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2"/>
  <workbookPr codeName="ThisWorkbook" defaultThemeVersion="124226"/>
  <mc:AlternateContent xmlns:mc="http://schemas.openxmlformats.org/markup-compatibility/2006">
    <mc:Choice Requires="x15">
      <x15ac:absPath xmlns:x15ac="http://schemas.microsoft.com/office/spreadsheetml/2010/11/ac" url="/Users/elver/Library/Containers/com.tencent.xinWeChat/Data/Library/Application Support/com.tencent.xinWeChat/2.0b4.0.9/5fec185c0e617a9524b62d2bd6495aaf/Message/MessageTemp/9e20f478899dc29eb19741386f9343c8/File/中交重庆-0322-3/"/>
    </mc:Choice>
  </mc:AlternateContent>
  <xr:revisionPtr revIDLastSave="0" documentId="13_ncr:1_{BC62BA1F-C0FD-9F4D-AAC7-B110E504EA2E}" xr6:coauthVersionLast="47" xr6:coauthVersionMax="47" xr10:uidLastSave="{00000000-0000-0000-0000-000000000000}"/>
  <bookViews>
    <workbookView xWindow="0" yWindow="500" windowWidth="15860" windowHeight="16200" tabRatio="875" firstSheet="7"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state="hidden" r:id="rId10"/>
    <sheet name="项目基本情况" sheetId="4" r:id="rId11"/>
    <sheet name="数据-基础表" sheetId="3" r:id="rId12"/>
    <sheet name="项目汇总" sheetId="74" r:id="rId13"/>
    <sheet name="地块规划" sheetId="75" r:id="rId14"/>
    <sheet name="数据-汇总表" sheetId="6" r:id="rId15"/>
    <sheet name="数据-取费表" sheetId="1" r:id="rId16"/>
    <sheet name="估价对象房地状况" sheetId="20" state="hidden" r:id="rId17"/>
    <sheet name="系统读取表" sheetId="66" r:id="rId18"/>
    <sheet name="结果表" sheetId="9" r:id="rId19"/>
    <sheet name="比较法-住宅、综合" sheetId="39" r:id="rId20"/>
    <sheet name="土地案例" sheetId="72" r:id="rId21"/>
    <sheet name="参数-1" sheetId="73" r:id="rId22"/>
    <sheet name="剩余法-待开发" sheetId="12" r:id="rId23"/>
    <sheet name="剩余法-现房" sheetId="43" state="hidden" r:id="rId24"/>
    <sheet name="比较法-工业" sheetId="40" state="hidden" r:id="rId25"/>
    <sheet name="基准地价" sheetId="46" state="hidden" r:id="rId26"/>
    <sheet name="修正" sheetId="49" state="hidden" r:id="rId27"/>
    <sheet name="区片价" sheetId="48" state="hidden" r:id="rId28"/>
    <sheet name="区片价-范围" sheetId="71" state="hidden" r:id="rId29"/>
    <sheet name="容积率修正" sheetId="45" state="hidden" r:id="rId30"/>
    <sheet name="因素修正幅度" sheetId="56" state="hidden" r:id="rId31"/>
    <sheet name="地价" sheetId="59" state="hidden" r:id="rId32"/>
    <sheet name="地价-分区" sheetId="70" state="hidden" r:id="rId33"/>
    <sheet name="基准地价（汇总）" sheetId="67" state="hidden" r:id="rId34"/>
    <sheet name="收益还原法" sheetId="44" state="hidden" r:id="rId35"/>
    <sheet name="不动产收益法-酒店模型" sheetId="68" state="hidden" r:id="rId36"/>
    <sheet name="成本逼近法" sheetId="11" state="hidden" r:id="rId37"/>
    <sheet name="不动产比较法-住宅" sheetId="21" r:id="rId38"/>
    <sheet name="不动产比较法-商业" sheetId="33" state="hidden" r:id="rId39"/>
    <sheet name="不动产比较法-办公" sheetId="34" state="hidden" r:id="rId40"/>
    <sheet name="不动产比较法-工业" sheetId="37" state="hidden" r:id="rId41"/>
    <sheet name="不动产收益法" sheetId="15" r:id="rId42"/>
    <sheet name="不动产比较法-车位" sheetId="35" r:id="rId43"/>
    <sheet name="不动产比较法-仓储" sheetId="36" state="hidden" r:id="rId44"/>
    <sheet name="典型户型修正" sheetId="31" state="hidden" r:id="rId45"/>
    <sheet name="存贷款利率" sheetId="65" state="hidden" r:id="rId46"/>
    <sheet name="住宅案例" sheetId="76" r:id="rId47"/>
    <sheet name="Sheet1" sheetId="77" r:id="rId48"/>
    <sheet name="不动产收益法 (2)" sheetId="78" r:id="rId49"/>
  </sheets>
  <externalReferences>
    <externalReference r:id="rId50"/>
    <externalReference r:id="rId51"/>
    <externalReference r:id="rId52"/>
  </externalReferences>
  <definedNames>
    <definedName name="_xlnm._FilterDatabase" localSheetId="24"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3" hidden="1">'不动产比较法-仓储'!$A$1:$L$37</definedName>
    <definedName name="_xlnm._FilterDatabase" localSheetId="42"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11" hidden="1">'数据-基础表'!$A$12:$AT$572</definedName>
    <definedName name="_xlnm._FilterDatabase" localSheetId="20" hidden="1">土地案例!$A$1:$AZ$63</definedName>
    <definedName name="_xlnm._FilterDatabase" localSheetId="10" hidden="1">项目基本情况!$A$48:$N$48</definedName>
    <definedName name="_xlnm.Print_Area" localSheetId="24">'比较法-工业'!$A$1:$K$62,'比较法-工业'!$A$65:$N$122</definedName>
    <definedName name="_xlnm.Print_Area" localSheetId="19">'比较法-住宅、综合'!$A$1:$K$66,'比较法-住宅、综合'!$A$70:$N$133</definedName>
    <definedName name="_xlnm.Print_Area" localSheetId="39">'不动产比较法-办公'!$A$1:$K$55,'不动产比较法-办公'!$A$58:$M$132</definedName>
    <definedName name="_xlnm.Print_Area" localSheetId="43">'不动产比较法-仓储'!$A$1:$K$42,'不动产比较法-仓储'!$A$45:$M$96</definedName>
    <definedName name="_xlnm.Print_Area" localSheetId="42">'不动产比较法-车位'!$A$1:$K$44,'不动产比较法-车位'!$A$47:$M$102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7">'不动产比较法-住宅'!$A$1:$K$54,'不动产比较法-住宅'!$A$57:$M$131</definedName>
    <definedName name="_xlnm.Print_Area" localSheetId="41">不动产收益法!$A$1:$F$43,不动产收益法!$H$3:$M$29,不动产收益法!$A$46:$F$70,不动产收益法!$I$46:$M$60</definedName>
    <definedName name="_xlnm.Print_Area" localSheetId="48">'不动产收益法 (2)'!$A$1:$F$43,'不动产收益法 (2)'!$H$3:$M$29,'不动产收益法 (2)'!$A$46:$F$70,'不动产收益法 (2)'!$I$46:$M$60</definedName>
    <definedName name="_xlnm.Print_Area" localSheetId="36">成本逼近法!$A$1:$G$23</definedName>
    <definedName name="_xlnm.Print_Area" localSheetId="16">估价对象房地状况!$A$1:$G$24</definedName>
    <definedName name="_xlnm.Print_Area" localSheetId="7">估价师及机构信息!$A$1:$F$23</definedName>
    <definedName name="_xlnm.Print_Area" localSheetId="25">基准地价!$A$1:$J$44,基准地价!$A$47:$N$103,基准地价!$R$1:$V$16</definedName>
    <definedName name="_xlnm.Print_Area" localSheetId="33">'基准地价（汇总）'!$A$1:$F$14</definedName>
    <definedName name="_xlnm.Print_Area" localSheetId="18">结果表!$A$1:$I$46,结果表!$K$25:$O$44,结果表!$A$62:$I$115,结果表!$K$64:$P$81</definedName>
    <definedName name="_xlnm.Print_Area" localSheetId="22">'剩余法-待开发'!$A$1:$K$36</definedName>
    <definedName name="_xlnm.Print_Area" localSheetId="23">'剩余法-现房'!$A$1:$K$27</definedName>
    <definedName name="_xlnm.Print_Area" localSheetId="34">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5">'[1]数据-汇总表'!$C$17:$C$26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7" i="21" l="1"/>
  <c r="C13" i="39"/>
  <c r="E36" i="66"/>
  <c r="C106" i="9"/>
  <c r="D17" i="74"/>
  <c r="D16" i="74"/>
  <c r="D19" i="74"/>
  <c r="D18" i="74"/>
  <c r="D36" i="66" l="1"/>
  <c r="B15" i="66" l="1"/>
  <c r="C15" i="66" l="1"/>
  <c r="Q73" i="78" l="1"/>
  <c r="Q60" i="78"/>
  <c r="D60" i="78"/>
  <c r="Q59" i="78"/>
  <c r="K59" i="78"/>
  <c r="P75" i="78" s="1"/>
  <c r="F58" i="78"/>
  <c r="Q52" i="78"/>
  <c r="J50" i="78"/>
  <c r="J51" i="78" s="1"/>
  <c r="M47" i="78"/>
  <c r="F33" i="78"/>
  <c r="F60" i="78" s="1"/>
  <c r="F31" i="78"/>
  <c r="F23" i="78"/>
  <c r="F21" i="78"/>
  <c r="F20" i="78"/>
  <c r="M19" i="78"/>
  <c r="F18" i="78"/>
  <c r="M17" i="78"/>
  <c r="F17" i="78"/>
  <c r="F15" i="78"/>
  <c r="M270" i="76"/>
  <c r="U101" i="76"/>
  <c r="M54" i="76"/>
  <c r="L101" i="76"/>
  <c r="D23" i="78" l="1"/>
  <c r="D22" i="78"/>
  <c r="D24" i="78"/>
  <c r="L46" i="78"/>
  <c r="P62" i="78"/>
  <c r="F39" i="73"/>
  <c r="F46" i="73" s="1"/>
  <c r="L14" i="1" l="1"/>
  <c r="G58" i="75"/>
  <c r="F58" i="75"/>
  <c r="F13" i="4"/>
  <c r="F12" i="4"/>
  <c r="B5" i="4"/>
  <c r="F17" i="4"/>
  <c r="B12" i="4"/>
  <c r="F10" i="4"/>
  <c r="C11" i="4"/>
  <c r="B7" i="4" s="1"/>
  <c r="M13" i="3"/>
  <c r="C40" i="39"/>
  <c r="G7" i="35"/>
  <c r="I5" i="35"/>
  <c r="G5" i="35"/>
  <c r="E5" i="35"/>
  <c r="I37" i="35"/>
  <c r="G37" i="35"/>
  <c r="E37" i="35"/>
  <c r="AH8" i="1"/>
  <c r="I47" i="21"/>
  <c r="D161" i="76"/>
  <c r="D101" i="76"/>
  <c r="G47" i="21" s="1"/>
  <c r="D54" i="76"/>
  <c r="I7" i="21"/>
  <c r="I5" i="21"/>
  <c r="G7" i="21"/>
  <c r="G5" i="21"/>
  <c r="E5" i="21"/>
  <c r="I48" i="39"/>
  <c r="I40" i="39"/>
  <c r="I9" i="39"/>
  <c r="I8" i="39"/>
  <c r="I7" i="39"/>
  <c r="K13" i="3"/>
  <c r="I13" i="3"/>
  <c r="A3" i="3"/>
  <c r="G21" i="6"/>
  <c r="F20" i="6"/>
  <c r="F19" i="6"/>
  <c r="D72" i="39"/>
  <c r="E72" i="39" s="1"/>
  <c r="F72" i="39" s="1"/>
  <c r="G72" i="39" s="1"/>
  <c r="H72" i="39" s="1"/>
  <c r="I72" i="39" s="1"/>
  <c r="J72" i="39" s="1"/>
  <c r="K72" i="39" s="1"/>
  <c r="L72" i="39" s="1"/>
  <c r="M72" i="39" s="1"/>
  <c r="N72" i="39" s="1"/>
  <c r="G40" i="39"/>
  <c r="E40" i="39"/>
  <c r="G48" i="39"/>
  <c r="E48" i="39"/>
  <c r="AD13" i="3"/>
  <c r="G13" i="39"/>
  <c r="D3" i="4"/>
  <c r="G9" i="39"/>
  <c r="E9" i="39"/>
  <c r="G8" i="39"/>
  <c r="G7" i="39"/>
  <c r="E8" i="39"/>
  <c r="E7" i="39"/>
  <c r="C46" i="73" l="1"/>
  <c r="E45" i="73"/>
  <c r="D45" i="73" s="1"/>
  <c r="E44" i="73"/>
  <c r="D44" i="73" s="1"/>
  <c r="E43" i="73"/>
  <c r="D43" i="73" s="1"/>
  <c r="E42" i="73"/>
  <c r="D42" i="73" s="1"/>
  <c r="E41" i="73"/>
  <c r="D41" i="73" s="1"/>
  <c r="E40" i="73"/>
  <c r="D40" i="73" s="1"/>
  <c r="K14" i="74"/>
  <c r="H114" i="74"/>
  <c r="E114" i="74"/>
  <c r="E113" i="74"/>
  <c r="H113" i="74" s="1"/>
  <c r="J20" i="74"/>
  <c r="J15" i="74"/>
  <c r="J13" i="74"/>
  <c r="J21" i="74"/>
  <c r="J12" i="74"/>
  <c r="J10" i="74"/>
  <c r="J6" i="74"/>
  <c r="E32" i="75"/>
  <c r="E31" i="75"/>
  <c r="G30" i="75"/>
  <c r="E30" i="75" s="1"/>
  <c r="F30" i="75"/>
  <c r="F55" i="75" s="1"/>
  <c r="E29" i="75"/>
  <c r="G27" i="75"/>
  <c r="F27" i="75"/>
  <c r="E27" i="75"/>
  <c r="G24" i="75"/>
  <c r="F24" i="75"/>
  <c r="E23" i="75"/>
  <c r="G22" i="75"/>
  <c r="E22" i="75" s="1"/>
  <c r="E21" i="75"/>
  <c r="G20" i="75"/>
  <c r="F20" i="75"/>
  <c r="E20" i="75" s="1"/>
  <c r="E19" i="75"/>
  <c r="E18" i="75"/>
  <c r="E17" i="75"/>
  <c r="G16" i="75"/>
  <c r="E16" i="75" s="1"/>
  <c r="E15" i="75"/>
  <c r="E14" i="75"/>
  <c r="E13" i="75"/>
  <c r="E12" i="75"/>
  <c r="E11" i="75"/>
  <c r="E10" i="75"/>
  <c r="E9" i="75"/>
  <c r="G8" i="75"/>
  <c r="E8" i="75" s="1"/>
  <c r="E7" i="75"/>
  <c r="G6" i="75"/>
  <c r="F6" i="75"/>
  <c r="E6" i="75" s="1"/>
  <c r="G5" i="75"/>
  <c r="G26" i="75" s="1"/>
  <c r="A4" i="75"/>
  <c r="A24" i="75" s="1"/>
  <c r="A25" i="75" s="1"/>
  <c r="A26" i="75" s="1"/>
  <c r="A27" i="75" s="1"/>
  <c r="A28" i="75" s="1"/>
  <c r="A29" i="75" s="1"/>
  <c r="A30" i="75" s="1"/>
  <c r="A33" i="75" s="1"/>
  <c r="E3" i="75"/>
  <c r="B5" i="74"/>
  <c r="J5" i="74" s="1"/>
  <c r="B15" i="74"/>
  <c r="C14" i="74" s="1"/>
  <c r="B9" i="74"/>
  <c r="B4" i="74"/>
  <c r="J4" i="74" s="1"/>
  <c r="E108" i="74"/>
  <c r="B108" i="74"/>
  <c r="B104" i="74"/>
  <c r="E104" i="74" s="1"/>
  <c r="K74" i="74"/>
  <c r="K75" i="74"/>
  <c r="K73" i="74"/>
  <c r="K70" i="74"/>
  <c r="E75" i="74"/>
  <c r="E74" i="74"/>
  <c r="E73" i="74"/>
  <c r="E70" i="74"/>
  <c r="B63" i="74"/>
  <c r="B106" i="74" s="1"/>
  <c r="E106" i="74" s="1"/>
  <c r="B65" i="74"/>
  <c r="E28" i="75" l="1"/>
  <c r="G59" i="75"/>
  <c r="E46" i="73"/>
  <c r="D39" i="73"/>
  <c r="D46" i="73" s="1"/>
  <c r="F5" i="75"/>
  <c r="E24" i="75"/>
  <c r="E25" i="75" s="1"/>
  <c r="G4" i="75"/>
  <c r="A5" i="75"/>
  <c r="A20" i="75" s="1"/>
  <c r="Z26" i="70"/>
  <c r="AA26" i="70"/>
  <c r="AB26" i="70"/>
  <c r="AD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P27" i="70"/>
  <c r="L26" i="70"/>
  <c r="M26" i="70"/>
  <c r="P26" i="70" s="1"/>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AD27" i="70" s="1"/>
  <c r="I28" i="70"/>
  <c r="AD28" i="70" s="1"/>
  <c r="I6" i="70"/>
  <c r="I7" i="70"/>
  <c r="I8" i="70"/>
  <c r="P28" i="70" l="1"/>
  <c r="F59" i="75"/>
  <c r="E5" i="75"/>
  <c r="E26" i="75" s="1"/>
  <c r="G46" i="73"/>
  <c r="E13" i="39" s="1"/>
  <c r="F47" i="73"/>
  <c r="E47" i="73"/>
  <c r="F26" i="75"/>
  <c r="F4" i="75"/>
  <c r="E4" i="75" s="1"/>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C15" i="70"/>
  <c r="AB15" i="70"/>
  <c r="AA15" i="70"/>
  <c r="AD15" i="70" s="1"/>
  <c r="Z15" i="70"/>
  <c r="Y15" i="70"/>
  <c r="AC14" i="70"/>
  <c r="AB14" i="70"/>
  <c r="AA14" i="70"/>
  <c r="AD14" i="70" s="1"/>
  <c r="Z14" i="70"/>
  <c r="Y14" i="70"/>
  <c r="AC13" i="70"/>
  <c r="AB13" i="70"/>
  <c r="AA13" i="70"/>
  <c r="AD13" i="70" s="1"/>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B3" i="70" s="1"/>
  <c r="AA5" i="70"/>
  <c r="AD5" i="70" s="1"/>
  <c r="Z5" i="70"/>
  <c r="Y5" i="70"/>
  <c r="W36" i="70"/>
  <c r="W16" i="70"/>
  <c r="N36" i="70"/>
  <c r="M36" i="70"/>
  <c r="P36" i="70" s="1"/>
  <c r="L36" i="70"/>
  <c r="I36" i="70"/>
  <c r="AD36" i="70" s="1"/>
  <c r="N35" i="70"/>
  <c r="U35" i="70" s="1"/>
  <c r="M35" i="70"/>
  <c r="P35" i="70" s="1"/>
  <c r="L35" i="70"/>
  <c r="S35" i="70" s="1"/>
  <c r="I35" i="70"/>
  <c r="N34" i="70"/>
  <c r="M34" i="70"/>
  <c r="P34" i="70" s="1"/>
  <c r="L34" i="70"/>
  <c r="S34" i="70" s="1"/>
  <c r="I34" i="70"/>
  <c r="AD34" i="70" s="1"/>
  <c r="N33" i="70"/>
  <c r="U33" i="70" s="1"/>
  <c r="M33" i="70"/>
  <c r="P33" i="70" s="1"/>
  <c r="L33" i="70"/>
  <c r="I33" i="70"/>
  <c r="N32" i="70"/>
  <c r="M32" i="70"/>
  <c r="P32" i="70" s="1"/>
  <c r="L32" i="70"/>
  <c r="S32" i="70" s="1"/>
  <c r="I32" i="70"/>
  <c r="AD32" i="70" s="1"/>
  <c r="N31" i="70"/>
  <c r="U31" i="70" s="1"/>
  <c r="M31" i="70"/>
  <c r="P31" i="70" s="1"/>
  <c r="L31" i="70"/>
  <c r="I31" i="70"/>
  <c r="N30" i="70"/>
  <c r="M30" i="70"/>
  <c r="P30" i="70" s="1"/>
  <c r="L30" i="70"/>
  <c r="S30" i="70" s="1"/>
  <c r="I30" i="70"/>
  <c r="AD30" i="70" s="1"/>
  <c r="N29" i="70"/>
  <c r="M29" i="70"/>
  <c r="L29" i="70"/>
  <c r="I29" i="70"/>
  <c r="N25" i="70"/>
  <c r="M25" i="70"/>
  <c r="P25" i="70" s="1"/>
  <c r="L25" i="70"/>
  <c r="L23" i="70" s="1"/>
  <c r="I25" i="70"/>
  <c r="AD25" i="70" s="1"/>
  <c r="N23" i="70"/>
  <c r="G23" i="70"/>
  <c r="F23" i="70"/>
  <c r="I23" i="70" s="1"/>
  <c r="E23" i="70"/>
  <c r="O16" i="70"/>
  <c r="N16" i="70"/>
  <c r="M16" i="70"/>
  <c r="P16" i="70" s="1"/>
  <c r="L16" i="70"/>
  <c r="K16" i="70"/>
  <c r="I16" i="70"/>
  <c r="O15" i="70"/>
  <c r="V15" i="70" s="1"/>
  <c r="N15" i="70"/>
  <c r="U15" i="70" s="1"/>
  <c r="M15" i="70"/>
  <c r="T15" i="70" s="1"/>
  <c r="W15" i="70" s="1"/>
  <c r="L15" i="70"/>
  <c r="S15" i="70" s="1"/>
  <c r="K15" i="70"/>
  <c r="R15" i="70" s="1"/>
  <c r="I15" i="70"/>
  <c r="O14" i="70"/>
  <c r="N14" i="70"/>
  <c r="M14" i="70"/>
  <c r="P14" i="70" s="1"/>
  <c r="L14" i="70"/>
  <c r="K14" i="70"/>
  <c r="R14" i="70" s="1"/>
  <c r="I14" i="70"/>
  <c r="O13" i="70"/>
  <c r="N13" i="70"/>
  <c r="M13" i="70"/>
  <c r="L13" i="70"/>
  <c r="K13" i="70"/>
  <c r="I13" i="70"/>
  <c r="O12" i="70"/>
  <c r="V12" i="70" s="1"/>
  <c r="N12" i="70"/>
  <c r="U12" i="70" s="1"/>
  <c r="M12" i="70"/>
  <c r="P12" i="70" s="1"/>
  <c r="L12" i="70"/>
  <c r="K12" i="70"/>
  <c r="I12" i="70"/>
  <c r="O11" i="70"/>
  <c r="N11" i="70"/>
  <c r="M11" i="70"/>
  <c r="P11" i="70" s="1"/>
  <c r="L11" i="70"/>
  <c r="K11" i="70"/>
  <c r="I11" i="70"/>
  <c r="O10" i="70"/>
  <c r="N10" i="70"/>
  <c r="M10" i="70"/>
  <c r="P10" i="70" s="1"/>
  <c r="L10" i="70"/>
  <c r="K10" i="70"/>
  <c r="I10" i="70"/>
  <c r="O9" i="70"/>
  <c r="N9" i="70"/>
  <c r="M9" i="70"/>
  <c r="L9" i="70"/>
  <c r="K9" i="70"/>
  <c r="I9" i="70"/>
  <c r="O5" i="70"/>
  <c r="N5" i="70"/>
  <c r="U5" i="70" s="1"/>
  <c r="M5" i="70"/>
  <c r="L5" i="70"/>
  <c r="K5" i="70"/>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O3" i="70" l="1"/>
  <c r="V5" i="70"/>
  <c r="Z3" i="70"/>
  <c r="U27" i="70"/>
  <c r="U26" i="70"/>
  <c r="U28" i="70"/>
  <c r="S14" i="70"/>
  <c r="R8" i="70"/>
  <c r="R7" i="70"/>
  <c r="R6" i="70"/>
  <c r="R13" i="70"/>
  <c r="K3" i="70"/>
  <c r="R5" i="70"/>
  <c r="P9" i="70"/>
  <c r="T8" i="70"/>
  <c r="W8" i="70" s="1"/>
  <c r="T6" i="70"/>
  <c r="W6" i="70" s="1"/>
  <c r="T7" i="70"/>
  <c r="W7" i="70" s="1"/>
  <c r="R12" i="70"/>
  <c r="T13" i="70"/>
  <c r="W13" i="70" s="1"/>
  <c r="V14" i="70"/>
  <c r="AD29" i="70"/>
  <c r="AD31" i="70"/>
  <c r="AD33" i="70"/>
  <c r="AD35" i="70"/>
  <c r="S8" i="70"/>
  <c r="S7" i="70"/>
  <c r="S6" i="70"/>
  <c r="S13" i="70"/>
  <c r="U14" i="70"/>
  <c r="P15" i="70"/>
  <c r="U32" i="70"/>
  <c r="U34" i="70"/>
  <c r="S5" i="70"/>
  <c r="U6" i="70"/>
  <c r="U8" i="70"/>
  <c r="U7" i="70"/>
  <c r="S12" i="70"/>
  <c r="U13" i="70"/>
  <c r="S27" i="70"/>
  <c r="S26" i="70"/>
  <c r="S28" i="70"/>
  <c r="S31" i="70"/>
  <c r="S33" i="70"/>
  <c r="P5" i="70"/>
  <c r="T5" i="70"/>
  <c r="W5" i="70" s="1"/>
  <c r="V8" i="70"/>
  <c r="V6" i="70"/>
  <c r="V7" i="70"/>
  <c r="V13" i="70"/>
  <c r="M23" i="70"/>
  <c r="P23" i="70" s="1"/>
  <c r="P29" i="70"/>
  <c r="T27" i="70"/>
  <c r="W27" i="70" s="1"/>
  <c r="T26" i="70"/>
  <c r="W26" i="70" s="1"/>
  <c r="T28" i="70"/>
  <c r="W2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4" i="65"/>
  <c r="F14" i="65"/>
  <c r="E14" i="65"/>
  <c r="G15" i="65" l="1"/>
  <c r="F15" i="65"/>
  <c r="E15"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D11" i="68"/>
  <c r="E11" i="68" s="1"/>
  <c r="E7" i="68" s="1"/>
  <c r="C27" i="68" s="1"/>
  <c r="R10" i="68"/>
  <c r="D10" i="68"/>
  <c r="D7" i="68" s="1"/>
  <c r="C26" i="68" s="1"/>
  <c r="R9" i="68"/>
  <c r="D9" i="68"/>
  <c r="R8" i="68"/>
  <c r="R7" i="68"/>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AB3" i="59" s="1"/>
  <c r="P18" i="59"/>
  <c r="AA18" i="59" s="1"/>
  <c r="O18" i="59"/>
  <c r="N18" i="59"/>
  <c r="AH17" i="59"/>
  <c r="AG17" i="59"/>
  <c r="AE17" i="59"/>
  <c r="AF17" i="59" s="1"/>
  <c r="AD17" i="59"/>
  <c r="Q17" i="59"/>
  <c r="AB14" i="59" s="1"/>
  <c r="P17" i="59"/>
  <c r="O17" i="59"/>
  <c r="Y15" i="59" s="1"/>
  <c r="Z15" i="59" s="1"/>
  <c r="N17" i="59"/>
  <c r="X14" i="59" s="1"/>
  <c r="AH18" i="59"/>
  <c r="AG18" i="59"/>
  <c r="AE18" i="59"/>
  <c r="AF18" i="59"/>
  <c r="AD18" i="59"/>
  <c r="Q19" i="59"/>
  <c r="Q20" i="59"/>
  <c r="P19" i="59"/>
  <c r="P20" i="59"/>
  <c r="O19" i="59"/>
  <c r="Y18" i="59" s="1"/>
  <c r="Z18" i="59" s="1"/>
  <c r="O20" i="59"/>
  <c r="N19" i="59"/>
  <c r="X19" i="59" s="1"/>
  <c r="N20" i="59"/>
  <c r="AH19" i="59"/>
  <c r="AG19" i="59"/>
  <c r="AE19" i="59"/>
  <c r="AF19" i="59"/>
  <c r="AD19" i="59"/>
  <c r="F25" i="12"/>
  <c r="AH20" i="59"/>
  <c r="AG20" i="59"/>
  <c r="AE20" i="59"/>
  <c r="AF20" i="59" s="1"/>
  <c r="AD20" i="59"/>
  <c r="AH21" i="59"/>
  <c r="AG21" i="59"/>
  <c r="AE21" i="59"/>
  <c r="AF21" i="59" s="1"/>
  <c r="AD21" i="59"/>
  <c r="Q21" i="59"/>
  <c r="AB19" i="59" s="1"/>
  <c r="P21" i="59"/>
  <c r="AA19" i="59" s="1"/>
  <c r="O21" i="59"/>
  <c r="N21" i="59"/>
  <c r="L3" i="59"/>
  <c r="AH3" i="59" s="1"/>
  <c r="K3" i="59"/>
  <c r="AG3" i="59" s="1"/>
  <c r="J3" i="59"/>
  <c r="AE3" i="59" s="1"/>
  <c r="AF3" i="59" s="1"/>
  <c r="I3" i="59"/>
  <c r="AD3" i="59" s="1"/>
  <c r="AH22" i="59"/>
  <c r="AG22" i="59"/>
  <c r="AE22" i="59"/>
  <c r="AF22" i="59"/>
  <c r="AD22" i="59"/>
  <c r="Q22" i="59"/>
  <c r="Q23" i="59"/>
  <c r="P22" i="59"/>
  <c r="P23" i="59"/>
  <c r="O22" i="59"/>
  <c r="O23" i="59"/>
  <c r="N22" i="59"/>
  <c r="N23" i="59"/>
  <c r="AH23" i="59"/>
  <c r="AG23" i="59"/>
  <c r="AE23" i="59"/>
  <c r="AF23" i="59" s="1"/>
  <c r="AD23" i="59"/>
  <c r="Q24" i="59"/>
  <c r="P24" i="59"/>
  <c r="O24" i="59"/>
  <c r="Y24" i="59" s="1"/>
  <c r="Z24" i="59" s="1"/>
  <c r="N24" i="59"/>
  <c r="X24" i="59" s="1"/>
  <c r="M23" i="46"/>
  <c r="J50" i="15"/>
  <c r="J51" i="15" s="1"/>
  <c r="D26" i="59"/>
  <c r="AH24" i="59"/>
  <c r="AG24" i="59"/>
  <c r="AE24" i="59"/>
  <c r="AF24" i="59"/>
  <c r="AD24" i="59"/>
  <c r="AE25" i="59"/>
  <c r="AF25" i="59"/>
  <c r="AG25" i="59"/>
  <c r="AH25" i="59"/>
  <c r="AD25" i="59"/>
  <c r="Q25" i="59"/>
  <c r="P25" i="59"/>
  <c r="E25" i="59" s="1"/>
  <c r="O25" i="59"/>
  <c r="C25" i="59" s="1"/>
  <c r="N25" i="59"/>
  <c r="N26" i="59"/>
  <c r="X26" i="59" s="1"/>
  <c r="Q26" i="59"/>
  <c r="AB25" i="59" s="1"/>
  <c r="P26" i="59"/>
  <c r="AA24" i="59" s="1"/>
  <c r="O26" i="59"/>
  <c r="Y26" i="59" s="1"/>
  <c r="Z26" i="59" s="1"/>
  <c r="K59" i="15"/>
  <c r="P62" i="15" s="1"/>
  <c r="Q74" i="44"/>
  <c r="Q61" i="44"/>
  <c r="Q60" i="44"/>
  <c r="Q53" i="44"/>
  <c r="J51" i="44"/>
  <c r="J52" i="44"/>
  <c r="M48" i="44"/>
  <c r="A16" i="55"/>
  <c r="A15" i="55"/>
  <c r="B66" i="63" s="1"/>
  <c r="A10" i="55"/>
  <c r="B61" i="63" s="1"/>
  <c r="A9" i="55"/>
  <c r="B60" i="63" s="1"/>
  <c r="A8" i="55"/>
  <c r="B59" i="63" s="1"/>
  <c r="A6" i="54"/>
  <c r="A8" i="54"/>
  <c r="B53" i="63" s="1"/>
  <c r="A7" i="54"/>
  <c r="A27" i="51"/>
  <c r="B20" i="63" s="1"/>
  <c r="Q27" i="59"/>
  <c r="O27" i="59"/>
  <c r="Y27" i="59" s="1"/>
  <c r="Z27" i="59" s="1"/>
  <c r="N28" i="59"/>
  <c r="X27" i="59" s="1"/>
  <c r="O28" i="59"/>
  <c r="P28" i="59"/>
  <c r="Q28" i="59"/>
  <c r="N27" i="59"/>
  <c r="P27" i="59"/>
  <c r="B29" i="59"/>
  <c r="S29" i="59" s="1"/>
  <c r="C29" i="59"/>
  <c r="D29" i="59" s="1"/>
  <c r="K75" i="9"/>
  <c r="K6" i="4"/>
  <c r="O76" i="9" s="1"/>
  <c r="B22" i="31"/>
  <c r="E16" i="66"/>
  <c r="F16" i="66"/>
  <c r="E17" i="66"/>
  <c r="F17" i="66"/>
  <c r="E18" i="66"/>
  <c r="F18" i="66"/>
  <c r="E19" i="66"/>
  <c r="F19" i="66"/>
  <c r="E20" i="66"/>
  <c r="F20" i="66"/>
  <c r="E21" i="66"/>
  <c r="F21" i="66"/>
  <c r="E22" i="66"/>
  <c r="F22" i="66"/>
  <c r="E23" i="66"/>
  <c r="F23" i="66"/>
  <c r="B3" i="66"/>
  <c r="B28" i="59"/>
  <c r="B27" i="59" s="1"/>
  <c r="B25" i="59"/>
  <c r="B24" i="59"/>
  <c r="B23" i="59" s="1"/>
  <c r="F25" i="59"/>
  <c r="V25" i="59"/>
  <c r="S25" i="59"/>
  <c r="AD26" i="59"/>
  <c r="AE26" i="59"/>
  <c r="AF26" i="59"/>
  <c r="AG26" i="59"/>
  <c r="AH26" i="59"/>
  <c r="AD27" i="59"/>
  <c r="AE27" i="59"/>
  <c r="AF27" i="59" s="1"/>
  <c r="AG27" i="59"/>
  <c r="AH27" i="59"/>
  <c r="AD28" i="59"/>
  <c r="AE28" i="59"/>
  <c r="AF28" i="59" s="1"/>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s="1"/>
  <c r="AG35" i="59"/>
  <c r="AH35" i="59"/>
  <c r="AD36" i="59"/>
  <c r="AE36" i="59"/>
  <c r="AF36" i="59" s="1"/>
  <c r="AG36" i="59"/>
  <c r="AH36" i="59"/>
  <c r="AD37" i="59"/>
  <c r="AE37" i="59"/>
  <c r="AF37" i="59" s="1"/>
  <c r="AG37" i="59"/>
  <c r="AH37" i="59"/>
  <c r="AD38" i="59"/>
  <c r="AE38" i="59"/>
  <c r="AF38" i="59"/>
  <c r="AG38" i="59"/>
  <c r="AH38" i="59"/>
  <c r="AD39" i="59"/>
  <c r="AE39" i="59"/>
  <c r="AF39" i="59"/>
  <c r="AG39" i="59"/>
  <c r="AH39" i="59"/>
  <c r="AH40" i="59"/>
  <c r="AG40" i="59"/>
  <c r="AE40" i="59"/>
  <c r="AF40" i="59" s="1"/>
  <c r="AD40" i="59"/>
  <c r="AD41" i="59"/>
  <c r="AE41" i="59"/>
  <c r="AF41" i="59"/>
  <c r="AG41" i="59"/>
  <c r="AH41" i="59"/>
  <c r="Y32" i="59"/>
  <c r="Z32" i="59" s="1"/>
  <c r="X37" i="59"/>
  <c r="AA38" i="59"/>
  <c r="AB39" i="59"/>
  <c r="S2" i="31"/>
  <c r="M2" i="31"/>
  <c r="N2" i="31"/>
  <c r="O2" i="31"/>
  <c r="P2" i="31"/>
  <c r="Q2" i="31"/>
  <c r="R2" i="31"/>
  <c r="C3" i="65"/>
  <c r="C1" i="65"/>
  <c r="N1" i="65" s="1"/>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K39" i="9" s="1"/>
  <c r="C57" i="10"/>
  <c r="A28" i="51" s="1"/>
  <c r="C56" i="10"/>
  <c r="C55" i="10"/>
  <c r="C54" i="10"/>
  <c r="B49" i="63"/>
  <c r="B44" i="63"/>
  <c r="B40" i="63"/>
  <c r="B30" i="63"/>
  <c r="B27" i="63"/>
  <c r="B25" i="63"/>
  <c r="A11" i="51"/>
  <c r="B10" i="63" s="1"/>
  <c r="A26" i="64"/>
  <c r="A26" i="51"/>
  <c r="B19" i="63" s="1"/>
  <c r="K40" i="9"/>
  <c r="B58"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B67" i="63"/>
  <c r="Q29" i="59"/>
  <c r="AB29" i="59" s="1"/>
  <c r="P29" i="59"/>
  <c r="AA29" i="59" s="1"/>
  <c r="O29" i="59"/>
  <c r="N29" i="59"/>
  <c r="D90" i="59"/>
  <c r="F89" i="59"/>
  <c r="E89" i="59"/>
  <c r="E88" i="59" s="1"/>
  <c r="E87" i="59" s="1"/>
  <c r="C89" i="59"/>
  <c r="D89" i="59" s="1"/>
  <c r="B89" i="59"/>
  <c r="F88" i="59"/>
  <c r="F87" i="59" s="1"/>
  <c r="B88" i="59"/>
  <c r="B87" i="59" s="1"/>
  <c r="D86" i="59"/>
  <c r="F85" i="59"/>
  <c r="F84" i="59" s="1"/>
  <c r="F83" i="59" s="1"/>
  <c r="E85" i="59"/>
  <c r="E84" i="59"/>
  <c r="E83" i="59"/>
  <c r="C85" i="59"/>
  <c r="C84" i="59" s="1"/>
  <c r="D85" i="59"/>
  <c r="B85" i="59"/>
  <c r="B84" i="59" s="1"/>
  <c r="B83" i="59" s="1"/>
  <c r="D82" i="59"/>
  <c r="Q81" i="59"/>
  <c r="P81" i="59"/>
  <c r="O81" i="59"/>
  <c r="N81" i="59"/>
  <c r="F81" i="59"/>
  <c r="V81" i="59" s="1"/>
  <c r="E81" i="59"/>
  <c r="U81" i="59"/>
  <c r="C81" i="59"/>
  <c r="T81" i="59"/>
  <c r="B81" i="59"/>
  <c r="S81" i="59"/>
  <c r="Q80" i="59"/>
  <c r="P80" i="59"/>
  <c r="O80" i="59"/>
  <c r="N80" i="59"/>
  <c r="B80" i="59"/>
  <c r="B79" i="59"/>
  <c r="Q79" i="59"/>
  <c r="P79" i="59"/>
  <c r="O79" i="59"/>
  <c r="N79" i="59"/>
  <c r="Q78" i="59"/>
  <c r="P78" i="59"/>
  <c r="O78" i="59"/>
  <c r="N78" i="59"/>
  <c r="D78" i="59"/>
  <c r="Q77" i="59"/>
  <c r="P77" i="59"/>
  <c r="O77" i="59"/>
  <c r="N77" i="59"/>
  <c r="F77" i="59"/>
  <c r="F76" i="59" s="1"/>
  <c r="F75" i="59" s="1"/>
  <c r="E77" i="59"/>
  <c r="E76" i="59" s="1"/>
  <c r="E75" i="59" s="1"/>
  <c r="U77" i="59"/>
  <c r="C77" i="59"/>
  <c r="T77" i="59"/>
  <c r="B77" i="59"/>
  <c r="S77" i="59" s="1"/>
  <c r="Q76" i="59"/>
  <c r="P76" i="59"/>
  <c r="O76" i="59"/>
  <c r="N76" i="59"/>
  <c r="B76" i="59"/>
  <c r="B75" i="59" s="1"/>
  <c r="Q75" i="59"/>
  <c r="P75" i="59"/>
  <c r="O75" i="59"/>
  <c r="N75" i="59"/>
  <c r="Q74" i="59"/>
  <c r="P74" i="59"/>
  <c r="O74" i="59"/>
  <c r="N74" i="59"/>
  <c r="D74" i="59"/>
  <c r="Q73" i="59"/>
  <c r="P73" i="59"/>
  <c r="O73" i="59"/>
  <c r="N73" i="59"/>
  <c r="F73" i="59"/>
  <c r="V73" i="59"/>
  <c r="E73" i="59"/>
  <c r="U73" i="59"/>
  <c r="C73" i="59"/>
  <c r="T73" i="59"/>
  <c r="B73" i="59"/>
  <c r="S73" i="59" s="1"/>
  <c r="Q72" i="59"/>
  <c r="P72" i="59"/>
  <c r="O72" i="59"/>
  <c r="N72" i="59"/>
  <c r="F72" i="59"/>
  <c r="F71" i="59"/>
  <c r="B72" i="59"/>
  <c r="B71" i="59" s="1"/>
  <c r="Q71" i="59"/>
  <c r="P71" i="59"/>
  <c r="O71" i="59"/>
  <c r="N71" i="59"/>
  <c r="Q70" i="59"/>
  <c r="P70" i="59"/>
  <c r="O70" i="59"/>
  <c r="N70" i="59"/>
  <c r="D70" i="59"/>
  <c r="F69" i="59"/>
  <c r="V69" i="59" s="1"/>
  <c r="E69" i="59"/>
  <c r="P69" i="59" s="1"/>
  <c r="C69" i="59"/>
  <c r="C68" i="59" s="1"/>
  <c r="B69" i="59"/>
  <c r="N69" i="59"/>
  <c r="F68" i="59"/>
  <c r="F67" i="59" s="1"/>
  <c r="B68" i="59"/>
  <c r="N68" i="59" s="1"/>
  <c r="D66" i="59"/>
  <c r="Q65" i="59"/>
  <c r="P65" i="59"/>
  <c r="O65" i="59"/>
  <c r="N65" i="59"/>
  <c r="Q64" i="59"/>
  <c r="P64" i="59"/>
  <c r="O64" i="59"/>
  <c r="N64" i="59"/>
  <c r="Q63" i="59"/>
  <c r="P63" i="59"/>
  <c r="O63" i="59"/>
  <c r="N63" i="59"/>
  <c r="Q62" i="59"/>
  <c r="F63" i="59" s="1"/>
  <c r="F64" i="59" s="1"/>
  <c r="F65" i="59" s="1"/>
  <c r="V65" i="59" s="1"/>
  <c r="P62" i="59"/>
  <c r="E63" i="59"/>
  <c r="E64" i="59" s="1"/>
  <c r="E65" i="59" s="1"/>
  <c r="U65" i="59" s="1"/>
  <c r="O62" i="59"/>
  <c r="C63" i="59"/>
  <c r="C64" i="59" s="1"/>
  <c r="N62" i="59"/>
  <c r="B63" i="59"/>
  <c r="B64" i="59"/>
  <c r="B65" i="59" s="1"/>
  <c r="S65" i="59" s="1"/>
  <c r="D62" i="59"/>
  <c r="Q61" i="59"/>
  <c r="P61" i="59"/>
  <c r="O61" i="59"/>
  <c r="N61" i="59"/>
  <c r="Q60" i="59"/>
  <c r="P60" i="59"/>
  <c r="O60" i="59"/>
  <c r="N60" i="59"/>
  <c r="Q59" i="59"/>
  <c r="P59" i="59"/>
  <c r="O59" i="59"/>
  <c r="N59" i="59"/>
  <c r="B60" i="59" s="1"/>
  <c r="B61" i="59" s="1"/>
  <c r="S61" i="59" s="1"/>
  <c r="Q58" i="59"/>
  <c r="F59" i="59" s="1"/>
  <c r="F60" i="59" s="1"/>
  <c r="F61" i="59" s="1"/>
  <c r="V61" i="59" s="1"/>
  <c r="P58" i="59"/>
  <c r="E59" i="59"/>
  <c r="E60" i="59" s="1"/>
  <c r="E61" i="59" s="1"/>
  <c r="U61" i="59" s="1"/>
  <c r="O58" i="59"/>
  <c r="C59" i="59"/>
  <c r="C60" i="59" s="1"/>
  <c r="N58" i="59"/>
  <c r="B59" i="59"/>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c r="C56" i="59" s="1"/>
  <c r="N54" i="59"/>
  <c r="B55" i="59"/>
  <c r="B56" i="59" s="1"/>
  <c r="B57" i="59" s="1"/>
  <c r="S57" i="59" s="1"/>
  <c r="D54" i="59"/>
  <c r="Q53" i="59"/>
  <c r="P53" i="59"/>
  <c r="O53" i="59"/>
  <c r="N53" i="59"/>
  <c r="Q52" i="59"/>
  <c r="P52" i="59"/>
  <c r="O52" i="59"/>
  <c r="N52" i="59"/>
  <c r="Q51" i="59"/>
  <c r="P51" i="59"/>
  <c r="O51" i="59"/>
  <c r="N51" i="59"/>
  <c r="Q50" i="59"/>
  <c r="F51" i="59"/>
  <c r="F52" i="59"/>
  <c r="F53" i="59" s="1"/>
  <c r="V53" i="59" s="1"/>
  <c r="P50" i="59"/>
  <c r="E51" i="59" s="1"/>
  <c r="E52" i="59" s="1"/>
  <c r="E53" i="59" s="1"/>
  <c r="U53" i="59" s="1"/>
  <c r="O50" i="59"/>
  <c r="C51" i="59" s="1"/>
  <c r="N50" i="59"/>
  <c r="B51" i="59"/>
  <c r="B52" i="59" s="1"/>
  <c r="B53" i="59" s="1"/>
  <c r="S53" i="59" s="1"/>
  <c r="D50" i="59"/>
  <c r="T49" i="59"/>
  <c r="Q49" i="59"/>
  <c r="P49" i="59"/>
  <c r="O49" i="59"/>
  <c r="N49" i="59"/>
  <c r="D49" i="59"/>
  <c r="Q48" i="59"/>
  <c r="P48" i="59"/>
  <c r="O48" i="59"/>
  <c r="N48" i="59"/>
  <c r="Q47" i="59"/>
  <c r="P47" i="59"/>
  <c r="O47" i="59"/>
  <c r="N47" i="59"/>
  <c r="B48" i="59" s="1"/>
  <c r="B49" i="59" s="1"/>
  <c r="S49" i="59" s="1"/>
  <c r="Q46" i="59"/>
  <c r="F47" i="59" s="1"/>
  <c r="F48" i="59" s="1"/>
  <c r="F49" i="59" s="1"/>
  <c r="V49" i="59" s="1"/>
  <c r="P46" i="59"/>
  <c r="E47" i="59"/>
  <c r="E48" i="59" s="1"/>
  <c r="E49" i="59" s="1"/>
  <c r="U49" i="59" s="1"/>
  <c r="O46" i="59"/>
  <c r="C47" i="59"/>
  <c r="D47" i="59" s="1"/>
  <c r="N46" i="59"/>
  <c r="B47" i="59"/>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D43" i="59" s="1"/>
  <c r="N42" i="59"/>
  <c r="B43" i="59"/>
  <c r="B44" i="59" s="1"/>
  <c r="B45" i="59" s="1"/>
  <c r="S45" i="59" s="1"/>
  <c r="D42" i="59"/>
  <c r="Q41" i="59"/>
  <c r="P41" i="59"/>
  <c r="O41" i="59"/>
  <c r="N41" i="59"/>
  <c r="Q40" i="59"/>
  <c r="AB10" i="59" s="1"/>
  <c r="AB40" i="59"/>
  <c r="P40" i="59"/>
  <c r="O40" i="59"/>
  <c r="Y40" i="59"/>
  <c r="Z40" i="59"/>
  <c r="N40" i="59"/>
  <c r="X40" i="59"/>
  <c r="Q39" i="59"/>
  <c r="AB38" i="59" s="1"/>
  <c r="P39" i="59"/>
  <c r="O39" i="59"/>
  <c r="Y39" i="59" s="1"/>
  <c r="Z39" i="59" s="1"/>
  <c r="N39" i="59"/>
  <c r="X39" i="59" s="1"/>
  <c r="Q38" i="59"/>
  <c r="F39" i="59"/>
  <c r="P38" i="59"/>
  <c r="E39" i="59"/>
  <c r="E40" i="59" s="1"/>
  <c r="E41" i="59" s="1"/>
  <c r="U41" i="59" s="1"/>
  <c r="O38" i="59"/>
  <c r="Y38" i="59" s="1"/>
  <c r="Z38" i="59" s="1"/>
  <c r="C39" i="59"/>
  <c r="C40" i="59" s="1"/>
  <c r="N38" i="59"/>
  <c r="X38" i="59" s="1"/>
  <c r="D38" i="59"/>
  <c r="Q37" i="59"/>
  <c r="AB37" i="59" s="1"/>
  <c r="P37" i="59"/>
  <c r="O37" i="59"/>
  <c r="N37" i="59"/>
  <c r="Q36" i="59"/>
  <c r="AB36" i="59" s="1"/>
  <c r="P36" i="59"/>
  <c r="AA36" i="59" s="1"/>
  <c r="O36" i="59"/>
  <c r="Y36" i="59" s="1"/>
  <c r="Z36" i="59" s="1"/>
  <c r="N36" i="59"/>
  <c r="X36" i="59" s="1"/>
  <c r="Q35" i="59"/>
  <c r="P35" i="59"/>
  <c r="O35" i="59"/>
  <c r="Y35" i="59" s="1"/>
  <c r="Z35" i="59" s="1"/>
  <c r="N35" i="59"/>
  <c r="X35" i="59" s="1"/>
  <c r="Q34" i="59"/>
  <c r="AB34" i="59" s="1"/>
  <c r="P34" i="59"/>
  <c r="AA34" i="59" s="1"/>
  <c r="E35" i="59"/>
  <c r="E36" i="59" s="1"/>
  <c r="E37" i="59" s="1"/>
  <c r="U37" i="59" s="1"/>
  <c r="O34" i="59"/>
  <c r="C35" i="59"/>
  <c r="D35" i="59" s="1"/>
  <c r="N34" i="59"/>
  <c r="X34" i="59" s="1"/>
  <c r="B35" i="59"/>
  <c r="B36" i="59"/>
  <c r="B37" i="59" s="1"/>
  <c r="S37" i="59" s="1"/>
  <c r="D34" i="59"/>
  <c r="Q33" i="59"/>
  <c r="P33" i="59"/>
  <c r="AA33" i="59" s="1"/>
  <c r="O33" i="59"/>
  <c r="Y33" i="59" s="1"/>
  <c r="Z33" i="59" s="1"/>
  <c r="N33" i="59"/>
  <c r="X33" i="59" s="1"/>
  <c r="Q32" i="59"/>
  <c r="AB32" i="59" s="1"/>
  <c r="P32" i="59"/>
  <c r="O32" i="59"/>
  <c r="N32" i="59"/>
  <c r="X32" i="59" s="1"/>
  <c r="Q31" i="59"/>
  <c r="AB31" i="59" s="1"/>
  <c r="P31" i="59"/>
  <c r="AA31" i="59" s="1"/>
  <c r="O31" i="59"/>
  <c r="N31" i="59"/>
  <c r="X31" i="59" s="1"/>
  <c r="Q30" i="59"/>
  <c r="F31" i="59" s="1"/>
  <c r="F32" i="59" s="1"/>
  <c r="F33" i="59" s="1"/>
  <c r="V33" i="59" s="1"/>
  <c r="P30" i="59"/>
  <c r="O30" i="59"/>
  <c r="Y30" i="59" s="1"/>
  <c r="Z30" i="59" s="1"/>
  <c r="N30" i="59"/>
  <c r="X30" i="59" s="1"/>
  <c r="D30" i="59"/>
  <c r="AA3" i="59"/>
  <c r="Y29" i="59"/>
  <c r="Z29" i="59" s="1"/>
  <c r="AB27" i="59"/>
  <c r="E31" i="59"/>
  <c r="S69" i="59"/>
  <c r="F40" i="59"/>
  <c r="F41" i="59" s="1"/>
  <c r="V41" i="59" s="1"/>
  <c r="D39" i="59"/>
  <c r="C44" i="59"/>
  <c r="C45" i="59" s="1"/>
  <c r="C48" i="59"/>
  <c r="D48" i="59" s="1"/>
  <c r="D55" i="59"/>
  <c r="D59" i="59"/>
  <c r="Q68" i="59"/>
  <c r="D69" i="59"/>
  <c r="C72" i="59"/>
  <c r="D72" i="59" s="1"/>
  <c r="E72" i="59"/>
  <c r="E71" i="59"/>
  <c r="D73" i="59"/>
  <c r="C76" i="59"/>
  <c r="D77" i="59"/>
  <c r="C80" i="59"/>
  <c r="D80" i="59" s="1"/>
  <c r="E80" i="59"/>
  <c r="E79" i="59"/>
  <c r="D81" i="59"/>
  <c r="U16" i="4"/>
  <c r="S16" i="4"/>
  <c r="Q16" i="4"/>
  <c r="O16" i="4"/>
  <c r="M16" i="4"/>
  <c r="K16" i="4"/>
  <c r="D76" i="59"/>
  <c r="C75" i="59"/>
  <c r="D75" i="59" s="1"/>
  <c r="O27" i="6"/>
  <c r="N27" i="6"/>
  <c r="P26" i="6"/>
  <c r="L26" i="6"/>
  <c r="P25" i="6"/>
  <c r="L25" i="6"/>
  <c r="P24" i="6"/>
  <c r="L24" i="6"/>
  <c r="P23" i="6"/>
  <c r="L23" i="6"/>
  <c r="P22" i="6"/>
  <c r="L22" i="6"/>
  <c r="P21" i="6"/>
  <c r="L21" i="6"/>
  <c r="P20" i="6"/>
  <c r="P27" i="6" s="1"/>
  <c r="P19" i="6"/>
  <c r="Z18" i="36"/>
  <c r="Q18" i="36"/>
  <c r="C18" i="36"/>
  <c r="D66" i="36"/>
  <c r="F18" i="36"/>
  <c r="S18" i="36" s="1"/>
  <c r="Q18" i="35"/>
  <c r="Z18" i="35" s="1"/>
  <c r="F18" i="35"/>
  <c r="AA18" i="35" s="1"/>
  <c r="C18" i="35"/>
  <c r="D68" i="35"/>
  <c r="E68" i="35"/>
  <c r="F68" i="35" s="1"/>
  <c r="G68" i="35" s="1"/>
  <c r="Q21" i="37"/>
  <c r="Z21" i="37" s="1"/>
  <c r="F21" i="37"/>
  <c r="AA21" i="37"/>
  <c r="C21" i="37"/>
  <c r="E77" i="37"/>
  <c r="F77" i="37" s="1"/>
  <c r="G77" i="37" s="1"/>
  <c r="D77" i="37"/>
  <c r="Z21" i="34"/>
  <c r="Q21" i="34"/>
  <c r="C21" i="34"/>
  <c r="D84" i="34"/>
  <c r="F21" i="34"/>
  <c r="S21" i="34" s="1"/>
  <c r="Q21" i="33"/>
  <c r="Z21" i="33" s="1"/>
  <c r="C21" i="33"/>
  <c r="D83" i="33"/>
  <c r="E83" i="33"/>
  <c r="F83" i="33" s="1"/>
  <c r="G83" i="33" s="1"/>
  <c r="Z21" i="21"/>
  <c r="Q21" i="21"/>
  <c r="D83" i="21"/>
  <c r="E83" i="21"/>
  <c r="F21" i="21"/>
  <c r="AA21" i="21"/>
  <c r="C21" i="21"/>
  <c r="Q27" i="40"/>
  <c r="Z27" i="40" s="1"/>
  <c r="D95" i="40"/>
  <c r="E95" i="40" s="1"/>
  <c r="F27" i="40"/>
  <c r="AA27" i="40" s="1"/>
  <c r="Q31" i="39"/>
  <c r="Z31" i="39" s="1"/>
  <c r="D104" i="39"/>
  <c r="E104" i="39"/>
  <c r="F31" i="39"/>
  <c r="AA31" i="39" s="1"/>
  <c r="G20" i="20"/>
  <c r="C27" i="40" s="1"/>
  <c r="C22" i="20"/>
  <c r="B100" i="46" s="1"/>
  <c r="B68" i="46"/>
  <c r="S18" i="35"/>
  <c r="S21" i="37"/>
  <c r="S21" i="21"/>
  <c r="S31" i="39"/>
  <c r="C31" i="39"/>
  <c r="B57" i="46"/>
  <c r="B77" i="46"/>
  <c r="E66" i="36"/>
  <c r="H18" i="35"/>
  <c r="J18" i="35"/>
  <c r="H21" i="37"/>
  <c r="J21" i="37"/>
  <c r="E84" i="34"/>
  <c r="F84" i="34" s="1"/>
  <c r="G84" i="34" s="1"/>
  <c r="J21" i="34"/>
  <c r="H21" i="34"/>
  <c r="F21" i="33"/>
  <c r="H21" i="33"/>
  <c r="J21" i="33"/>
  <c r="F83" i="21"/>
  <c r="G83" i="21" s="1"/>
  <c r="H21"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A7" i="1"/>
  <c r="A8" i="1"/>
  <c r="A9" i="1"/>
  <c r="A10" i="1"/>
  <c r="A11" i="1"/>
  <c r="A6" i="1"/>
  <c r="G1" i="78" s="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L108" i="3" s="1"/>
  <c r="BM108" i="3"/>
  <c r="BK108" i="3"/>
  <c r="BJ108" i="3"/>
  <c r="BI108" i="3"/>
  <c r="BH108" i="3"/>
  <c r="BG108" i="3"/>
  <c r="BF108" i="3"/>
  <c r="BE108" i="3"/>
  <c r="BD108" i="3"/>
  <c r="BC108" i="3"/>
  <c r="BB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A106" i="3" s="1"/>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A103" i="3" s="1"/>
  <c r="AZ103" i="3" s="1"/>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L101" i="3" s="1"/>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G98" i="3" s="1"/>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A94" i="3" s="1"/>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G90" i="3" s="1"/>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s="1"/>
  <c r="BT88" i="3"/>
  <c r="BS88" i="3"/>
  <c r="BR88" i="3"/>
  <c r="BQ88" i="3"/>
  <c r="BP88" i="3"/>
  <c r="BL88" i="3" s="1"/>
  <c r="BO88" i="3"/>
  <c r="BN88" i="3"/>
  <c r="BM88" i="3"/>
  <c r="BK88" i="3"/>
  <c r="BJ88" i="3"/>
  <c r="BI88" i="3"/>
  <c r="BH88" i="3"/>
  <c r="BG88" i="3"/>
  <c r="BF88" i="3"/>
  <c r="BE88" i="3"/>
  <c r="BD88" i="3"/>
  <c r="BC88" i="3"/>
  <c r="BB88" i="3"/>
  <c r="BA88" i="3" s="1"/>
  <c r="AX88" i="3"/>
  <c r="AW88" i="3"/>
  <c r="AV88" i="3"/>
  <c r="AC88" i="3"/>
  <c r="H88" i="3"/>
  <c r="G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G82" i="3" s="1"/>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L77" i="3" s="1"/>
  <c r="BM77" i="3"/>
  <c r="BK77" i="3"/>
  <c r="BJ77" i="3"/>
  <c r="BI77" i="3"/>
  <c r="BH77" i="3"/>
  <c r="BG77" i="3"/>
  <c r="BF77" i="3"/>
  <c r="BE77" i="3"/>
  <c r="BD77" i="3"/>
  <c r="BC77" i="3"/>
  <c r="BB77" i="3"/>
  <c r="AX77" i="3"/>
  <c r="AW77" i="3"/>
  <c r="AV77" i="3"/>
  <c r="AC77" i="3"/>
  <c r="G77" i="3" s="1"/>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A74" i="3" s="1"/>
  <c r="BD74" i="3"/>
  <c r="BC74" i="3"/>
  <c r="BB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L72" i="3" s="1"/>
  <c r="BQ72" i="3"/>
  <c r="BP72" i="3"/>
  <c r="BO72" i="3"/>
  <c r="BN72" i="3"/>
  <c r="BM72" i="3"/>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A67" i="3" s="1"/>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L65" i="3" s="1"/>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H59" i="3"/>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L57" i="3" s="1"/>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A56" i="3" s="1"/>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c r="BK53" i="3"/>
  <c r="BJ53" i="3"/>
  <c r="BI53" i="3"/>
  <c r="BH53" i="3"/>
  <c r="BG53" i="3"/>
  <c r="BF53" i="3"/>
  <c r="BE53" i="3"/>
  <c r="BD53" i="3"/>
  <c r="BC53" i="3"/>
  <c r="BB53" i="3"/>
  <c r="AX53" i="3"/>
  <c r="AW53" i="3"/>
  <c r="AV53" i="3"/>
  <c r="AC53" i="3"/>
  <c r="H53" i="3"/>
  <c r="G53" i="3"/>
  <c r="BT52" i="3"/>
  <c r="BS52" i="3"/>
  <c r="BR52" i="3"/>
  <c r="BQ52" i="3"/>
  <c r="BP52" i="3"/>
  <c r="BO52" i="3"/>
  <c r="BN52" i="3"/>
  <c r="BM52" i="3"/>
  <c r="BL52" i="3" s="1"/>
  <c r="BK52" i="3"/>
  <c r="BJ52" i="3"/>
  <c r="BI52" i="3"/>
  <c r="BH52" i="3"/>
  <c r="BG52" i="3"/>
  <c r="BF52" i="3"/>
  <c r="BE52" i="3"/>
  <c r="BD52" i="3"/>
  <c r="BA52" i="3" s="1"/>
  <c r="AZ52" i="3" s="1"/>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L50" i="3" s="1"/>
  <c r="BN50" i="3"/>
  <c r="BM50" i="3"/>
  <c r="BK50" i="3"/>
  <c r="BJ50" i="3"/>
  <c r="BI50" i="3"/>
  <c r="BH50" i="3"/>
  <c r="BG50" i="3"/>
  <c r="BF50" i="3"/>
  <c r="BE50" i="3"/>
  <c r="BD50" i="3"/>
  <c r="BC50" i="3"/>
  <c r="BB50" i="3"/>
  <c r="AX50" i="3"/>
  <c r="AW50" i="3"/>
  <c r="AV50" i="3"/>
  <c r="AC50" i="3"/>
  <c r="H50" i="3"/>
  <c r="G50" i="3"/>
  <c r="BT49" i="3"/>
  <c r="BS49" i="3"/>
  <c r="BR49" i="3"/>
  <c r="BQ49" i="3"/>
  <c r="BP49" i="3"/>
  <c r="BO49" i="3"/>
  <c r="BN49" i="3"/>
  <c r="BM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L46" i="3" s="1"/>
  <c r="BN46" i="3"/>
  <c r="BM46" i="3"/>
  <c r="BK46" i="3"/>
  <c r="BJ46" i="3"/>
  <c r="BI46" i="3"/>
  <c r="BH46" i="3"/>
  <c r="BG46" i="3"/>
  <c r="BF46" i="3"/>
  <c r="BE46" i="3"/>
  <c r="BD46" i="3"/>
  <c r="BC46" i="3"/>
  <c r="BB46" i="3"/>
  <c r="AX46" i="3"/>
  <c r="AW46" i="3"/>
  <c r="AV46" i="3"/>
  <c r="AC46" i="3"/>
  <c r="G46" i="3" s="1"/>
  <c r="H46" i="3"/>
  <c r="BT45" i="3"/>
  <c r="BS45" i="3"/>
  <c r="BR45" i="3"/>
  <c r="BQ45" i="3"/>
  <c r="BP45" i="3"/>
  <c r="BO45" i="3"/>
  <c r="BN45" i="3"/>
  <c r="BM45" i="3"/>
  <c r="BK45" i="3"/>
  <c r="BJ45" i="3"/>
  <c r="BI45" i="3"/>
  <c r="BH45" i="3"/>
  <c r="BG45" i="3"/>
  <c r="BF45" i="3"/>
  <c r="BE45" i="3"/>
  <c r="BD45" i="3"/>
  <c r="BC45" i="3"/>
  <c r="BB45" i="3"/>
  <c r="BA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A40" i="3" s="1"/>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L37" i="3"/>
  <c r="BK37" i="3"/>
  <c r="BJ37" i="3"/>
  <c r="BI37" i="3"/>
  <c r="BH37" i="3"/>
  <c r="BG37" i="3"/>
  <c r="BF37" i="3"/>
  <c r="BE37" i="3"/>
  <c r="BD37" i="3"/>
  <c r="BC37" i="3"/>
  <c r="BB37" i="3"/>
  <c r="AX37" i="3"/>
  <c r="AW37" i="3"/>
  <c r="AV37" i="3"/>
  <c r="AC37" i="3"/>
  <c r="H37" i="3"/>
  <c r="G37" i="3"/>
  <c r="BT36" i="3"/>
  <c r="BS36" i="3"/>
  <c r="BR36" i="3"/>
  <c r="BQ36" i="3"/>
  <c r="BP36" i="3"/>
  <c r="BO36" i="3"/>
  <c r="BN36" i="3"/>
  <c r="BM36" i="3"/>
  <c r="BL36" i="3" s="1"/>
  <c r="BK36" i="3"/>
  <c r="BJ36" i="3"/>
  <c r="BI36" i="3"/>
  <c r="BH36" i="3"/>
  <c r="BG36" i="3"/>
  <c r="BF36" i="3"/>
  <c r="BE36" i="3"/>
  <c r="BD36" i="3"/>
  <c r="BA36" i="3" s="1"/>
  <c r="AZ36" i="3" s="1"/>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L34" i="3" s="1"/>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BA31" i="3" s="1"/>
  <c r="AX31" i="3"/>
  <c r="AW31" i="3"/>
  <c r="AV31" i="3"/>
  <c r="AC31" i="3"/>
  <c r="H31" i="3"/>
  <c r="G31" i="3" s="1"/>
  <c r="BT30" i="3"/>
  <c r="BS30" i="3"/>
  <c r="BR30" i="3"/>
  <c r="BQ30" i="3"/>
  <c r="BP30" i="3"/>
  <c r="BO30" i="3"/>
  <c r="BN30" i="3"/>
  <c r="BL30" i="3" s="1"/>
  <c r="BM30" i="3"/>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A24" i="3" s="1"/>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K22" i="3"/>
  <c r="BJ22" i="3"/>
  <c r="BI22" i="3"/>
  <c r="BH22" i="3"/>
  <c r="BG22" i="3"/>
  <c r="BF22" i="3"/>
  <c r="BE22" i="3"/>
  <c r="BD22" i="3"/>
  <c r="BC22" i="3"/>
  <c r="BB22" i="3"/>
  <c r="BA22" i="3" s="1"/>
  <c r="AX22" i="3"/>
  <c r="AW22" i="3"/>
  <c r="AV22" i="3"/>
  <c r="AC22" i="3"/>
  <c r="G22" i="3" s="1"/>
  <c r="H22" i="3"/>
  <c r="BT21" i="3"/>
  <c r="BS21" i="3"/>
  <c r="BR21" i="3"/>
  <c r="BQ21" i="3"/>
  <c r="BP21" i="3"/>
  <c r="BO21" i="3"/>
  <c r="BN21" i="3"/>
  <c r="BM21" i="3"/>
  <c r="BL21" i="3"/>
  <c r="BK21" i="3"/>
  <c r="BJ21" i="3"/>
  <c r="BI21" i="3"/>
  <c r="BH21" i="3"/>
  <c r="BG21" i="3"/>
  <c r="BF21" i="3"/>
  <c r="BE21" i="3"/>
  <c r="BD21" i="3"/>
  <c r="BC21" i="3"/>
  <c r="BB21" i="3"/>
  <c r="AX21" i="3"/>
  <c r="AW21" i="3"/>
  <c r="AV21" i="3"/>
  <c r="AC21" i="3"/>
  <c r="H21" i="3"/>
  <c r="G21" i="3"/>
  <c r="BT204" i="3"/>
  <c r="BS204" i="3"/>
  <c r="BR204" i="3"/>
  <c r="BQ204" i="3"/>
  <c r="BP204" i="3"/>
  <c r="BO204" i="3"/>
  <c r="BN204" i="3"/>
  <c r="BM204" i="3"/>
  <c r="BL204" i="3" s="1"/>
  <c r="BK204" i="3"/>
  <c r="BJ204" i="3"/>
  <c r="BI204" i="3"/>
  <c r="BH204" i="3"/>
  <c r="BG204" i="3"/>
  <c r="BF204" i="3"/>
  <c r="BE204" i="3"/>
  <c r="BD204" i="3"/>
  <c r="BA204" i="3" s="1"/>
  <c r="AZ204" i="3" s="1"/>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L202" i="3" s="1"/>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G195" i="3" s="1"/>
  <c r="H195" i="3"/>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A191" i="3" s="1"/>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A187" i="3" s="1"/>
  <c r="BB187" i="3"/>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G181" i="3" s="1"/>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G179" i="3" s="1"/>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A171" i="3" s="1"/>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L169" i="3" s="1"/>
  <c r="BN169" i="3"/>
  <c r="BM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G166" i="3" s="1"/>
  <c r="H166" i="3"/>
  <c r="BT165" i="3"/>
  <c r="BS165" i="3"/>
  <c r="BR165" i="3"/>
  <c r="BQ165" i="3"/>
  <c r="BP165" i="3"/>
  <c r="BO165" i="3"/>
  <c r="BN165" i="3"/>
  <c r="BM165" i="3"/>
  <c r="BK165" i="3"/>
  <c r="BJ165" i="3"/>
  <c r="BI165" i="3"/>
  <c r="BH165" i="3"/>
  <c r="BG165" i="3"/>
  <c r="BF165" i="3"/>
  <c r="BE165" i="3"/>
  <c r="BD165" i="3"/>
  <c r="BC165" i="3"/>
  <c r="BB165" i="3"/>
  <c r="AX165" i="3"/>
  <c r="AW165" i="3"/>
  <c r="AV165" i="3"/>
  <c r="AC165" i="3"/>
  <c r="G165" i="3" s="1"/>
  <c r="H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L160" i="3" s="1"/>
  <c r="BP160" i="3"/>
  <c r="BO160" i="3"/>
  <c r="BN160" i="3"/>
  <c r="BM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AX150" i="3"/>
  <c r="AW150" i="3"/>
  <c r="AV150" i="3"/>
  <c r="AC150" i="3"/>
  <c r="G150" i="3" s="1"/>
  <c r="H150" i="3"/>
  <c r="BT149" i="3"/>
  <c r="BS149" i="3"/>
  <c r="BR149" i="3"/>
  <c r="BQ149" i="3"/>
  <c r="BP149" i="3"/>
  <c r="BO149" i="3"/>
  <c r="BN149" i="3"/>
  <c r="BM149" i="3"/>
  <c r="BL149" i="3" s="1"/>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A139" i="3" s="1"/>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L133" i="3" s="1"/>
  <c r="BN133" i="3"/>
  <c r="BM133" i="3"/>
  <c r="BK133" i="3"/>
  <c r="BJ133" i="3"/>
  <c r="BI133" i="3"/>
  <c r="BH133" i="3"/>
  <c r="BG133" i="3"/>
  <c r="BF133" i="3"/>
  <c r="BE133" i="3"/>
  <c r="BD133" i="3"/>
  <c r="BC133" i="3"/>
  <c r="BB133" i="3"/>
  <c r="AX133" i="3"/>
  <c r="AW133" i="3"/>
  <c r="AV133" i="3"/>
  <c r="AC133" i="3"/>
  <c r="G133" i="3" s="1"/>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G131" i="3" s="1"/>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A129" i="3" s="1"/>
  <c r="BB129" i="3"/>
  <c r="AX129" i="3"/>
  <c r="AW129" i="3"/>
  <c r="AV129" i="3"/>
  <c r="AC129" i="3"/>
  <c r="H129" i="3"/>
  <c r="G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G125" i="3" s="1"/>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L117" i="3" s="1"/>
  <c r="BM117" i="3"/>
  <c r="BK117" i="3"/>
  <c r="BJ117" i="3"/>
  <c r="BI117" i="3"/>
  <c r="BH117" i="3"/>
  <c r="BG117" i="3"/>
  <c r="BF117" i="3"/>
  <c r="BE117" i="3"/>
  <c r="BD117" i="3"/>
  <c r="BC117" i="3"/>
  <c r="BB117" i="3"/>
  <c r="BA117" i="3" s="1"/>
  <c r="AX117" i="3"/>
  <c r="AW117" i="3"/>
  <c r="AV117" i="3"/>
  <c r="AC117" i="3"/>
  <c r="G117" i="3" s="1"/>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G115" i="3" s="1"/>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L286" i="3" s="1"/>
  <c r="BR286" i="3"/>
  <c r="BQ286" i="3"/>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A283" i="3" s="1"/>
  <c r="BD283" i="3"/>
  <c r="BC283" i="3"/>
  <c r="BB283" i="3"/>
  <c r="AX283" i="3"/>
  <c r="AW283" i="3"/>
  <c r="AV283" i="3"/>
  <c r="AC283" i="3"/>
  <c r="G283" i="3" s="1"/>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L278" i="3" s="1"/>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A275" i="3" s="1"/>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G271" i="3" s="1"/>
  <c r="H271" i="3"/>
  <c r="BT270" i="3"/>
  <c r="BS270" i="3"/>
  <c r="BL270" i="3" s="1"/>
  <c r="BR270" i="3"/>
  <c r="BQ270" i="3"/>
  <c r="BP270" i="3"/>
  <c r="BO270" i="3"/>
  <c r="BN270" i="3"/>
  <c r="BM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A267" i="3" s="1"/>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G265" i="3" s="1"/>
  <c r="H265" i="3"/>
  <c r="BT264" i="3"/>
  <c r="BS264" i="3"/>
  <c r="BR264" i="3"/>
  <c r="BQ264" i="3"/>
  <c r="BP264" i="3"/>
  <c r="BO264" i="3"/>
  <c r="BN264" i="3"/>
  <c r="BM264" i="3"/>
  <c r="BK264" i="3"/>
  <c r="BJ264" i="3"/>
  <c r="BI264" i="3"/>
  <c r="BH264" i="3"/>
  <c r="BG264" i="3"/>
  <c r="BF264" i="3"/>
  <c r="BE264" i="3"/>
  <c r="BD264" i="3"/>
  <c r="BA264" i="3" s="1"/>
  <c r="BC264" i="3"/>
  <c r="BB264" i="3"/>
  <c r="AX264" i="3"/>
  <c r="AW264" i="3"/>
  <c r="AV264" i="3"/>
  <c r="AC264" i="3"/>
  <c r="H264" i="3"/>
  <c r="G264" i="3" s="1"/>
  <c r="BT263" i="3"/>
  <c r="BS263" i="3"/>
  <c r="BR263" i="3"/>
  <c r="BQ263" i="3"/>
  <c r="BP263" i="3"/>
  <c r="BO263" i="3"/>
  <c r="BN263" i="3"/>
  <c r="BL263" i="3" s="1"/>
  <c r="BM263" i="3"/>
  <c r="BK263" i="3"/>
  <c r="BJ263" i="3"/>
  <c r="BI263" i="3"/>
  <c r="BH263" i="3"/>
  <c r="BG263" i="3"/>
  <c r="BF263" i="3"/>
  <c r="BE263" i="3"/>
  <c r="BD263" i="3"/>
  <c r="BC263" i="3"/>
  <c r="BB263" i="3"/>
  <c r="AX263" i="3"/>
  <c r="AW263" i="3"/>
  <c r="AV263" i="3"/>
  <c r="AC263" i="3"/>
  <c r="G263" i="3" s="1"/>
  <c r="H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A259" i="3" s="1"/>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G257" i="3" s="1"/>
  <c r="H257" i="3"/>
  <c r="BT256" i="3"/>
  <c r="BS256" i="3"/>
  <c r="BR256" i="3"/>
  <c r="BQ256" i="3"/>
  <c r="BP256" i="3"/>
  <c r="BO256" i="3"/>
  <c r="BN256" i="3"/>
  <c r="BM256" i="3"/>
  <c r="BK256" i="3"/>
  <c r="BJ256" i="3"/>
  <c r="BI256" i="3"/>
  <c r="BH256" i="3"/>
  <c r="BG256" i="3"/>
  <c r="BF256" i="3"/>
  <c r="BE256" i="3"/>
  <c r="BD256" i="3"/>
  <c r="BA256" i="3" s="1"/>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A251" i="3" s="1"/>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A249" i="3" s="1"/>
  <c r="BD249" i="3"/>
  <c r="BC249" i="3"/>
  <c r="BB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L239" i="3" s="1"/>
  <c r="BN239" i="3"/>
  <c r="BM239" i="3"/>
  <c r="BK239" i="3"/>
  <c r="BJ239" i="3"/>
  <c r="BI239" i="3"/>
  <c r="BH239" i="3"/>
  <c r="BG239" i="3"/>
  <c r="BF239" i="3"/>
  <c r="BE239" i="3"/>
  <c r="BD239" i="3"/>
  <c r="BC239" i="3"/>
  <c r="BB239" i="3"/>
  <c r="AX239" i="3"/>
  <c r="AW239" i="3"/>
  <c r="AV239" i="3"/>
  <c r="AC239" i="3"/>
  <c r="G239" i="3" s="1"/>
  <c r="H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G235" i="3" s="1"/>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A233" i="3" s="1"/>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A232" i="3" s="1"/>
  <c r="BC232" i="3"/>
  <c r="BB232" i="3"/>
  <c r="AX232" i="3"/>
  <c r="AW232" i="3"/>
  <c r="AV232" i="3"/>
  <c r="AC232" i="3"/>
  <c r="H232" i="3"/>
  <c r="G232" i="3" s="1"/>
  <c r="BT231" i="3"/>
  <c r="BS231" i="3"/>
  <c r="BR231" i="3"/>
  <c r="BQ231" i="3"/>
  <c r="BP231" i="3"/>
  <c r="BO231" i="3"/>
  <c r="BN231" i="3"/>
  <c r="BL231" i="3" s="1"/>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G230" i="3" s="1"/>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G227" i="3" s="1"/>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A224" i="3" s="1"/>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L222" i="3" s="1"/>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G219" i="3" s="1"/>
  <c r="H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A216" i="3" s="1"/>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L214" i="3" s="1"/>
  <c r="BM214" i="3"/>
  <c r="BK214" i="3"/>
  <c r="BJ214" i="3"/>
  <c r="BI214" i="3"/>
  <c r="BH214" i="3"/>
  <c r="BG214" i="3"/>
  <c r="BF214" i="3"/>
  <c r="BE214" i="3"/>
  <c r="BD214" i="3"/>
  <c r="BC214" i="3"/>
  <c r="BB214" i="3"/>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G211" i="3" s="1"/>
  <c r="H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A208" i="3" s="1"/>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G387" i="3" s="1"/>
  <c r="H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L342" i="3" s="1"/>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A337" i="3" s="1"/>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G336" i="3" s="1"/>
  <c r="H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A334" i="3" s="1"/>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G333" i="3" s="1"/>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G331" i="3" s="1"/>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G315" i="3" s="1"/>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G311" i="3" s="1"/>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L476" i="3" s="1"/>
  <c r="BM476" i="3"/>
  <c r="BK476" i="3"/>
  <c r="BJ476" i="3"/>
  <c r="BI476" i="3"/>
  <c r="BH476" i="3"/>
  <c r="BG476" i="3"/>
  <c r="BF476" i="3"/>
  <c r="BE476" i="3"/>
  <c r="BD476" i="3"/>
  <c r="BC476" i="3"/>
  <c r="BB476" i="3"/>
  <c r="AX476" i="3"/>
  <c r="AW476" i="3"/>
  <c r="AV476" i="3"/>
  <c r="AC476" i="3"/>
  <c r="G476" i="3" s="1"/>
  <c r="H476" i="3"/>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A470" i="3" s="1"/>
  <c r="BB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L468" i="3" s="1"/>
  <c r="BM468" i="3"/>
  <c r="BK468" i="3"/>
  <c r="BJ468" i="3"/>
  <c r="BI468" i="3"/>
  <c r="BH468" i="3"/>
  <c r="BG468" i="3"/>
  <c r="BF468" i="3"/>
  <c r="BE468" i="3"/>
  <c r="BD468" i="3"/>
  <c r="BC468" i="3"/>
  <c r="BB468" i="3"/>
  <c r="AX468" i="3"/>
  <c r="AW468" i="3"/>
  <c r="AV468" i="3"/>
  <c r="AC468" i="3"/>
  <c r="G468" i="3" s="1"/>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A465" i="3" s="1"/>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A462" i="3" s="1"/>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G450" i="3" s="1"/>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L436" i="3" s="1"/>
  <c r="BM436" i="3"/>
  <c r="BK436" i="3"/>
  <c r="BJ436" i="3"/>
  <c r="BI436" i="3"/>
  <c r="BH436" i="3"/>
  <c r="BG436" i="3"/>
  <c r="BF436" i="3"/>
  <c r="BE436" i="3"/>
  <c r="BD436" i="3"/>
  <c r="BC436" i="3"/>
  <c r="BB436" i="3"/>
  <c r="AX436" i="3"/>
  <c r="AW436" i="3"/>
  <c r="AV436" i="3"/>
  <c r="AC436" i="3"/>
  <c r="G436" i="3" s="1"/>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L431" i="3" s="1"/>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L423" i="3" s="1"/>
  <c r="BP423" i="3"/>
  <c r="BO423" i="3"/>
  <c r="BN423" i="3"/>
  <c r="BM423" i="3"/>
  <c r="BK423" i="3"/>
  <c r="BJ423" i="3"/>
  <c r="BI423" i="3"/>
  <c r="BH423" i="3"/>
  <c r="BG423" i="3"/>
  <c r="BF423" i="3"/>
  <c r="BE423" i="3"/>
  <c r="BD423" i="3"/>
  <c r="BC423" i="3"/>
  <c r="BB423" i="3"/>
  <c r="AX423" i="3"/>
  <c r="AW423" i="3"/>
  <c r="AV423" i="3"/>
  <c r="AC423" i="3"/>
  <c r="H423" i="3"/>
  <c r="G423" i="3"/>
  <c r="BT422" i="3"/>
  <c r="BS422" i="3"/>
  <c r="BR422" i="3"/>
  <c r="BL422" i="3" s="1"/>
  <c r="BQ422" i="3"/>
  <c r="BP422" i="3"/>
  <c r="BO422" i="3"/>
  <c r="BN422" i="3"/>
  <c r="BM422" i="3"/>
  <c r="BK422" i="3"/>
  <c r="BJ422" i="3"/>
  <c r="BI422" i="3"/>
  <c r="BH422" i="3"/>
  <c r="BG422" i="3"/>
  <c r="BF422" i="3"/>
  <c r="BE422" i="3"/>
  <c r="BD422" i="3"/>
  <c r="BC422" i="3"/>
  <c r="BB422" i="3"/>
  <c r="BA422" i="3" s="1"/>
  <c r="AX422" i="3"/>
  <c r="AW422" i="3"/>
  <c r="AV422" i="3"/>
  <c r="AC422" i="3"/>
  <c r="H422" i="3"/>
  <c r="G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G420" i="3" s="1"/>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G418" i="3" s="1"/>
  <c r="H418" i="3"/>
  <c r="BT417" i="3"/>
  <c r="BS417" i="3"/>
  <c r="BR417" i="3"/>
  <c r="BQ417" i="3"/>
  <c r="BP417" i="3"/>
  <c r="BO417" i="3"/>
  <c r="BN417" i="3"/>
  <c r="BM417" i="3"/>
  <c r="BK417" i="3"/>
  <c r="BJ417" i="3"/>
  <c r="BI417" i="3"/>
  <c r="BH417" i="3"/>
  <c r="BG417" i="3"/>
  <c r="BF417" i="3"/>
  <c r="BA417" i="3" s="1"/>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K414" i="3"/>
  <c r="BJ414" i="3"/>
  <c r="BI414" i="3"/>
  <c r="BH414" i="3"/>
  <c r="BG414" i="3"/>
  <c r="BF414" i="3"/>
  <c r="BE414" i="3"/>
  <c r="BD414" i="3"/>
  <c r="BC414" i="3"/>
  <c r="BA414" i="3" s="1"/>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L412" i="3" s="1"/>
  <c r="BM412" i="3"/>
  <c r="BK412" i="3"/>
  <c r="BJ412" i="3"/>
  <c r="BI412" i="3"/>
  <c r="BH412" i="3"/>
  <c r="BG412" i="3"/>
  <c r="BF412" i="3"/>
  <c r="BE412" i="3"/>
  <c r="BD412" i="3"/>
  <c r="BC412" i="3"/>
  <c r="BB412" i="3"/>
  <c r="AX412" i="3"/>
  <c r="AW412" i="3"/>
  <c r="AV412" i="3"/>
  <c r="AC412" i="3"/>
  <c r="G412" i="3" s="1"/>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A408" i="3" s="1"/>
  <c r="BD408" i="3"/>
  <c r="BC408" i="3"/>
  <c r="BB408" i="3"/>
  <c r="AX408" i="3"/>
  <c r="AW408" i="3"/>
  <c r="AV408" i="3"/>
  <c r="AC408" i="3"/>
  <c r="H408" i="3"/>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G404" i="3" s="1"/>
  <c r="H404" i="3"/>
  <c r="BT403" i="3"/>
  <c r="BS403" i="3"/>
  <c r="BR403" i="3"/>
  <c r="BQ403" i="3"/>
  <c r="BP403" i="3"/>
  <c r="BO403" i="3"/>
  <c r="BN403" i="3"/>
  <c r="BM403" i="3"/>
  <c r="BK403" i="3"/>
  <c r="BJ403" i="3"/>
  <c r="BI403" i="3"/>
  <c r="BH403" i="3"/>
  <c r="BG403" i="3"/>
  <c r="BA403" i="3" s="1"/>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G402" i="3" s="1"/>
  <c r="H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A398" i="3" s="1"/>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L394" i="3" s="1"/>
  <c r="BM394" i="3"/>
  <c r="BK394" i="3"/>
  <c r="BJ394" i="3"/>
  <c r="BI394" i="3"/>
  <c r="BH394" i="3"/>
  <c r="BG394" i="3"/>
  <c r="BF394" i="3"/>
  <c r="BE394" i="3"/>
  <c r="BD394" i="3"/>
  <c r="BC394" i="3"/>
  <c r="BB394" i="3"/>
  <c r="AX394" i="3"/>
  <c r="AW394" i="3"/>
  <c r="AV394" i="3"/>
  <c r="AC394" i="3"/>
  <c r="G394" i="3" s="1"/>
  <c r="H394" i="3"/>
  <c r="BT393" i="3"/>
  <c r="BS393" i="3"/>
  <c r="BR393" i="3"/>
  <c r="BL393" i="3" s="1"/>
  <c r="BQ393" i="3"/>
  <c r="BP393" i="3"/>
  <c r="BO393" i="3"/>
  <c r="BN393" i="3"/>
  <c r="BM393" i="3"/>
  <c r="BK393" i="3"/>
  <c r="BJ393" i="3"/>
  <c r="BI393" i="3"/>
  <c r="BH393" i="3"/>
  <c r="BG393" i="3"/>
  <c r="BF393" i="3"/>
  <c r="BE393" i="3"/>
  <c r="BD393" i="3"/>
  <c r="BC393" i="3"/>
  <c r="BB393" i="3"/>
  <c r="BA393" i="3" s="1"/>
  <c r="AX393" i="3"/>
  <c r="AW393" i="3"/>
  <c r="AV393" i="3"/>
  <c r="AC393" i="3"/>
  <c r="H393" i="3"/>
  <c r="G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L391" i="3" s="1"/>
  <c r="BP391" i="3"/>
  <c r="BO391" i="3"/>
  <c r="BN391" i="3"/>
  <c r="BM391" i="3"/>
  <c r="BK391" i="3"/>
  <c r="BJ391" i="3"/>
  <c r="BI391" i="3"/>
  <c r="BH391" i="3"/>
  <c r="BG391" i="3"/>
  <c r="BF391" i="3"/>
  <c r="BE391" i="3"/>
  <c r="BD391" i="3"/>
  <c r="BC391" i="3"/>
  <c r="BB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c r="R29" i="31"/>
  <c r="R30" i="31"/>
  <c r="S30" i="31" s="1"/>
  <c r="R31" i="31"/>
  <c r="R32" i="31"/>
  <c r="S32" i="31" s="1"/>
  <c r="R33" i="31"/>
  <c r="R34" i="31"/>
  <c r="S34" i="31"/>
  <c r="R35" i="31"/>
  <c r="R36" i="31"/>
  <c r="S36" i="31"/>
  <c r="R37" i="31"/>
  <c r="R38" i="31"/>
  <c r="S38" i="31" s="1"/>
  <c r="R39" i="31"/>
  <c r="R40" i="31"/>
  <c r="S40" i="31"/>
  <c r="R41" i="31"/>
  <c r="R42" i="31"/>
  <c r="S42" i="31"/>
  <c r="R43" i="31"/>
  <c r="R44" i="31"/>
  <c r="S44" i="31"/>
  <c r="R45" i="31"/>
  <c r="R46" i="31"/>
  <c r="S46" i="3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c r="R63" i="31"/>
  <c r="R64" i="31"/>
  <c r="S64" i="31"/>
  <c r="R65" i="31"/>
  <c r="R66" i="31"/>
  <c r="S66" i="31" s="1"/>
  <c r="R67" i="31"/>
  <c r="R68" i="31"/>
  <c r="S68" i="31"/>
  <c r="R69" i="31"/>
  <c r="R70" i="31"/>
  <c r="S70" i="31" s="1"/>
  <c r="R71" i="31"/>
  <c r="R72" i="31"/>
  <c r="S72" i="31" s="1"/>
  <c r="R73" i="31"/>
  <c r="R74" i="31"/>
  <c r="S74" i="31" s="1"/>
  <c r="R75" i="31"/>
  <c r="R76" i="31"/>
  <c r="S76" i="31" s="1"/>
  <c r="R77" i="31"/>
  <c r="R78" i="31"/>
  <c r="S78" i="31"/>
  <c r="R79" i="31"/>
  <c r="R80" i="31"/>
  <c r="S80" i="31"/>
  <c r="R81" i="31"/>
  <c r="R82" i="31"/>
  <c r="S82" i="31" s="1"/>
  <c r="R83" i="31"/>
  <c r="R84" i="31"/>
  <c r="S84" i="31"/>
  <c r="R85" i="31"/>
  <c r="R86" i="31"/>
  <c r="S86" i="31" s="1"/>
  <c r="R87" i="31"/>
  <c r="R88" i="31"/>
  <c r="S88" i="31" s="1"/>
  <c r="R89" i="31"/>
  <c r="R90" i="31"/>
  <c r="S90" i="31" s="1"/>
  <c r="R91" i="31"/>
  <c r="R92" i="31"/>
  <c r="S92" i="31" s="1"/>
  <c r="R93" i="31"/>
  <c r="R94" i="31"/>
  <c r="S94" i="31"/>
  <c r="R95" i="31"/>
  <c r="R96" i="31"/>
  <c r="S96" i="31"/>
  <c r="R97" i="31"/>
  <c r="R98" i="31"/>
  <c r="S98" i="31" s="1"/>
  <c r="R99" i="31"/>
  <c r="R100" i="31"/>
  <c r="S100" i="31"/>
  <c r="R101" i="31"/>
  <c r="R102" i="31"/>
  <c r="S102" i="31" s="1"/>
  <c r="R103" i="31"/>
  <c r="R104" i="31"/>
  <c r="S104" i="31" s="1"/>
  <c r="R105" i="31"/>
  <c r="R106" i="31"/>
  <c r="S106" i="31" s="1"/>
  <c r="R107" i="31"/>
  <c r="R108" i="31"/>
  <c r="S108" i="31" s="1"/>
  <c r="R109" i="31"/>
  <c r="R110" i="31"/>
  <c r="S110" i="31"/>
  <c r="R111" i="31"/>
  <c r="R112" i="31"/>
  <c r="S112" i="31"/>
  <c r="R113" i="31"/>
  <c r="R114" i="31"/>
  <c r="S114" i="31" s="1"/>
  <c r="R115" i="31"/>
  <c r="R116" i="31"/>
  <c r="S116" i="31"/>
  <c r="R117" i="31"/>
  <c r="R118" i="31"/>
  <c r="S118" i="31" s="1"/>
  <c r="R119" i="31"/>
  <c r="R120" i="31"/>
  <c r="S120" i="31" s="1"/>
  <c r="R121" i="31"/>
  <c r="R122" i="31"/>
  <c r="S122" i="31" s="1"/>
  <c r="R123" i="31"/>
  <c r="R124" i="31"/>
  <c r="S124" i="31" s="1"/>
  <c r="R125" i="31"/>
  <c r="R126" i="31"/>
  <c r="S126" i="31"/>
  <c r="R127" i="31"/>
  <c r="R128" i="31"/>
  <c r="S128" i="31"/>
  <c r="R129" i="31"/>
  <c r="R130" i="31"/>
  <c r="S130" i="31" s="1"/>
  <c r="R131" i="31"/>
  <c r="R132" i="31"/>
  <c r="S132" i="31"/>
  <c r="R133" i="31"/>
  <c r="R134" i="31"/>
  <c r="S134" i="31" s="1"/>
  <c r="R135" i="31"/>
  <c r="R136" i="31"/>
  <c r="S136" i="31" s="1"/>
  <c r="R137" i="31"/>
  <c r="R138" i="31"/>
  <c r="S138" i="31" s="1"/>
  <c r="R139" i="31"/>
  <c r="R140" i="31"/>
  <c r="S140" i="31" s="1"/>
  <c r="R141" i="31"/>
  <c r="R142" i="31"/>
  <c r="S142" i="31"/>
  <c r="R143" i="31"/>
  <c r="R144" i="31"/>
  <c r="S144" i="31"/>
  <c r="R145" i="31"/>
  <c r="R146" i="31"/>
  <c r="S146" i="31" s="1"/>
  <c r="R147" i="31"/>
  <c r="R148" i="31"/>
  <c r="S148" i="31"/>
  <c r="R149" i="31"/>
  <c r="R150" i="31"/>
  <c r="S150" i="31" s="1"/>
  <c r="R151" i="31"/>
  <c r="R152" i="31"/>
  <c r="S152" i="31" s="1"/>
  <c r="R153" i="31"/>
  <c r="R154" i="31"/>
  <c r="S154" i="31" s="1"/>
  <c r="R155" i="31"/>
  <c r="R156" i="31"/>
  <c r="S156" i="31" s="1"/>
  <c r="R157" i="31"/>
  <c r="R158" i="31"/>
  <c r="S158" i="31"/>
  <c r="R159" i="31"/>
  <c r="R160" i="31"/>
  <c r="S160" i="31"/>
  <c r="R161" i="31"/>
  <c r="R162" i="31"/>
  <c r="S162" i="31" s="1"/>
  <c r="R163" i="31"/>
  <c r="R164" i="31"/>
  <c r="S164" i="31"/>
  <c r="R165" i="31"/>
  <c r="R166" i="31"/>
  <c r="S166" i="31" s="1"/>
  <c r="R167" i="31"/>
  <c r="R168" i="31"/>
  <c r="S168" i="31" s="1"/>
  <c r="R169" i="31"/>
  <c r="R170" i="31"/>
  <c r="S170" i="31" s="1"/>
  <c r="R171" i="31"/>
  <c r="R172" i="31"/>
  <c r="S172" i="31" s="1"/>
  <c r="R173" i="31"/>
  <c r="R174" i="31"/>
  <c r="S174" i="31"/>
  <c r="R175" i="31"/>
  <c r="R176" i="31"/>
  <c r="S176" i="31"/>
  <c r="R177" i="31"/>
  <c r="R178" i="31"/>
  <c r="S178" i="31" s="1"/>
  <c r="R179" i="31"/>
  <c r="R180" i="31"/>
  <c r="S180" i="31"/>
  <c r="R181" i="31"/>
  <c r="R182" i="31"/>
  <c r="S182" i="31" s="1"/>
  <c r="R183" i="31"/>
  <c r="R184" i="31"/>
  <c r="S184" i="31" s="1"/>
  <c r="R185" i="31"/>
  <c r="R186" i="31"/>
  <c r="S186" i="31" s="1"/>
  <c r="R187" i="31"/>
  <c r="R188" i="31"/>
  <c r="S188" i="31" s="1"/>
  <c r="R189" i="31"/>
  <c r="R190" i="31"/>
  <c r="S190" i="31"/>
  <c r="R191" i="31"/>
  <c r="R192" i="31"/>
  <c r="S192" i="31"/>
  <c r="R193" i="31"/>
  <c r="R194" i="31"/>
  <c r="S194" i="31" s="1"/>
  <c r="R195" i="31"/>
  <c r="R196" i="31"/>
  <c r="S196" i="31"/>
  <c r="R197" i="31"/>
  <c r="R198" i="31"/>
  <c r="S198" i="31" s="1"/>
  <c r="R199" i="31"/>
  <c r="R200" i="31"/>
  <c r="S200" i="31" s="1"/>
  <c r="R201" i="31"/>
  <c r="R202" i="31"/>
  <c r="S202" i="31" s="1"/>
  <c r="R203" i="31"/>
  <c r="R204" i="31"/>
  <c r="S204" i="31" s="1"/>
  <c r="R205" i="31"/>
  <c r="R206" i="31"/>
  <c r="S206" i="31"/>
  <c r="R207" i="31"/>
  <c r="R208" i="31"/>
  <c r="S208" i="31"/>
  <c r="R209" i="31"/>
  <c r="R210" i="31"/>
  <c r="S210" i="31" s="1"/>
  <c r="R211" i="31"/>
  <c r="R212" i="31"/>
  <c r="S212" i="31"/>
  <c r="R213" i="31"/>
  <c r="R214" i="31"/>
  <c r="S214" i="31" s="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c r="R431" i="31"/>
  <c r="R432" i="31"/>
  <c r="S432" i="31" s="1"/>
  <c r="R433" i="31"/>
  <c r="R434" i="31"/>
  <c r="S434" i="31"/>
  <c r="R435" i="31"/>
  <c r="R436" i="31"/>
  <c r="S436" i="31" s="1"/>
  <c r="R437" i="31"/>
  <c r="R438" i="31"/>
  <c r="S438" i="31" s="1"/>
  <c r="R439" i="31"/>
  <c r="R440" i="31"/>
  <c r="S440" i="31" s="1"/>
  <c r="R441" i="31"/>
  <c r="R442" i="31"/>
  <c r="S442" i="31" s="1"/>
  <c r="R443" i="31"/>
  <c r="R444" i="31"/>
  <c r="S444" i="31"/>
  <c r="R445" i="31"/>
  <c r="R446" i="31"/>
  <c r="S446" i="31"/>
  <c r="R447" i="31"/>
  <c r="R448" i="31"/>
  <c r="S448" i="31" s="1"/>
  <c r="R449" i="31"/>
  <c r="R450" i="31"/>
  <c r="S450" i="31"/>
  <c r="R451" i="31"/>
  <c r="R452" i="31"/>
  <c r="S452" i="31" s="1"/>
  <c r="R453" i="31"/>
  <c r="R454" i="31"/>
  <c r="S454" i="31" s="1"/>
  <c r="R455" i="31"/>
  <c r="R456" i="31"/>
  <c r="S456" i="31" s="1"/>
  <c r="R457" i="31"/>
  <c r="R458" i="31"/>
  <c r="S458" i="31" s="1"/>
  <c r="R459" i="31"/>
  <c r="R460" i="31"/>
  <c r="S460" i="31"/>
  <c r="R461" i="31"/>
  <c r="R462" i="31"/>
  <c r="S462" i="31"/>
  <c r="R463" i="31"/>
  <c r="R464" i="31"/>
  <c r="S464" i="31" s="1"/>
  <c r="R465" i="31"/>
  <c r="R466" i="31"/>
  <c r="S466" i="3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s="1"/>
  <c r="R509" i="31"/>
  <c r="R510" i="31"/>
  <c r="S510" i="31"/>
  <c r="R511" i="31"/>
  <c r="R512" i="31"/>
  <c r="S512" i="31"/>
  <c r="R513" i="31"/>
  <c r="R514" i="31"/>
  <c r="S514" i="31" s="1"/>
  <c r="R515" i="31"/>
  <c r="R516" i="31"/>
  <c r="S516" i="3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E22" i="6"/>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s="1"/>
  <c r="I55" i="34"/>
  <c r="J55" i="34" s="1"/>
  <c r="G55" i="34"/>
  <c r="H55" i="34"/>
  <c r="E55" i="34"/>
  <c r="F55" i="34"/>
  <c r="I50" i="40"/>
  <c r="J50" i="40" s="1"/>
  <c r="G50" i="40"/>
  <c r="H50" i="40" s="1"/>
  <c r="E50" i="40"/>
  <c r="F50" i="40" s="1"/>
  <c r="I55" i="39"/>
  <c r="J55" i="39" s="1"/>
  <c r="G55" i="39"/>
  <c r="H55" i="39" s="1"/>
  <c r="E55" i="39"/>
  <c r="F55" i="39" s="1"/>
  <c r="I42" i="36"/>
  <c r="J42" i="36"/>
  <c r="G42" i="36"/>
  <c r="H42" i="36" s="1"/>
  <c r="E42" i="36"/>
  <c r="F42" i="36" s="1"/>
  <c r="I44" i="35"/>
  <c r="J44" i="35" s="1"/>
  <c r="G44" i="35"/>
  <c r="H44" i="35" s="1"/>
  <c r="E44" i="35"/>
  <c r="F44" i="35" s="1"/>
  <c r="I54" i="33"/>
  <c r="J54" i="33"/>
  <c r="G54" i="33"/>
  <c r="E54" i="33"/>
  <c r="F54" i="33" s="1"/>
  <c r="H14" i="3"/>
  <c r="AC14" i="3"/>
  <c r="H15" i="3"/>
  <c r="AC15" i="3"/>
  <c r="H16" i="3"/>
  <c r="AC16" i="3"/>
  <c r="H17" i="3"/>
  <c r="AC17" i="3"/>
  <c r="H18" i="3"/>
  <c r="AC18" i="3"/>
  <c r="G18" i="3" s="1"/>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A508" i="3" s="1"/>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s="1"/>
  <c r="BB535" i="3"/>
  <c r="BC535" i="3"/>
  <c r="BD535" i="3"/>
  <c r="BE535" i="3"/>
  <c r="BF535" i="3"/>
  <c r="BG535" i="3"/>
  <c r="BH535" i="3"/>
  <c r="BI535" i="3"/>
  <c r="BJ535" i="3"/>
  <c r="BK535" i="3"/>
  <c r="BM535" i="3"/>
  <c r="BN535" i="3"/>
  <c r="BO535" i="3"/>
  <c r="BP535" i="3"/>
  <c r="BQ535" i="3"/>
  <c r="BR535" i="3"/>
  <c r="BS535" i="3"/>
  <c r="BL535" i="3" s="1"/>
  <c r="BT535" i="3"/>
  <c r="H536" i="3"/>
  <c r="G536" i="3" s="1"/>
  <c r="AC536" i="3"/>
  <c r="BB536" i="3"/>
  <c r="BC536" i="3"/>
  <c r="BD536" i="3"/>
  <c r="BE536" i="3"/>
  <c r="BF536" i="3"/>
  <c r="BG536" i="3"/>
  <c r="BH536" i="3"/>
  <c r="BI536" i="3"/>
  <c r="BJ536" i="3"/>
  <c r="BK536" i="3"/>
  <c r="BM536" i="3"/>
  <c r="BN536" i="3"/>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A540" i="3" s="1"/>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A542" i="3" s="1"/>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H31" i="35"/>
  <c r="F31" i="35"/>
  <c r="D87" i="35"/>
  <c r="E87" i="35" s="1"/>
  <c r="F87" i="35"/>
  <c r="G87" i="35" s="1"/>
  <c r="H87" i="35" s="1"/>
  <c r="I87" i="35" s="1"/>
  <c r="J87" i="35" s="1"/>
  <c r="K87" i="35" s="1"/>
  <c r="L87" i="35" s="1"/>
  <c r="M87" i="35" s="1"/>
  <c r="H34" i="37"/>
  <c r="AB34" i="37" s="1"/>
  <c r="D101" i="37"/>
  <c r="F34" i="37"/>
  <c r="D99" i="37"/>
  <c r="E99" i="37" s="1"/>
  <c r="H42" i="34"/>
  <c r="J42" i="34"/>
  <c r="F42" i="34"/>
  <c r="J38" i="34"/>
  <c r="D114" i="34"/>
  <c r="F38" i="34"/>
  <c r="AA38" i="34" s="1"/>
  <c r="D112" i="34"/>
  <c r="E112" i="34" s="1"/>
  <c r="F112" i="34" s="1"/>
  <c r="G112" i="34" s="1"/>
  <c r="H112" i="34" s="1"/>
  <c r="I112" i="34" s="1"/>
  <c r="J112" i="34" s="1"/>
  <c r="K112" i="34" s="1"/>
  <c r="L112" i="34" s="1"/>
  <c r="M112" i="34" s="1"/>
  <c r="F40" i="33"/>
  <c r="AA40" i="33" s="1"/>
  <c r="J41" i="33"/>
  <c r="W41" i="33" s="1"/>
  <c r="AC41" i="33"/>
  <c r="D113" i="33"/>
  <c r="F37" i="33"/>
  <c r="S37" i="33" s="1"/>
  <c r="AA37" i="33"/>
  <c r="D111" i="33"/>
  <c r="E111" i="33"/>
  <c r="F111" i="33" s="1"/>
  <c r="G111" i="33" s="1"/>
  <c r="H111" i="33"/>
  <c r="I111" i="33" s="1"/>
  <c r="J111" i="33" s="1"/>
  <c r="K111" i="33" s="1"/>
  <c r="L111" i="33"/>
  <c r="M111" i="33" s="1"/>
  <c r="S515" i="31"/>
  <c r="S517" i="31"/>
  <c r="S519" i="31"/>
  <c r="S521" i="31"/>
  <c r="S523" i="31"/>
  <c r="F41" i="21"/>
  <c r="J41" i="21"/>
  <c r="AC41" i="21" s="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E96" i="39" s="1"/>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B108" i="37"/>
  <c r="C23" i="37"/>
  <c r="C19" i="37"/>
  <c r="C17" i="37"/>
  <c r="C15" i="37"/>
  <c r="B112" i="37"/>
  <c r="J40" i="37" s="1"/>
  <c r="D107" i="37"/>
  <c r="E107" i="37"/>
  <c r="D105" i="37"/>
  <c r="E105" i="37" s="1"/>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s="1"/>
  <c r="F75" i="37" s="1"/>
  <c r="D73" i="37"/>
  <c r="E73" i="37" s="1"/>
  <c r="F73" i="37" s="1"/>
  <c r="G73" i="37"/>
  <c r="D71" i="37"/>
  <c r="E71" i="37"/>
  <c r="F71" i="37"/>
  <c r="G71" i="37" s="1"/>
  <c r="F15" i="37"/>
  <c r="AA15" i="37"/>
  <c r="B68" i="37"/>
  <c r="H14" i="37" s="1"/>
  <c r="U14" i="37"/>
  <c r="B66" i="37"/>
  <c r="B64" i="37"/>
  <c r="D63" i="37"/>
  <c r="E63" i="37"/>
  <c r="F63" i="37"/>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c r="Q39" i="37"/>
  <c r="Z39" i="37" s="1"/>
  <c r="Q38" i="37"/>
  <c r="Z38" i="37"/>
  <c r="Q37" i="37"/>
  <c r="Z37" i="37"/>
  <c r="Q36" i="37"/>
  <c r="Z36" i="37" s="1"/>
  <c r="Q35" i="37"/>
  <c r="Z35" i="37" s="1"/>
  <c r="Q34" i="37"/>
  <c r="Z34" i="37"/>
  <c r="Q33" i="37"/>
  <c r="Z33" i="37" s="1"/>
  <c r="Q32" i="37"/>
  <c r="Z32" i="37" s="1"/>
  <c r="Q31" i="37"/>
  <c r="Z31" i="37" s="1"/>
  <c r="J31" i="37"/>
  <c r="Q30" i="37"/>
  <c r="Z30" i="37"/>
  <c r="J30" i="37"/>
  <c r="W30" i="37" s="1"/>
  <c r="H30" i="37"/>
  <c r="AB30" i="37" s="1"/>
  <c r="F30" i="37"/>
  <c r="Q29" i="37"/>
  <c r="Z29" i="37" s="1"/>
  <c r="H29" i="37"/>
  <c r="U29" i="37"/>
  <c r="Q28" i="37"/>
  <c r="Z28" i="37"/>
  <c r="Q27" i="37"/>
  <c r="Z27" i="37" s="1"/>
  <c r="Q26" i="37"/>
  <c r="Z26" i="37"/>
  <c r="Q25" i="37"/>
  <c r="Z25" i="37"/>
  <c r="J25" i="37"/>
  <c r="W25" i="37" s="1"/>
  <c r="F25" i="37"/>
  <c r="AA25" i="37"/>
  <c r="Q23" i="37"/>
  <c r="Z23" i="37"/>
  <c r="Q19" i="37"/>
  <c r="Z19" i="37"/>
  <c r="Q17" i="37"/>
  <c r="Z17" i="37" s="1"/>
  <c r="Q15" i="37"/>
  <c r="Z15" i="37"/>
  <c r="Q14" i="37"/>
  <c r="Z14" i="37"/>
  <c r="Q13" i="37"/>
  <c r="Z13" i="37"/>
  <c r="Q12" i="37"/>
  <c r="Z12" i="37" s="1"/>
  <c r="Q11" i="37"/>
  <c r="Z11" i="37"/>
  <c r="Q10" i="37"/>
  <c r="Z10" i="37"/>
  <c r="F10" i="37"/>
  <c r="AA10" i="37" s="1"/>
  <c r="Q9" i="37"/>
  <c r="Z9" i="37"/>
  <c r="J8" i="37"/>
  <c r="W8" i="37"/>
  <c r="H8" i="37"/>
  <c r="AB8" i="37" s="1"/>
  <c r="F8" i="37"/>
  <c r="C7" i="37"/>
  <c r="C52" i="37" s="1"/>
  <c r="D52" i="37" s="1"/>
  <c r="E52" i="37" s="1"/>
  <c r="F52" i="37" s="1"/>
  <c r="G52" i="37" s="1"/>
  <c r="H52" i="37" s="1"/>
  <c r="I52" i="37" s="1"/>
  <c r="J52" i="37" s="1"/>
  <c r="K52" i="37" s="1"/>
  <c r="J31" i="36"/>
  <c r="W31" i="36"/>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J33" i="36" s="1"/>
  <c r="B91" i="36"/>
  <c r="F32" i="36" s="1"/>
  <c r="S32" i="36"/>
  <c r="B95" i="36"/>
  <c r="H34" i="36" s="1"/>
  <c r="D83" i="36"/>
  <c r="E83" i="36" s="1"/>
  <c r="F83" i="36" s="1"/>
  <c r="G83" i="36" s="1"/>
  <c r="H83" i="36" s="1"/>
  <c r="I83" i="36" s="1"/>
  <c r="J83" i="36" s="1"/>
  <c r="K83" i="36" s="1"/>
  <c r="L83" i="36" s="1"/>
  <c r="M83" i="36"/>
  <c r="D78" i="36"/>
  <c r="J26" i="36"/>
  <c r="W26" i="36"/>
  <c r="B75" i="36"/>
  <c r="B73" i="36"/>
  <c r="J24" i="36" s="1"/>
  <c r="W24" i="36"/>
  <c r="B71" i="36"/>
  <c r="J23" i="36" s="1"/>
  <c r="AC23" i="36" s="1"/>
  <c r="D70" i="36"/>
  <c r="H22" i="36"/>
  <c r="AB22" i="36" s="1"/>
  <c r="D68" i="36"/>
  <c r="E68" i="36" s="1"/>
  <c r="D64" i="36"/>
  <c r="E64" i="36"/>
  <c r="F64" i="36" s="1"/>
  <c r="G64" i="36"/>
  <c r="J16" i="36"/>
  <c r="D62" i="36"/>
  <c r="E62" i="36"/>
  <c r="B59" i="36"/>
  <c r="F13" i="36" s="1"/>
  <c r="B57" i="36"/>
  <c r="J12" i="36"/>
  <c r="B55" i="36"/>
  <c r="J10" i="36"/>
  <c r="W10" i="36" s="1"/>
  <c r="C51" i="36"/>
  <c r="H9" i="36" s="1"/>
  <c r="P37" i="36"/>
  <c r="P36" i="36"/>
  <c r="V35" i="36"/>
  <c r="T35" i="36"/>
  <c r="R35" i="36"/>
  <c r="P35" i="36"/>
  <c r="Q34" i="36"/>
  <c r="Z34" i="36" s="1"/>
  <c r="Q33" i="36"/>
  <c r="Z33" i="36"/>
  <c r="Q32" i="36"/>
  <c r="Z32" i="36" s="1"/>
  <c r="Q31" i="36"/>
  <c r="Z31" i="36"/>
  <c r="Q30" i="36"/>
  <c r="Z30" i="36"/>
  <c r="Q29" i="36"/>
  <c r="Z29" i="36" s="1"/>
  <c r="Q28" i="36"/>
  <c r="Z28" i="36" s="1"/>
  <c r="J28" i="36"/>
  <c r="AC28" i="36" s="1"/>
  <c r="Q27" i="36"/>
  <c r="Z27" i="36" s="1"/>
  <c r="Q26" i="36"/>
  <c r="Z26" i="36" s="1"/>
  <c r="H26" i="36"/>
  <c r="AB26" i="36" s="1"/>
  <c r="Q25" i="36"/>
  <c r="Z25" i="36" s="1"/>
  <c r="Q24" i="36"/>
  <c r="Z24" i="36"/>
  <c r="H24" i="36"/>
  <c r="AB24" i="36"/>
  <c r="Q23" i="36"/>
  <c r="Z23" i="36" s="1"/>
  <c r="H23" i="36"/>
  <c r="AB23" i="36" s="1"/>
  <c r="F23" i="36"/>
  <c r="AA23" i="36" s="1"/>
  <c r="Q22" i="36"/>
  <c r="Z22" i="36" s="1"/>
  <c r="J22" i="36"/>
  <c r="AC22" i="36" s="1"/>
  <c r="Q20" i="36"/>
  <c r="Z20" i="36" s="1"/>
  <c r="Q16" i="36"/>
  <c r="Z16" i="36"/>
  <c r="Q14" i="36"/>
  <c r="Z14" i="36" s="1"/>
  <c r="Q13" i="36"/>
  <c r="Z13" i="36" s="1"/>
  <c r="Q12" i="36"/>
  <c r="Z12" i="36"/>
  <c r="H12" i="36"/>
  <c r="U12" i="36" s="1"/>
  <c r="Q11" i="36"/>
  <c r="Z11" i="36" s="1"/>
  <c r="Q10" i="36"/>
  <c r="Z10" i="36"/>
  <c r="F10" i="36"/>
  <c r="AA10" i="36" s="1"/>
  <c r="Q9" i="36"/>
  <c r="Z9" i="36"/>
  <c r="J9" i="36"/>
  <c r="AC9" i="36" s="1"/>
  <c r="AB9" i="36"/>
  <c r="F9" i="36"/>
  <c r="AA9" i="36"/>
  <c r="J8" i="36"/>
  <c r="AC8" i="36" s="1"/>
  <c r="H8" i="36"/>
  <c r="AB8" i="36" s="1"/>
  <c r="F8" i="36"/>
  <c r="AA8"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F12" i="35" s="1"/>
  <c r="AA12" i="35" s="1"/>
  <c r="H12" i="35"/>
  <c r="B131" i="34"/>
  <c r="B129" i="34"/>
  <c r="B127" i="34"/>
  <c r="F45" i="34" s="1"/>
  <c r="B99" i="34"/>
  <c r="B97" i="34"/>
  <c r="B95" i="34"/>
  <c r="B93" i="34"/>
  <c r="J29" i="34" s="1"/>
  <c r="B75" i="34"/>
  <c r="B73" i="34"/>
  <c r="B71" i="34"/>
  <c r="B130" i="33"/>
  <c r="H46" i="33" s="1"/>
  <c r="B128" i="33"/>
  <c r="B126" i="33"/>
  <c r="J44" i="33" s="1"/>
  <c r="B98" i="33"/>
  <c r="F31" i="33"/>
  <c r="AA31" i="33" s="1"/>
  <c r="B96" i="33"/>
  <c r="B94" i="33"/>
  <c r="B74" i="33"/>
  <c r="B72" i="33"/>
  <c r="B70" i="33"/>
  <c r="H12" i="33" s="1"/>
  <c r="D96" i="35"/>
  <c r="E96" i="35"/>
  <c r="F96" i="35" s="1"/>
  <c r="G96" i="35" s="1"/>
  <c r="D94" i="35"/>
  <c r="D84" i="35"/>
  <c r="E84" i="35"/>
  <c r="F84" i="35"/>
  <c r="G84" i="35" s="1"/>
  <c r="H84" i="35"/>
  <c r="I84" i="35" s="1"/>
  <c r="J84" i="35" s="1"/>
  <c r="K84" i="35"/>
  <c r="L84" i="35" s="1"/>
  <c r="M84" i="35" s="1"/>
  <c r="D80" i="35"/>
  <c r="D72" i="35"/>
  <c r="D70" i="35"/>
  <c r="E70" i="35"/>
  <c r="F70" i="35"/>
  <c r="G70" i="35" s="1"/>
  <c r="D66" i="35"/>
  <c r="E66" i="35" s="1"/>
  <c r="D64" i="35"/>
  <c r="E64" i="35" s="1"/>
  <c r="C53" i="35"/>
  <c r="F9" i="35" s="1"/>
  <c r="AA9" i="35" s="1"/>
  <c r="H9" i="35"/>
  <c r="AB9" i="35" s="1"/>
  <c r="P39" i="35"/>
  <c r="P38" i="35"/>
  <c r="V37" i="35"/>
  <c r="T37" i="35"/>
  <c r="R37" i="35"/>
  <c r="P37" i="35"/>
  <c r="Q36" i="35"/>
  <c r="Z36" i="35"/>
  <c r="J36" i="35"/>
  <c r="AC36" i="35"/>
  <c r="Q35" i="35"/>
  <c r="Z35" i="35" s="1"/>
  <c r="Q34" i="35"/>
  <c r="Z34" i="35"/>
  <c r="F34" i="35"/>
  <c r="AA34" i="35" s="1"/>
  <c r="Q33" i="35"/>
  <c r="Z33" i="35" s="1"/>
  <c r="Q32" i="35"/>
  <c r="Z32" i="35"/>
  <c r="H32" i="35"/>
  <c r="AB32" i="35" s="1"/>
  <c r="F32" i="35"/>
  <c r="AA32" i="35" s="1"/>
  <c r="Q31" i="35"/>
  <c r="Z31" i="35"/>
  <c r="AC31" i="35"/>
  <c r="AB31" i="35"/>
  <c r="Q30" i="35"/>
  <c r="Z30" i="35" s="1"/>
  <c r="Q29" i="35"/>
  <c r="Z29" i="35"/>
  <c r="Q28" i="35"/>
  <c r="Z28" i="35"/>
  <c r="J28" i="35"/>
  <c r="H28" i="35"/>
  <c r="U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c r="Q13" i="35"/>
  <c r="Z13" i="35" s="1"/>
  <c r="Q12" i="35"/>
  <c r="Z12" i="35" s="1"/>
  <c r="J12" i="35"/>
  <c r="W12" i="35"/>
  <c r="Q11" i="35"/>
  <c r="Z11" i="35"/>
  <c r="Q10" i="35"/>
  <c r="Z10" i="35" s="1"/>
  <c r="Q9" i="35"/>
  <c r="Z9" i="35" s="1"/>
  <c r="J9" i="35"/>
  <c r="W9" i="35" s="1"/>
  <c r="J8" i="35"/>
  <c r="AC8" i="35" s="1"/>
  <c r="H8" i="35"/>
  <c r="U8" i="35" s="1"/>
  <c r="F8" i="35"/>
  <c r="AA8" i="35" s="1"/>
  <c r="D120" i="34"/>
  <c r="E120" i="34" s="1"/>
  <c r="F120" i="34" s="1"/>
  <c r="G120" i="34" s="1"/>
  <c r="H120" i="34" s="1"/>
  <c r="I120" i="34" s="1"/>
  <c r="J120" i="34" s="1"/>
  <c r="K120" i="34" s="1"/>
  <c r="L120" i="34" s="1"/>
  <c r="M120" i="34" s="1"/>
  <c r="D90" i="34"/>
  <c r="C15" i="34"/>
  <c r="H10" i="34"/>
  <c r="AB10" i="34" s="1"/>
  <c r="D126" i="34"/>
  <c r="E126" i="34"/>
  <c r="F126" i="34" s="1"/>
  <c r="G126" i="34" s="1"/>
  <c r="D124" i="34"/>
  <c r="E124" i="34" s="1"/>
  <c r="F124" i="34" s="1"/>
  <c r="G124" i="34" s="1"/>
  <c r="H124" i="34" s="1"/>
  <c r="I124" i="34" s="1"/>
  <c r="J124" i="34"/>
  <c r="K124" i="34" s="1"/>
  <c r="L124" i="34" s="1"/>
  <c r="M124" i="34" s="1"/>
  <c r="J43" i="34"/>
  <c r="AC43" i="34" s="1"/>
  <c r="D118" i="34"/>
  <c r="E118" i="34"/>
  <c r="F118" i="34"/>
  <c r="G118" i="34" s="1"/>
  <c r="H40" i="34"/>
  <c r="U40" i="34"/>
  <c r="D116" i="34"/>
  <c r="E116" i="34" s="1"/>
  <c r="F116" i="34" s="1"/>
  <c r="G116" i="34"/>
  <c r="H116" i="34" s="1"/>
  <c r="I116" i="34" s="1"/>
  <c r="J116" i="34" s="1"/>
  <c r="K116" i="34" s="1"/>
  <c r="L116" i="34" s="1"/>
  <c r="M116" i="34" s="1"/>
  <c r="F110" i="34"/>
  <c r="E110" i="34"/>
  <c r="D110" i="34"/>
  <c r="C110" i="34"/>
  <c r="D109" i="34"/>
  <c r="E109" i="34" s="1"/>
  <c r="F109" i="34"/>
  <c r="G109" i="34" s="1"/>
  <c r="H109" i="34" s="1"/>
  <c r="I109" i="34" s="1"/>
  <c r="J109" i="34" s="1"/>
  <c r="K109" i="34" s="1"/>
  <c r="L109" i="34"/>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c r="H33" i="34"/>
  <c r="U33" i="34" s="1"/>
  <c r="D92" i="34"/>
  <c r="E92" i="34"/>
  <c r="F92" i="34" s="1"/>
  <c r="G92" i="34" s="1"/>
  <c r="H92" i="34" s="1"/>
  <c r="I92" i="34" s="1"/>
  <c r="J92" i="34" s="1"/>
  <c r="K92" i="34" s="1"/>
  <c r="L92" i="34" s="1"/>
  <c r="M92" i="34" s="1"/>
  <c r="B91" i="34"/>
  <c r="B89" i="34"/>
  <c r="J27" i="34" s="1"/>
  <c r="D88" i="34"/>
  <c r="E88" i="34"/>
  <c r="F88" i="34" s="1"/>
  <c r="G88" i="34" s="1"/>
  <c r="H88" i="34" s="1"/>
  <c r="I88" i="34" s="1"/>
  <c r="J88" i="34" s="1"/>
  <c r="K88" i="34" s="1"/>
  <c r="L88" i="34" s="1"/>
  <c r="M88" i="34"/>
  <c r="D86" i="34"/>
  <c r="E86" i="34" s="1"/>
  <c r="D82" i="34"/>
  <c r="E82" i="34"/>
  <c r="F82" i="34" s="1"/>
  <c r="G82" i="34" s="1"/>
  <c r="D80" i="34"/>
  <c r="D78" i="34"/>
  <c r="D70" i="34"/>
  <c r="E70" i="34" s="1"/>
  <c r="F70" i="34"/>
  <c r="G70" i="34" s="1"/>
  <c r="H70" i="34" s="1"/>
  <c r="I70" i="34" s="1"/>
  <c r="J70" i="34" s="1"/>
  <c r="K70" i="34" s="1"/>
  <c r="L70" i="34"/>
  <c r="M70" i="34" s="1"/>
  <c r="M68" i="34"/>
  <c r="L68" i="34"/>
  <c r="K68" i="34"/>
  <c r="J68" i="34"/>
  <c r="I68" i="34"/>
  <c r="H68" i="34"/>
  <c r="G68" i="34"/>
  <c r="F68" i="34"/>
  <c r="E68" i="34"/>
  <c r="D68" i="34"/>
  <c r="C68" i="34"/>
  <c r="C64" i="34"/>
  <c r="F9" i="34" s="1"/>
  <c r="P50" i="34"/>
  <c r="P49" i="34"/>
  <c r="V48" i="34"/>
  <c r="T48" i="34"/>
  <c r="R48" i="34"/>
  <c r="P48" i="34"/>
  <c r="Q47" i="34"/>
  <c r="Z47" i="34" s="1"/>
  <c r="Q46" i="34"/>
  <c r="Z46" i="34"/>
  <c r="Q45" i="34"/>
  <c r="Z45" i="34"/>
  <c r="Q44" i="34"/>
  <c r="Z44" i="34"/>
  <c r="H44" i="34"/>
  <c r="AB44" i="34" s="1"/>
  <c r="Q43" i="34"/>
  <c r="Z43" i="34"/>
  <c r="F43" i="34"/>
  <c r="AA43" i="34" s="1"/>
  <c r="Q42" i="34"/>
  <c r="Z42" i="34"/>
  <c r="Q41" i="34"/>
  <c r="Z41" i="34" s="1"/>
  <c r="Q40" i="34"/>
  <c r="Z40" i="34"/>
  <c r="F40" i="34"/>
  <c r="S40" i="34" s="1"/>
  <c r="Q39" i="34"/>
  <c r="Z39" i="34"/>
  <c r="J39" i="34"/>
  <c r="AC39" i="34" s="1"/>
  <c r="H39" i="34"/>
  <c r="U39" i="34"/>
  <c r="F39" i="34"/>
  <c r="Q38" i="34"/>
  <c r="Z38" i="34" s="1"/>
  <c r="Q37" i="34"/>
  <c r="Z37" i="34" s="1"/>
  <c r="Q36" i="34"/>
  <c r="Z36" i="34" s="1"/>
  <c r="Q35" i="34"/>
  <c r="Z35" i="34" s="1"/>
  <c r="Q34" i="34"/>
  <c r="Z34" i="34"/>
  <c r="J34" i="34"/>
  <c r="H34" i="34"/>
  <c r="AB34" i="34" s="1"/>
  <c r="F34" i="34"/>
  <c r="AA34" i="34"/>
  <c r="Q33" i="34"/>
  <c r="Z33" i="34"/>
  <c r="Q32" i="34"/>
  <c r="Z32" i="34" s="1"/>
  <c r="Q31" i="34"/>
  <c r="Z31" i="34"/>
  <c r="Q30" i="34"/>
  <c r="Z30" i="34"/>
  <c r="Q29" i="34"/>
  <c r="Z29" i="34"/>
  <c r="Q28" i="34"/>
  <c r="Z28" i="34" s="1"/>
  <c r="Q27" i="34"/>
  <c r="Z27" i="34" s="1"/>
  <c r="Q25" i="34"/>
  <c r="Z25" i="34"/>
  <c r="Q23" i="34"/>
  <c r="Z23" i="34"/>
  <c r="C23" i="34"/>
  <c r="Q19" i="34"/>
  <c r="Z19" i="34"/>
  <c r="C19" i="34"/>
  <c r="Q17" i="34"/>
  <c r="Z17" i="34"/>
  <c r="C17" i="34"/>
  <c r="Q15" i="34"/>
  <c r="Z15" i="34" s="1"/>
  <c r="Q14" i="34"/>
  <c r="Z14" i="34"/>
  <c r="Q13" i="34"/>
  <c r="Z13" i="34" s="1"/>
  <c r="Q12" i="34"/>
  <c r="Z12" i="34"/>
  <c r="Q11" i="34"/>
  <c r="Z11" i="34"/>
  <c r="Q10" i="34"/>
  <c r="Z10" i="34" s="1"/>
  <c r="F10" i="34"/>
  <c r="S10" i="34" s="1"/>
  <c r="Q9" i="34"/>
  <c r="Z9" i="34"/>
  <c r="J9" i="34"/>
  <c r="AC9" i="34" s="1"/>
  <c r="H9" i="34"/>
  <c r="U9" i="34" s="1"/>
  <c r="AA9" i="34"/>
  <c r="J8" i="34"/>
  <c r="AC8" i="34"/>
  <c r="H8" i="34"/>
  <c r="U8" i="34" s="1"/>
  <c r="F8" i="34"/>
  <c r="AA8" i="34"/>
  <c r="D121" i="33"/>
  <c r="F109" i="33"/>
  <c r="E109" i="33"/>
  <c r="D109" i="33"/>
  <c r="C109" i="33"/>
  <c r="D91" i="33"/>
  <c r="E91" i="33"/>
  <c r="F91" i="33"/>
  <c r="G91" i="33" s="1"/>
  <c r="H91" i="33" s="1"/>
  <c r="I91" i="33" s="1"/>
  <c r="J91" i="33" s="1"/>
  <c r="K91" i="33" s="1"/>
  <c r="L91" i="33"/>
  <c r="M91" i="33" s="1"/>
  <c r="B88" i="33"/>
  <c r="F26" i="33" s="1"/>
  <c r="C23" i="33"/>
  <c r="C19" i="33"/>
  <c r="C17" i="33"/>
  <c r="C15" i="33"/>
  <c r="C15" i="21"/>
  <c r="D125" i="33"/>
  <c r="E125" i="33" s="1"/>
  <c r="D123" i="33"/>
  <c r="D117" i="33"/>
  <c r="E117" i="33" s="1"/>
  <c r="F117" i="33"/>
  <c r="G117" i="33" s="1"/>
  <c r="D115" i="33"/>
  <c r="E115" i="33"/>
  <c r="F115" i="33" s="1"/>
  <c r="G115" i="33" s="1"/>
  <c r="H115" i="33"/>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c r="D85" i="33"/>
  <c r="E85" i="33" s="1"/>
  <c r="D81" i="33"/>
  <c r="E81" i="33" s="1"/>
  <c r="F81" i="33" s="1"/>
  <c r="G81" i="33" s="1"/>
  <c r="D79" i="33"/>
  <c r="E79" i="33" s="1"/>
  <c r="D77" i="33"/>
  <c r="E77" i="33"/>
  <c r="F77" i="33" s="1"/>
  <c r="G77" i="33" s="1"/>
  <c r="D69" i="33"/>
  <c r="E69" i="33" s="1"/>
  <c r="F69" i="33" s="1"/>
  <c r="G69" i="33"/>
  <c r="H69" i="33" s="1"/>
  <c r="I69" i="33" s="1"/>
  <c r="J69" i="33" s="1"/>
  <c r="K69" i="33" s="1"/>
  <c r="L69" i="33" s="1"/>
  <c r="M69" i="33" s="1"/>
  <c r="M67" i="33"/>
  <c r="L67" i="33"/>
  <c r="K67" i="33"/>
  <c r="J67" i="33"/>
  <c r="I67" i="33"/>
  <c r="H67" i="33"/>
  <c r="G67" i="33"/>
  <c r="F67" i="33"/>
  <c r="E67" i="33"/>
  <c r="D67" i="33"/>
  <c r="C67" i="33"/>
  <c r="C63" i="33"/>
  <c r="H9" i="33" s="1"/>
  <c r="H54" i="33"/>
  <c r="P49" i="33"/>
  <c r="P48" i="33"/>
  <c r="V47" i="33"/>
  <c r="T47" i="33"/>
  <c r="R47" i="33"/>
  <c r="P47" i="33"/>
  <c r="Q46" i="33"/>
  <c r="Z46" i="33"/>
  <c r="Q45" i="33"/>
  <c r="Z45" i="33" s="1"/>
  <c r="Q44" i="33"/>
  <c r="Z44" i="33"/>
  <c r="Q43" i="33"/>
  <c r="Z43" i="33"/>
  <c r="Q42" i="33"/>
  <c r="Z42" i="33"/>
  <c r="J42" i="33"/>
  <c r="AC42" i="33" s="1"/>
  <c r="Q41" i="33"/>
  <c r="Z41" i="33" s="1"/>
  <c r="Q40" i="33"/>
  <c r="Z40" i="33"/>
  <c r="J40" i="33"/>
  <c r="AC40" i="33"/>
  <c r="H40" i="33"/>
  <c r="Q39" i="33"/>
  <c r="Z39" i="33"/>
  <c r="J39" i="33"/>
  <c r="AC39" i="33" s="1"/>
  <c r="Q38" i="33"/>
  <c r="Z38" i="33" s="1"/>
  <c r="J38" i="33"/>
  <c r="AC38" i="33" s="1"/>
  <c r="H38" i="33"/>
  <c r="F38" i="33"/>
  <c r="AA38" i="33" s="1"/>
  <c r="Q37" i="33"/>
  <c r="Z37" i="33"/>
  <c r="Q36" i="33"/>
  <c r="Z36" i="33" s="1"/>
  <c r="Q35" i="33"/>
  <c r="Z35" i="33" s="1"/>
  <c r="H35" i="33"/>
  <c r="AB35" i="33"/>
  <c r="Q34" i="33"/>
  <c r="Z34" i="33" s="1"/>
  <c r="Q33" i="33"/>
  <c r="Z33" i="33" s="1"/>
  <c r="J33" i="33"/>
  <c r="AC33" i="33"/>
  <c r="H33" i="33"/>
  <c r="AB33" i="33" s="1"/>
  <c r="F33" i="33"/>
  <c r="AA33" i="33"/>
  <c r="Q32" i="33"/>
  <c r="Z32" i="33" s="1"/>
  <c r="Q31" i="33"/>
  <c r="Z31" i="33" s="1"/>
  <c r="Q30" i="33"/>
  <c r="Z30" i="33" s="1"/>
  <c r="Q29" i="33"/>
  <c r="Z29" i="33"/>
  <c r="Q28" i="33"/>
  <c r="Z28" i="33" s="1"/>
  <c r="Q27" i="33"/>
  <c r="Z27" i="33"/>
  <c r="Q26" i="33"/>
  <c r="Z26" i="33"/>
  <c r="Q25" i="33"/>
  <c r="Z25" i="33" s="1"/>
  <c r="Q23" i="33"/>
  <c r="Z23" i="33" s="1"/>
  <c r="Q19" i="33"/>
  <c r="Z19" i="33" s="1"/>
  <c r="Q17" i="33"/>
  <c r="Z17" i="33" s="1"/>
  <c r="Q15" i="33"/>
  <c r="Z15" i="33" s="1"/>
  <c r="F15" i="33"/>
  <c r="AA15" i="33" s="1"/>
  <c r="Q14" i="33"/>
  <c r="Z14" i="33" s="1"/>
  <c r="Q13" i="33"/>
  <c r="Z13" i="33"/>
  <c r="Q12" i="33"/>
  <c r="Z12" i="33"/>
  <c r="J12" i="33"/>
  <c r="W12" i="33" s="1"/>
  <c r="U12" i="33"/>
  <c r="F12" i="33"/>
  <c r="Q11" i="33"/>
  <c r="Z11" i="33" s="1"/>
  <c r="Q10" i="33"/>
  <c r="Z10" i="33" s="1"/>
  <c r="Q9" i="33"/>
  <c r="Z9" i="33" s="1"/>
  <c r="J9" i="33"/>
  <c r="AC9" i="33"/>
  <c r="AB9" i="33"/>
  <c r="F9" i="33"/>
  <c r="AA9" i="33" s="1"/>
  <c r="J8" i="33"/>
  <c r="W8" i="33" s="1"/>
  <c r="H8" i="33"/>
  <c r="F8" i="33"/>
  <c r="M102" i="21"/>
  <c r="D102" i="21"/>
  <c r="E102" i="21"/>
  <c r="F102" i="21"/>
  <c r="G102" i="21"/>
  <c r="H102" i="21"/>
  <c r="I102" i="21"/>
  <c r="J102" i="21"/>
  <c r="K102" i="21"/>
  <c r="L102" i="21"/>
  <c r="C102" i="21"/>
  <c r="C63" i="21"/>
  <c r="F9" i="21"/>
  <c r="S9" i="21" s="1"/>
  <c r="G18" i="20"/>
  <c r="B90" i="46" s="1"/>
  <c r="C25" i="40"/>
  <c r="G16" i="20"/>
  <c r="G15" i="20"/>
  <c r="B83" i="46"/>
  <c r="C24" i="20"/>
  <c r="B75" i="46"/>
  <c r="C21" i="20"/>
  <c r="C20" i="20"/>
  <c r="C18" i="20"/>
  <c r="B73" i="46" s="1"/>
  <c r="C17" i="20"/>
  <c r="B61" i="46" s="1"/>
  <c r="C16" i="20"/>
  <c r="B50" i="46"/>
  <c r="C15" i="20"/>
  <c r="B72" i="46" s="1"/>
  <c r="E54" i="21"/>
  <c r="F54" i="21" s="1"/>
  <c r="I54" i="21"/>
  <c r="J54" i="21" s="1"/>
  <c r="G54" i="21"/>
  <c r="H54" i="21" s="1"/>
  <c r="D125" i="21"/>
  <c r="E125" i="21"/>
  <c r="D123" i="21"/>
  <c r="E123" i="21" s="1"/>
  <c r="H42" i="21"/>
  <c r="AB42" i="21" s="1"/>
  <c r="D119" i="21"/>
  <c r="D117" i="21"/>
  <c r="E117" i="21"/>
  <c r="F117" i="21" s="1"/>
  <c r="G117" i="21" s="1"/>
  <c r="D115" i="21"/>
  <c r="E115" i="21" s="1"/>
  <c r="F115" i="21" s="1"/>
  <c r="G115" i="21" s="1"/>
  <c r="H115" i="21" s="1"/>
  <c r="I115" i="21" s="1"/>
  <c r="J115" i="21"/>
  <c r="K115" i="21" s="1"/>
  <c r="L115" i="21" s="1"/>
  <c r="M115" i="21" s="1"/>
  <c r="D113" i="21"/>
  <c r="E113" i="21"/>
  <c r="F113" i="21" s="1"/>
  <c r="G113" i="21" s="1"/>
  <c r="H113" i="21" s="1"/>
  <c r="D110" i="21"/>
  <c r="E110" i="21"/>
  <c r="F110" i="21"/>
  <c r="G110" i="21" s="1"/>
  <c r="H110" i="21" s="1"/>
  <c r="I110" i="21" s="1"/>
  <c r="J110" i="21" s="1"/>
  <c r="K110" i="21"/>
  <c r="L110" i="21" s="1"/>
  <c r="M110" i="21" s="1"/>
  <c r="J36" i="21"/>
  <c r="W36" i="21" s="1"/>
  <c r="D108" i="21"/>
  <c r="E108" i="21" s="1"/>
  <c r="F108" i="21" s="1"/>
  <c r="G108" i="21" s="1"/>
  <c r="H108" i="21" s="1"/>
  <c r="I108" i="21" s="1"/>
  <c r="J108" i="21" s="1"/>
  <c r="K108" i="21" s="1"/>
  <c r="L108" i="21" s="1"/>
  <c r="M108" i="21" s="1"/>
  <c r="D106" i="21"/>
  <c r="E106" i="21"/>
  <c r="F106" i="21"/>
  <c r="G106" i="21" s="1"/>
  <c r="H106" i="21" s="1"/>
  <c r="I106" i="21" s="1"/>
  <c r="J106" i="21"/>
  <c r="K106" i="21" s="1"/>
  <c r="L106" i="21" s="1"/>
  <c r="M106" i="21" s="1"/>
  <c r="D101" i="21"/>
  <c r="E101" i="21" s="1"/>
  <c r="F101" i="21"/>
  <c r="G101" i="21" s="1"/>
  <c r="H101" i="21" s="1"/>
  <c r="I101" i="21" s="1"/>
  <c r="J101" i="21" s="1"/>
  <c r="K101" i="21" s="1"/>
  <c r="L101" i="21" s="1"/>
  <c r="M101" i="21" s="1"/>
  <c r="D89" i="21"/>
  <c r="E89" i="21"/>
  <c r="F89" i="21" s="1"/>
  <c r="G89" i="21" s="1"/>
  <c r="H89" i="21" s="1"/>
  <c r="I89" i="21" s="1"/>
  <c r="J89" i="21"/>
  <c r="K89" i="21" s="1"/>
  <c r="L89" i="21" s="1"/>
  <c r="M89" i="21" s="1"/>
  <c r="D67" i="21"/>
  <c r="E67" i="21"/>
  <c r="F67" i="21"/>
  <c r="G67" i="21"/>
  <c r="H67" i="21"/>
  <c r="I67" i="21"/>
  <c r="J67" i="21"/>
  <c r="K67" i="21"/>
  <c r="L67" i="21"/>
  <c r="M67" i="21"/>
  <c r="C67" i="21"/>
  <c r="D69" i="21"/>
  <c r="E69" i="21" s="1"/>
  <c r="F69" i="21" s="1"/>
  <c r="G69" i="21" s="1"/>
  <c r="H69" i="21" s="1"/>
  <c r="I69" i="21" s="1"/>
  <c r="J69" i="21"/>
  <c r="K69" i="21" s="1"/>
  <c r="L69" i="21" s="1"/>
  <c r="M69" i="21" s="1"/>
  <c r="D111" i="21"/>
  <c r="E111" i="21"/>
  <c r="F111" i="21"/>
  <c r="C111" i="21"/>
  <c r="D79" i="21"/>
  <c r="E79" i="21" s="1"/>
  <c r="F79" i="21"/>
  <c r="G79" i="21" s="1"/>
  <c r="D85" i="21"/>
  <c r="E85" i="21"/>
  <c r="D81" i="21"/>
  <c r="E81" i="21"/>
  <c r="F81" i="21" s="1"/>
  <c r="G81" i="21" s="1"/>
  <c r="D77" i="21"/>
  <c r="E77" i="21"/>
  <c r="B130" i="21"/>
  <c r="B128" i="21"/>
  <c r="B126" i="21"/>
  <c r="B98" i="21"/>
  <c r="B96" i="21"/>
  <c r="H30" i="21" s="1"/>
  <c r="B94" i="21"/>
  <c r="B92" i="21"/>
  <c r="J28" i="21" s="1"/>
  <c r="B90" i="21"/>
  <c r="B74" i="21"/>
  <c r="B72" i="21"/>
  <c r="B70" i="21"/>
  <c r="F12" i="21"/>
  <c r="F10" i="21"/>
  <c r="C19" i="21"/>
  <c r="C17" i="21"/>
  <c r="C23" i="21"/>
  <c r="Q9" i="21"/>
  <c r="Z9" i="21"/>
  <c r="Q10" i="21"/>
  <c r="Z10" i="21"/>
  <c r="Q11" i="21"/>
  <c r="Z11" i="21" s="1"/>
  <c r="Q12" i="21"/>
  <c r="Z12" i="21" s="1"/>
  <c r="Q13" i="21"/>
  <c r="Z13" i="21"/>
  <c r="Q14" i="21"/>
  <c r="Z14" i="21"/>
  <c r="Q15" i="21"/>
  <c r="Z15" i="21" s="1"/>
  <c r="Q17" i="21"/>
  <c r="Z17" i="21" s="1"/>
  <c r="Q19" i="21"/>
  <c r="Z19" i="21"/>
  <c r="Q23" i="21"/>
  <c r="Z23" i="21"/>
  <c r="Q25" i="21"/>
  <c r="Z25" i="21" s="1"/>
  <c r="Q26" i="21"/>
  <c r="Z26" i="21"/>
  <c r="Q27" i="21"/>
  <c r="Z27" i="21"/>
  <c r="Q28" i="21"/>
  <c r="Z28" i="21" s="1"/>
  <c r="Q29" i="21"/>
  <c r="Z29" i="21" s="1"/>
  <c r="Q30" i="21"/>
  <c r="Z30" i="21" s="1"/>
  <c r="Q31" i="21"/>
  <c r="Z31" i="21" s="1"/>
  <c r="Q32" i="21"/>
  <c r="Z32" i="21"/>
  <c r="Q33" i="21"/>
  <c r="Z33" i="21"/>
  <c r="Q34" i="21"/>
  <c r="Z34" i="21"/>
  <c r="J35" i="21"/>
  <c r="W35" i="21" s="1"/>
  <c r="Q35" i="21"/>
  <c r="Z35" i="21"/>
  <c r="Q36" i="21"/>
  <c r="Z36" i="21" s="1"/>
  <c r="Q37" i="21"/>
  <c r="Z37" i="21"/>
  <c r="J38" i="21"/>
  <c r="W38" i="21" s="1"/>
  <c r="Q38" i="21"/>
  <c r="Z38" i="21" s="1"/>
  <c r="J39" i="21"/>
  <c r="AC39" i="21" s="1"/>
  <c r="Q39" i="21"/>
  <c r="Z39" i="21" s="1"/>
  <c r="Q40" i="21"/>
  <c r="Z40" i="21" s="1"/>
  <c r="Q41" i="21"/>
  <c r="Z41" i="21" s="1"/>
  <c r="Q42" i="21"/>
  <c r="Z42" i="21" s="1"/>
  <c r="J43" i="21"/>
  <c r="AC43" i="21" s="1"/>
  <c r="Q43" i="21"/>
  <c r="Z43" i="21"/>
  <c r="Q44" i="21"/>
  <c r="Z44" i="21"/>
  <c r="Q45" i="21"/>
  <c r="Z45" i="21"/>
  <c r="Q46" i="21"/>
  <c r="Z46" i="21" s="1"/>
  <c r="P47" i="21"/>
  <c r="R47" i="21"/>
  <c r="T47" i="21"/>
  <c r="V47" i="21"/>
  <c r="P48" i="21"/>
  <c r="P49" i="21"/>
  <c r="F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A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G570" i="3" s="1"/>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G572" i="3" s="1"/>
  <c r="F5" i="3"/>
  <c r="G27" i="6"/>
  <c r="F34" i="21"/>
  <c r="AA34" i="21" s="1"/>
  <c r="H34" i="21"/>
  <c r="U34" i="21" s="1"/>
  <c r="F43" i="21"/>
  <c r="S43" i="21" s="1"/>
  <c r="H38" i="21"/>
  <c r="AB38" i="21" s="1"/>
  <c r="H43" i="21"/>
  <c r="AB43" i="21" s="1"/>
  <c r="F32" i="21"/>
  <c r="F38" i="2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c r="F35" i="21"/>
  <c r="AA35" i="21" s="1"/>
  <c r="J10" i="21"/>
  <c r="AC10" i="21"/>
  <c r="H26" i="21"/>
  <c r="F19" i="21"/>
  <c r="AA19" i="21" s="1"/>
  <c r="H19" i="21"/>
  <c r="AB19" i="21" s="1"/>
  <c r="J19" i="21"/>
  <c r="W19" i="21" s="1"/>
  <c r="J12" i="21"/>
  <c r="H12" i="21"/>
  <c r="U12" i="21"/>
  <c r="J26" i="21"/>
  <c r="W26" i="21"/>
  <c r="F26" i="21"/>
  <c r="AA26" i="21" s="1"/>
  <c r="AB41" i="21"/>
  <c r="S41" i="21"/>
  <c r="AA41" i="21"/>
  <c r="W41" i="21"/>
  <c r="S10" i="39"/>
  <c r="U30" i="37"/>
  <c r="E103" i="37"/>
  <c r="F103" i="37" s="1"/>
  <c r="F29" i="36"/>
  <c r="AA29" i="36" s="1"/>
  <c r="F16" i="36"/>
  <c r="AA16" i="36" s="1"/>
  <c r="U22" i="36"/>
  <c r="W23" i="36"/>
  <c r="W22" i="36"/>
  <c r="U26" i="36"/>
  <c r="AC31" i="36"/>
  <c r="W33" i="36"/>
  <c r="U31" i="35"/>
  <c r="S34" i="35"/>
  <c r="W36" i="35"/>
  <c r="W24" i="35"/>
  <c r="W31" i="35"/>
  <c r="F36" i="34"/>
  <c r="S36" i="34" s="1"/>
  <c r="W9" i="34"/>
  <c r="S34" i="34"/>
  <c r="W39" i="34"/>
  <c r="H39" i="33"/>
  <c r="AB39" i="33" s="1"/>
  <c r="AA26" i="33"/>
  <c r="U9" i="33"/>
  <c r="U33" i="33"/>
  <c r="W38" i="33"/>
  <c r="S40" i="33"/>
  <c r="S33" i="33"/>
  <c r="W33" i="33"/>
  <c r="H39" i="37"/>
  <c r="AB39" i="37" s="1"/>
  <c r="AB27" i="35"/>
  <c r="W10" i="40"/>
  <c r="U11" i="40"/>
  <c r="U36" i="40"/>
  <c r="AB36" i="21"/>
  <c r="C23" i="39"/>
  <c r="U36" i="39"/>
  <c r="H32" i="33"/>
  <c r="AB32" i="33" s="1"/>
  <c r="F85" i="40"/>
  <c r="G85" i="40" s="1"/>
  <c r="J27" i="36"/>
  <c r="W27" i="36"/>
  <c r="J34" i="36"/>
  <c r="W34" i="36"/>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H33" i="35"/>
  <c r="AB33" i="35" s="1"/>
  <c r="W8" i="35"/>
  <c r="F35" i="37"/>
  <c r="E101" i="37"/>
  <c r="F101" i="37" s="1"/>
  <c r="G101" i="37" s="1"/>
  <c r="H101" i="37" s="1"/>
  <c r="I101" i="37" s="1"/>
  <c r="J101" i="37" s="1"/>
  <c r="K101" i="37"/>
  <c r="L101" i="37" s="1"/>
  <c r="M101" i="37" s="1"/>
  <c r="J34" i="37"/>
  <c r="W34" i="37"/>
  <c r="H43" i="34"/>
  <c r="E114" i="34"/>
  <c r="H36" i="34"/>
  <c r="U36" i="34"/>
  <c r="F37" i="34"/>
  <c r="AA37" i="34" s="1"/>
  <c r="F33" i="34"/>
  <c r="S33" i="34" s="1"/>
  <c r="F19" i="34"/>
  <c r="AA19" i="34" s="1"/>
  <c r="J10" i="34"/>
  <c r="AC10" i="34" s="1"/>
  <c r="W8" i="34"/>
  <c r="J28" i="34"/>
  <c r="W28" i="34" s="1"/>
  <c r="S38" i="33"/>
  <c r="E113" i="33"/>
  <c r="F36" i="33"/>
  <c r="S36" i="33"/>
  <c r="F19" i="33"/>
  <c r="S19" i="33"/>
  <c r="J19" i="33"/>
  <c r="W40" i="33"/>
  <c r="F125" i="21"/>
  <c r="G125" i="21" s="1"/>
  <c r="AB30" i="36"/>
  <c r="AC34" i="36"/>
  <c r="H29" i="35"/>
  <c r="AB29" i="35" s="1"/>
  <c r="U34" i="37"/>
  <c r="S34" i="37"/>
  <c r="AA34" i="37"/>
  <c r="AB40" i="34"/>
  <c r="W36" i="34"/>
  <c r="J19" i="34"/>
  <c r="AC19" i="34" s="1"/>
  <c r="F113" i="33"/>
  <c r="G113" i="33"/>
  <c r="H113" i="33" s="1"/>
  <c r="I113" i="33" s="1"/>
  <c r="J113" i="33" s="1"/>
  <c r="K113" i="33" s="1"/>
  <c r="L113" i="33" s="1"/>
  <c r="M113" i="33" s="1"/>
  <c r="H37" i="33"/>
  <c r="AB37" i="33" s="1"/>
  <c r="W43" i="34"/>
  <c r="AC42" i="34"/>
  <c r="W42" i="34"/>
  <c r="AA42" i="34"/>
  <c r="S42" i="34"/>
  <c r="AC38" i="34"/>
  <c r="W38" i="34"/>
  <c r="S38" i="34"/>
  <c r="J37" i="33"/>
  <c r="W37" i="33" s="1"/>
  <c r="J44" i="34"/>
  <c r="AC44" i="34"/>
  <c r="F44" i="34"/>
  <c r="S44" i="34" s="1"/>
  <c r="J10" i="35"/>
  <c r="W10" i="35" s="1"/>
  <c r="AL5" i="3"/>
  <c r="BQ13" i="3"/>
  <c r="BL572" i="3"/>
  <c r="J14" i="21"/>
  <c r="F14" i="21"/>
  <c r="AA14" i="21"/>
  <c r="H14" i="21"/>
  <c r="U14" i="21" s="1"/>
  <c r="H28" i="21"/>
  <c r="AB28" i="21" s="1"/>
  <c r="F28" i="21"/>
  <c r="S28" i="21" s="1"/>
  <c r="J44" i="21"/>
  <c r="AC44" i="21" s="1"/>
  <c r="H44" i="21"/>
  <c r="U44" i="21" s="1"/>
  <c r="F44" i="21"/>
  <c r="AA44" i="21" s="1"/>
  <c r="H46" i="21"/>
  <c r="AB46" i="21" s="1"/>
  <c r="J46" i="21"/>
  <c r="W46" i="21" s="1"/>
  <c r="F46" i="21"/>
  <c r="AA46" i="21" s="1"/>
  <c r="H26" i="33"/>
  <c r="U26" i="33"/>
  <c r="H28" i="33"/>
  <c r="F28" i="33"/>
  <c r="AA28" i="33" s="1"/>
  <c r="J28" i="33"/>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J13" i="21"/>
  <c r="AC13" i="21" s="1"/>
  <c r="F13" i="21"/>
  <c r="AA13" i="21" s="1"/>
  <c r="H27" i="21"/>
  <c r="AB27" i="21" s="1"/>
  <c r="J29" i="21"/>
  <c r="AC29" i="21" s="1"/>
  <c r="H29" i="21"/>
  <c r="U29" i="21" s="1"/>
  <c r="F29" i="21"/>
  <c r="S29" i="21" s="1"/>
  <c r="J31" i="21"/>
  <c r="AC31" i="21" s="1"/>
  <c r="H31" i="21"/>
  <c r="U31" i="21" s="1"/>
  <c r="F31" i="21"/>
  <c r="S31" i="21" s="1"/>
  <c r="H45" i="21"/>
  <c r="U45" i="21" s="1"/>
  <c r="J27" i="33"/>
  <c r="AC27" i="33" s="1"/>
  <c r="F27" i="33"/>
  <c r="S27" i="33"/>
  <c r="F13" i="33"/>
  <c r="S13" i="33" s="1"/>
  <c r="J29" i="33"/>
  <c r="W29" i="33" s="1"/>
  <c r="J31" i="33"/>
  <c r="AC31" i="33"/>
  <c r="H31" i="33"/>
  <c r="S31" i="33"/>
  <c r="F45" i="33"/>
  <c r="S45" i="33" s="1"/>
  <c r="F11" i="35"/>
  <c r="S11" i="35" s="1"/>
  <c r="H28" i="36"/>
  <c r="U28" i="36"/>
  <c r="H32" i="36"/>
  <c r="AB32" i="36" s="1"/>
  <c r="J32" i="36"/>
  <c r="J11" i="36"/>
  <c r="W11" i="36" s="1"/>
  <c r="H13" i="36"/>
  <c r="AB13" i="36"/>
  <c r="J13" i="36"/>
  <c r="W13" i="36"/>
  <c r="S13" i="36"/>
  <c r="E89" i="37"/>
  <c r="F89" i="37"/>
  <c r="G89" i="37" s="1"/>
  <c r="H89" i="37" s="1"/>
  <c r="I89" i="37" s="1"/>
  <c r="J89" i="37" s="1"/>
  <c r="K89" i="37" s="1"/>
  <c r="L89" i="37" s="1"/>
  <c r="M89" i="37" s="1"/>
  <c r="J29" i="37"/>
  <c r="W29" i="37" s="1"/>
  <c r="F29" i="37"/>
  <c r="AA29" i="37" s="1"/>
  <c r="F105" i="37"/>
  <c r="AB36" i="37"/>
  <c r="F107" i="37"/>
  <c r="J37" i="37"/>
  <c r="AC37" i="37" s="1"/>
  <c r="H37" i="37"/>
  <c r="U37" i="37" s="1"/>
  <c r="H40" i="37"/>
  <c r="AB40" i="37" s="1"/>
  <c r="F40" i="37"/>
  <c r="AA40" i="37"/>
  <c r="H14" i="33"/>
  <c r="U14" i="33" s="1"/>
  <c r="F14" i="33"/>
  <c r="AA14" i="33" s="1"/>
  <c r="J14" i="33"/>
  <c r="AC14" i="33" s="1"/>
  <c r="H30" i="33"/>
  <c r="AB30" i="33" s="1"/>
  <c r="F30" i="33"/>
  <c r="S30" i="33" s="1"/>
  <c r="J30" i="33"/>
  <c r="H44" i="33"/>
  <c r="U44" i="33" s="1"/>
  <c r="AC44" i="33"/>
  <c r="F44" i="33"/>
  <c r="S44" i="33" s="1"/>
  <c r="J46" i="33"/>
  <c r="W46" i="33" s="1"/>
  <c r="AC46" i="33"/>
  <c r="F46" i="33"/>
  <c r="AA46" i="33"/>
  <c r="AB46" i="33"/>
  <c r="H13" i="34"/>
  <c r="U13" i="34" s="1"/>
  <c r="J13" i="34"/>
  <c r="W13" i="34"/>
  <c r="F13" i="34"/>
  <c r="AA13" i="34" s="1"/>
  <c r="AC29" i="34"/>
  <c r="F29" i="34"/>
  <c r="S29" i="34"/>
  <c r="H29" i="34"/>
  <c r="U29" i="34" s="1"/>
  <c r="J31" i="34"/>
  <c r="W31" i="34" s="1"/>
  <c r="AC31" i="34"/>
  <c r="H31" i="34"/>
  <c r="AB31" i="34"/>
  <c r="F31" i="34"/>
  <c r="S31" i="34"/>
  <c r="H45" i="34"/>
  <c r="U45" i="34" s="1"/>
  <c r="J45" i="34"/>
  <c r="W45" i="34" s="1"/>
  <c r="AA45" i="34"/>
  <c r="H47" i="34"/>
  <c r="U47" i="34" s="1"/>
  <c r="F47" i="34"/>
  <c r="AA47" i="34"/>
  <c r="J47" i="34"/>
  <c r="AC47" i="34"/>
  <c r="F13" i="35"/>
  <c r="S13" i="35" s="1"/>
  <c r="J13" i="35"/>
  <c r="AC13" i="35" s="1"/>
  <c r="H13" i="35"/>
  <c r="U13" i="35" s="1"/>
  <c r="J25" i="35"/>
  <c r="AC25" i="35" s="1"/>
  <c r="F25" i="35"/>
  <c r="H25" i="35"/>
  <c r="AB25" i="35" s="1"/>
  <c r="J35" i="35"/>
  <c r="AC35" i="35" s="1"/>
  <c r="F35" i="35"/>
  <c r="S35" i="35" s="1"/>
  <c r="H35" i="35"/>
  <c r="U35" i="35" s="1"/>
  <c r="J25" i="36"/>
  <c r="W25" i="36"/>
  <c r="F25" i="36"/>
  <c r="AA25" i="36"/>
  <c r="H25" i="36"/>
  <c r="AB25" i="36" s="1"/>
  <c r="H13" i="37"/>
  <c r="AB13" i="37"/>
  <c r="F13" i="37"/>
  <c r="S13" i="37"/>
  <c r="J13" i="37"/>
  <c r="AC13" i="37"/>
  <c r="F28" i="37"/>
  <c r="AA28" i="37" s="1"/>
  <c r="J28" i="37"/>
  <c r="AC28" i="37" s="1"/>
  <c r="H28" i="37"/>
  <c r="U28" i="37"/>
  <c r="H38" i="37"/>
  <c r="AB38" i="37"/>
  <c r="J38" i="37"/>
  <c r="AC38" i="37" s="1"/>
  <c r="F38" i="37"/>
  <c r="AA38" i="37" s="1"/>
  <c r="S38" i="37"/>
  <c r="F14" i="37"/>
  <c r="AA14" i="37"/>
  <c r="F27" i="37"/>
  <c r="AA27" i="37"/>
  <c r="J14" i="37"/>
  <c r="W14" i="37" s="1"/>
  <c r="J27" i="37"/>
  <c r="W27" i="37"/>
  <c r="AB13" i="35"/>
  <c r="J36" i="37"/>
  <c r="AC36" i="37"/>
  <c r="G105" i="37"/>
  <c r="AB28" i="36"/>
  <c r="AB31" i="21"/>
  <c r="S46" i="21"/>
  <c r="AA28" i="21"/>
  <c r="AB14" i="21"/>
  <c r="W14" i="21"/>
  <c r="AC14" i="21"/>
  <c r="S46" i="33"/>
  <c r="U36" i="37"/>
  <c r="AC13" i="36"/>
  <c r="AA27" i="33"/>
  <c r="AB27" i="33"/>
  <c r="S19" i="21"/>
  <c r="G529" i="3"/>
  <c r="G521" i="3"/>
  <c r="G517" i="3"/>
  <c r="G513" i="3"/>
  <c r="G508" i="3"/>
  <c r="G499" i="3"/>
  <c r="G493" i="3"/>
  <c r="G485" i="3"/>
  <c r="G17" i="3"/>
  <c r="G565" i="3"/>
  <c r="G561" i="3"/>
  <c r="G557" i="3"/>
  <c r="G549" i="3"/>
  <c r="G545" i="3"/>
  <c r="BL569" i="3"/>
  <c r="BL561" i="3"/>
  <c r="BL557" i="3"/>
  <c r="BL553" i="3"/>
  <c r="BL545" i="3"/>
  <c r="BL527" i="3"/>
  <c r="BL519" i="3"/>
  <c r="BL511" i="3"/>
  <c r="BL501" i="3"/>
  <c r="BL491" i="3"/>
  <c r="BL483" i="3"/>
  <c r="G16" i="3"/>
  <c r="BL563" i="3"/>
  <c r="BL559" i="3"/>
  <c r="BL555" i="3"/>
  <c r="BL551" i="3"/>
  <c r="BL541" i="3"/>
  <c r="BL533" i="3"/>
  <c r="BL525" i="3"/>
  <c r="G518" i="3"/>
  <c r="G514" i="3"/>
  <c r="G510" i="3"/>
  <c r="BL503" i="3"/>
  <c r="BL495" i="3"/>
  <c r="BL485" i="3"/>
  <c r="BA569" i="3"/>
  <c r="BA565" i="3"/>
  <c r="BA561" i="3"/>
  <c r="AZ561" i="3" s="1"/>
  <c r="BA559" i="3"/>
  <c r="AZ559" i="3" s="1"/>
  <c r="BA557" i="3"/>
  <c r="BA555" i="3"/>
  <c r="AZ555" i="3" s="1"/>
  <c r="BA551" i="3"/>
  <c r="AZ551" i="3" s="1"/>
  <c r="BA545" i="3"/>
  <c r="AZ545" i="3" s="1"/>
  <c r="BA543" i="3"/>
  <c r="BA541" i="3"/>
  <c r="AZ541" i="3" s="1"/>
  <c r="BA531" i="3"/>
  <c r="BA521" i="3"/>
  <c r="BA509" i="3"/>
  <c r="BA505" i="3"/>
  <c r="BA501" i="3"/>
  <c r="BA493" i="3"/>
  <c r="BA487" i="3"/>
  <c r="BA566" i="3"/>
  <c r="BA562" i="3"/>
  <c r="BA560" i="3"/>
  <c r="AZ560" i="3" s="1"/>
  <c r="BA558" i="3"/>
  <c r="BA556" i="3"/>
  <c r="BA554" i="3"/>
  <c r="BA550" i="3"/>
  <c r="BA546" i="3"/>
  <c r="BA544" i="3"/>
  <c r="BA536" i="3"/>
  <c r="AZ536" i="3" s="1"/>
  <c r="BA532" i="3"/>
  <c r="BA528" i="3"/>
  <c r="BA524" i="3"/>
  <c r="BA520" i="3"/>
  <c r="BA516" i="3"/>
  <c r="BA512" i="3"/>
  <c r="BA502" i="3"/>
  <c r="BA498" i="3"/>
  <c r="AZ498" i="3" s="1"/>
  <c r="BA492" i="3"/>
  <c r="BA488" i="3"/>
  <c r="BA484" i="3"/>
  <c r="G562" i="3"/>
  <c r="G560" i="3"/>
  <c r="G558" i="3"/>
  <c r="G556" i="3"/>
  <c r="G554" i="3"/>
  <c r="G550" i="3"/>
  <c r="G546" i="3"/>
  <c r="BL543" i="3"/>
  <c r="AC542" i="3"/>
  <c r="G542" i="3"/>
  <c r="BQ542" i="3"/>
  <c r="BL542" i="3"/>
  <c r="BQ568" i="3"/>
  <c r="BQ566" i="3"/>
  <c r="BQ564" i="3"/>
  <c r="BL564" i="3" s="1"/>
  <c r="BQ562" i="3"/>
  <c r="BL562" i="3" s="1"/>
  <c r="AZ562" i="3" s="1"/>
  <c r="BQ560" i="3"/>
  <c r="BL560" i="3"/>
  <c r="BQ558" i="3"/>
  <c r="BL558" i="3"/>
  <c r="AZ558" i="3" s="1"/>
  <c r="BQ556" i="3"/>
  <c r="BL556" i="3" s="1"/>
  <c r="BQ554" i="3"/>
  <c r="BQ552" i="3"/>
  <c r="BL552" i="3"/>
  <c r="BQ550" i="3"/>
  <c r="BL550" i="3" s="1"/>
  <c r="BQ548" i="3"/>
  <c r="BQ546" i="3"/>
  <c r="BL546" i="3" s="1"/>
  <c r="AZ546" i="3" s="1"/>
  <c r="BQ544" i="3"/>
  <c r="BL544" i="3" s="1"/>
  <c r="G544" i="3"/>
  <c r="G538" i="3"/>
  <c r="G534" i="3"/>
  <c r="G530" i="3"/>
  <c r="G526" i="3"/>
  <c r="G522" i="3"/>
  <c r="BQ540" i="3"/>
  <c r="BQ538" i="3"/>
  <c r="BQ536" i="3"/>
  <c r="BQ534" i="3"/>
  <c r="BL534" i="3" s="1"/>
  <c r="BQ532" i="3"/>
  <c r="BL532" i="3" s="1"/>
  <c r="BQ530" i="3"/>
  <c r="BQ528" i="3"/>
  <c r="BQ526" i="3"/>
  <c r="BL526" i="3" s="1"/>
  <c r="BQ524" i="3"/>
  <c r="BL524" i="3" s="1"/>
  <c r="AZ524" i="3" s="1"/>
  <c r="BQ522" i="3"/>
  <c r="BQ520" i="3"/>
  <c r="BL520" i="3"/>
  <c r="AZ520" i="3" s="1"/>
  <c r="BQ518" i="3"/>
  <c r="BQ516" i="3"/>
  <c r="BL516" i="3" s="1"/>
  <c r="AZ516" i="3" s="1"/>
  <c r="BQ514" i="3"/>
  <c r="BL514" i="3" s="1"/>
  <c r="BQ512" i="3"/>
  <c r="BQ510" i="3"/>
  <c r="BL510" i="3" s="1"/>
  <c r="BQ508" i="3"/>
  <c r="BL508" i="3" s="1"/>
  <c r="AZ508" i="3" s="1"/>
  <c r="AC506" i="3"/>
  <c r="G506" i="3"/>
  <c r="BQ506" i="3"/>
  <c r="G502" i="3"/>
  <c r="G498" i="3"/>
  <c r="BQ504" i="3"/>
  <c r="BQ502" i="3"/>
  <c r="BL502" i="3" s="1"/>
  <c r="BQ500" i="3"/>
  <c r="BL500" i="3"/>
  <c r="BQ498" i="3"/>
  <c r="BQ496" i="3"/>
  <c r="AC494" i="3"/>
  <c r="BQ494" i="3"/>
  <c r="BL493" i="3"/>
  <c r="AZ493" i="3" s="1"/>
  <c r="G492" i="3"/>
  <c r="G488" i="3"/>
  <c r="G484" i="3"/>
  <c r="G20" i="3"/>
  <c r="BQ492" i="3"/>
  <c r="BL492" i="3" s="1"/>
  <c r="AZ492" i="3" s="1"/>
  <c r="BQ490" i="3"/>
  <c r="BQ488" i="3"/>
  <c r="BL488" i="3"/>
  <c r="BQ486" i="3"/>
  <c r="BQ484" i="3"/>
  <c r="BL484" i="3" s="1"/>
  <c r="BQ482" i="3"/>
  <c r="BL482" i="3" s="1"/>
  <c r="BQ20" i="3"/>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c r="F25" i="21"/>
  <c r="S25" i="21" s="1"/>
  <c r="J25" i="21"/>
  <c r="AC25" i="21" s="1"/>
  <c r="F125" i="33"/>
  <c r="G125" i="33" s="1"/>
  <c r="H43" i="33"/>
  <c r="AB43" i="33" s="1"/>
  <c r="H17" i="37"/>
  <c r="U17" i="37"/>
  <c r="F23" i="37"/>
  <c r="S23" i="37" s="1"/>
  <c r="F79" i="37"/>
  <c r="AB27" i="37"/>
  <c r="F39" i="33"/>
  <c r="AA39" i="33"/>
  <c r="E123" i="33"/>
  <c r="F42" i="33"/>
  <c r="S42" i="33" s="1"/>
  <c r="AA42" i="33"/>
  <c r="F22" i="36"/>
  <c r="S22" i="36"/>
  <c r="H35" i="34"/>
  <c r="U35" i="34" s="1"/>
  <c r="F41" i="34"/>
  <c r="S41" i="34" s="1"/>
  <c r="H41" i="34"/>
  <c r="U41" i="34"/>
  <c r="J41" i="34"/>
  <c r="W41" i="34"/>
  <c r="F10" i="35"/>
  <c r="AA10" i="35" s="1"/>
  <c r="F24" i="35"/>
  <c r="AA24" i="35" s="1"/>
  <c r="H24" i="35"/>
  <c r="AB24" i="35" s="1"/>
  <c r="H23" i="37"/>
  <c r="AB23" i="37" s="1"/>
  <c r="J32" i="37"/>
  <c r="AC32" i="37" s="1"/>
  <c r="F36" i="37"/>
  <c r="S36" i="37" s="1"/>
  <c r="F37" i="37"/>
  <c r="AA37" i="37"/>
  <c r="AC41" i="34"/>
  <c r="F123" i="33"/>
  <c r="G123" i="33" s="1"/>
  <c r="H123" i="33"/>
  <c r="I123" i="33"/>
  <c r="J123" i="33" s="1"/>
  <c r="K123" i="33" s="1"/>
  <c r="L123" i="33" s="1"/>
  <c r="M123" i="33" s="1"/>
  <c r="H42" i="33"/>
  <c r="U42" i="33" s="1"/>
  <c r="J43" i="33"/>
  <c r="AC43" i="33" s="1"/>
  <c r="G79" i="37"/>
  <c r="J23" i="37"/>
  <c r="W23" i="37" s="1"/>
  <c r="F17" i="37"/>
  <c r="AA17" i="37"/>
  <c r="D3" i="21"/>
  <c r="AC33" i="36"/>
  <c r="AC12" i="35"/>
  <c r="W23" i="35"/>
  <c r="AC23" i="37"/>
  <c r="S27" i="37"/>
  <c r="U39" i="37"/>
  <c r="AC8" i="37"/>
  <c r="S25" i="37"/>
  <c r="AC36" i="34"/>
  <c r="AB8" i="34"/>
  <c r="AC37" i="33"/>
  <c r="AA13" i="33"/>
  <c r="U19" i="21"/>
  <c r="AA36" i="21"/>
  <c r="S39" i="33"/>
  <c r="F43" i="33"/>
  <c r="AA43" i="33" s="1"/>
  <c r="AB44" i="33"/>
  <c r="G107" i="37"/>
  <c r="H107" i="37" s="1"/>
  <c r="I107" i="37" s="1"/>
  <c r="J107" i="37" s="1"/>
  <c r="K107" i="37" s="1"/>
  <c r="L107" i="37" s="1"/>
  <c r="M107" i="37" s="1"/>
  <c r="F37" i="21"/>
  <c r="S37" i="21" s="1"/>
  <c r="J37" i="21"/>
  <c r="W37" i="21" s="1"/>
  <c r="H19" i="34"/>
  <c r="AB19" i="34" s="1"/>
  <c r="J10" i="37"/>
  <c r="AC10" i="37" s="1"/>
  <c r="F36" i="35"/>
  <c r="S36" i="35" s="1"/>
  <c r="J9" i="37"/>
  <c r="W9" i="37"/>
  <c r="H9" i="37"/>
  <c r="U9" i="37"/>
  <c r="F9" i="37"/>
  <c r="S9" i="37" s="1"/>
  <c r="F11" i="37"/>
  <c r="S11" i="37" s="1"/>
  <c r="J12" i="37"/>
  <c r="AC12" i="37" s="1"/>
  <c r="H12" i="37"/>
  <c r="AB12" i="37" s="1"/>
  <c r="F12" i="37"/>
  <c r="AA12" i="37" s="1"/>
  <c r="H15" i="37"/>
  <c r="AB15" i="37" s="1"/>
  <c r="E94" i="37"/>
  <c r="F31" i="37"/>
  <c r="S31" i="37" s="1"/>
  <c r="F94" i="37"/>
  <c r="G94" i="37" s="1"/>
  <c r="H94" i="37" s="1"/>
  <c r="I94" i="37" s="1"/>
  <c r="J94" i="37" s="1"/>
  <c r="K94" i="37" s="1"/>
  <c r="L94" i="37" s="1"/>
  <c r="M94" i="37" s="1"/>
  <c r="H31" i="37"/>
  <c r="AB31" i="37"/>
  <c r="J15" i="37"/>
  <c r="W15" i="37"/>
  <c r="U12" i="37"/>
  <c r="J11" i="37"/>
  <c r="W11" i="37" s="1"/>
  <c r="U31" i="37"/>
  <c r="E89" i="40"/>
  <c r="F21" i="40"/>
  <c r="S21" i="40" s="1"/>
  <c r="F89" i="40"/>
  <c r="G89" i="40" s="1"/>
  <c r="J21" i="40"/>
  <c r="AC21" i="40"/>
  <c r="S27" i="31"/>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AZ300" i="3" s="1"/>
  <c r="BA302" i="3"/>
  <c r="AZ302" i="3" s="1"/>
  <c r="BA303" i="3"/>
  <c r="AZ303" i="3" s="1"/>
  <c r="BL303" i="3"/>
  <c r="G304" i="3"/>
  <c r="BA305" i="3"/>
  <c r="G321" i="3"/>
  <c r="BL322" i="3"/>
  <c r="G323" i="3"/>
  <c r="BL324" i="3"/>
  <c r="BA326" i="3"/>
  <c r="AZ326" i="3" s="1"/>
  <c r="BA327" i="3"/>
  <c r="BL327" i="3"/>
  <c r="AZ327" i="3" s="1"/>
  <c r="G328" i="3"/>
  <c r="BA329" i="3"/>
  <c r="G337" i="3"/>
  <c r="BL338" i="3"/>
  <c r="AZ338" i="3" s="1"/>
  <c r="G339" i="3"/>
  <c r="BL340" i="3"/>
  <c r="BA342" i="3"/>
  <c r="AZ342" i="3"/>
  <c r="BA343" i="3"/>
  <c r="BL343" i="3"/>
  <c r="AZ343" i="3" s="1"/>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AZ379" i="3" s="1"/>
  <c r="BA114" i="3"/>
  <c r="BL115" i="3"/>
  <c r="AZ115" i="3" s="1"/>
  <c r="G116" i="3"/>
  <c r="BA118" i="3"/>
  <c r="BL119" i="3"/>
  <c r="G120" i="3"/>
  <c r="BA122" i="3"/>
  <c r="BL123" i="3"/>
  <c r="G124" i="3"/>
  <c r="BA126" i="3"/>
  <c r="BL127" i="3"/>
  <c r="AZ127" i="3" s="1"/>
  <c r="G128" i="3"/>
  <c r="BA130" i="3"/>
  <c r="AZ130" i="3" s="1"/>
  <c r="BL131" i="3"/>
  <c r="G132" i="3"/>
  <c r="BA134" i="3"/>
  <c r="BL135" i="3"/>
  <c r="G136" i="3"/>
  <c r="BA138" i="3"/>
  <c r="AZ138" i="3" s="1"/>
  <c r="BL139" i="3"/>
  <c r="AZ139" i="3"/>
  <c r="G140" i="3"/>
  <c r="BA142" i="3"/>
  <c r="BL143" i="3"/>
  <c r="G144" i="3"/>
  <c r="BA146" i="3"/>
  <c r="BL147" i="3"/>
  <c r="AZ147" i="3" s="1"/>
  <c r="G148" i="3"/>
  <c r="BA150" i="3"/>
  <c r="BL151" i="3"/>
  <c r="BA153" i="3"/>
  <c r="BL154" i="3"/>
  <c r="G155" i="3"/>
  <c r="BA157" i="3"/>
  <c r="BL158" i="3"/>
  <c r="G159" i="3"/>
  <c r="BA161" i="3"/>
  <c r="BL162" i="3"/>
  <c r="G163" i="3"/>
  <c r="BA165" i="3"/>
  <c r="BL166" i="3"/>
  <c r="G167" i="3"/>
  <c r="BA169" i="3"/>
  <c r="AZ169" i="3"/>
  <c r="BL170" i="3"/>
  <c r="G171" i="3"/>
  <c r="BA173" i="3"/>
  <c r="BL174" i="3"/>
  <c r="G175" i="3"/>
  <c r="BA178" i="3"/>
  <c r="BL179" i="3"/>
  <c r="G180" i="3"/>
  <c r="AZ47" i="3"/>
  <c r="BL181" i="3"/>
  <c r="G182" i="3"/>
  <c r="BA184" i="3"/>
  <c r="AZ184" i="3" s="1"/>
  <c r="BL185" i="3"/>
  <c r="G186" i="3"/>
  <c r="BA188" i="3"/>
  <c r="BL189" i="3"/>
  <c r="G190" i="3"/>
  <c r="BA192" i="3"/>
  <c r="AZ192" i="3" s="1"/>
  <c r="BL193" i="3"/>
  <c r="G194" i="3"/>
  <c r="BA196" i="3"/>
  <c r="AZ196" i="3" s="1"/>
  <c r="BL197" i="3"/>
  <c r="G198" i="3"/>
  <c r="BA200" i="3"/>
  <c r="BL201" i="3"/>
  <c r="AZ110" i="3"/>
  <c r="G491" i="3"/>
  <c r="BA298" i="3"/>
  <c r="AZ298" i="3" s="1"/>
  <c r="BA299" i="3"/>
  <c r="AZ299" i="3" s="1"/>
  <c r="BL299" i="3"/>
  <c r="G300" i="3"/>
  <c r="G303" i="3"/>
  <c r="BL304" i="3"/>
  <c r="BA306" i="3"/>
  <c r="AZ306" i="3" s="1"/>
  <c r="BA307" i="3"/>
  <c r="BL307" i="3"/>
  <c r="G308" i="3"/>
  <c r="G319" i="3"/>
  <c r="BL320" i="3"/>
  <c r="BA322" i="3"/>
  <c r="AZ322" i="3" s="1"/>
  <c r="BA323" i="3"/>
  <c r="AZ323" i="3" s="1"/>
  <c r="BL323" i="3"/>
  <c r="G324" i="3"/>
  <c r="G327" i="3"/>
  <c r="BL328" i="3"/>
  <c r="BA330" i="3"/>
  <c r="AZ330" i="3" s="1"/>
  <c r="BA331" i="3"/>
  <c r="BL331" i="3"/>
  <c r="G332" i="3"/>
  <c r="G335" i="3"/>
  <c r="BL336" i="3"/>
  <c r="BA338" i="3"/>
  <c r="BA339" i="3"/>
  <c r="AZ339" i="3" s="1"/>
  <c r="BL339" i="3"/>
  <c r="G340" i="3"/>
  <c r="G343" i="3"/>
  <c r="BL344" i="3"/>
  <c r="BA346" i="3"/>
  <c r="AZ346" i="3" s="1"/>
  <c r="BA347" i="3"/>
  <c r="BL347" i="3"/>
  <c r="G348" i="3"/>
  <c r="G351" i="3"/>
  <c r="BL352" i="3"/>
  <c r="BA354" i="3"/>
  <c r="AZ354" i="3" s="1"/>
  <c r="BA355" i="3"/>
  <c r="AZ355" i="3" s="1"/>
  <c r="BL355" i="3"/>
  <c r="G356" i="3"/>
  <c r="AZ143" i="3"/>
  <c r="BA358" i="3"/>
  <c r="BA359" i="3"/>
  <c r="BL359" i="3"/>
  <c r="AZ359" i="3" s="1"/>
  <c r="G360" i="3"/>
  <c r="G361" i="3"/>
  <c r="BL362" i="3"/>
  <c r="BA364" i="3"/>
  <c r="BA365" i="3"/>
  <c r="AZ365" i="3" s="1"/>
  <c r="BL365" i="3"/>
  <c r="G366" i="3"/>
  <c r="G369" i="3"/>
  <c r="BL370" i="3"/>
  <c r="BA372" i="3"/>
  <c r="BA373" i="3"/>
  <c r="BL373" i="3"/>
  <c r="AZ373" i="3" s="1"/>
  <c r="G374" i="3"/>
  <c r="G377" i="3"/>
  <c r="BL378" i="3"/>
  <c r="BA380" i="3"/>
  <c r="BA381" i="3"/>
  <c r="BL381" i="3"/>
  <c r="G382" i="3"/>
  <c r="G385" i="3"/>
  <c r="AZ162" i="3"/>
  <c r="AZ174" i="3"/>
  <c r="AZ191" i="3"/>
  <c r="G523" i="3"/>
  <c r="BL297" i="3"/>
  <c r="AZ297" i="3" s="1"/>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BL321" i="3"/>
  <c r="AZ321" i="3" s="1"/>
  <c r="G322" i="3"/>
  <c r="BA324" i="3"/>
  <c r="AZ324" i="3" s="1"/>
  <c r="BL325" i="3"/>
  <c r="AZ325" i="3" s="1"/>
  <c r="G326" i="3"/>
  <c r="BA328" i="3"/>
  <c r="AZ328" i="3" s="1"/>
  <c r="BL329" i="3"/>
  <c r="G330" i="3"/>
  <c r="BA332" i="3"/>
  <c r="AZ332" i="3" s="1"/>
  <c r="BL333" i="3"/>
  <c r="G334" i="3"/>
  <c r="BA336" i="3"/>
  <c r="AZ336" i="3" s="1"/>
  <c r="BL337" i="3"/>
  <c r="AZ337" i="3" s="1"/>
  <c r="G338" i="3"/>
  <c r="BA340" i="3"/>
  <c r="AZ340" i="3" s="1"/>
  <c r="BL341" i="3"/>
  <c r="G342" i="3"/>
  <c r="BA344" i="3"/>
  <c r="BL345" i="3"/>
  <c r="AZ345" i="3" s="1"/>
  <c r="G346" i="3"/>
  <c r="BA348" i="3"/>
  <c r="AZ348" i="3" s="1"/>
  <c r="BL349" i="3"/>
  <c r="G350" i="3"/>
  <c r="BA352" i="3"/>
  <c r="BL353" i="3"/>
  <c r="AZ353" i="3" s="1"/>
  <c r="G354" i="3"/>
  <c r="BA356" i="3"/>
  <c r="AZ356" i="3" s="1"/>
  <c r="BL357" i="3"/>
  <c r="G358" i="3"/>
  <c r="BA362" i="3"/>
  <c r="AZ362" i="3" s="1"/>
  <c r="BL363" i="3"/>
  <c r="AZ363" i="3" s="1"/>
  <c r="G364" i="3"/>
  <c r="BA366" i="3"/>
  <c r="BL367" i="3"/>
  <c r="AZ367" i="3" s="1"/>
  <c r="AZ341" i="3"/>
  <c r="G368" i="3"/>
  <c r="BA370" i="3"/>
  <c r="BL371" i="3"/>
  <c r="G372" i="3"/>
  <c r="BA374" i="3"/>
  <c r="AZ374" i="3"/>
  <c r="BL375" i="3"/>
  <c r="G376" i="3"/>
  <c r="BA378" i="3"/>
  <c r="AZ378" i="3" s="1"/>
  <c r="BL379" i="3"/>
  <c r="G380" i="3"/>
  <c r="BA382" i="3"/>
  <c r="BL383" i="3"/>
  <c r="AZ383" i="3" s="1"/>
  <c r="G384" i="3"/>
  <c r="AZ261" i="3"/>
  <c r="AZ311" i="3"/>
  <c r="AZ315" i="3"/>
  <c r="AZ331" i="3"/>
  <c r="AZ347" i="3"/>
  <c r="F37" i="46"/>
  <c r="AA43" i="21"/>
  <c r="AA13" i="40"/>
  <c r="F77" i="40"/>
  <c r="G77" i="40" s="1"/>
  <c r="H77" i="40" s="1"/>
  <c r="I77" i="40" s="1"/>
  <c r="J77" i="40" s="1"/>
  <c r="K77" i="40" s="1"/>
  <c r="L77" i="40" s="1"/>
  <c r="M77" i="40" s="1"/>
  <c r="BH5" i="3"/>
  <c r="R16" i="4"/>
  <c r="D3" i="35"/>
  <c r="G4" i="4"/>
  <c r="S37" i="34"/>
  <c r="AC26" i="36"/>
  <c r="W25" i="35"/>
  <c r="H11" i="37"/>
  <c r="AB11" i="37"/>
  <c r="W37" i="37"/>
  <c r="AA30" i="33"/>
  <c r="U32" i="33"/>
  <c r="AB17" i="37"/>
  <c r="AC29" i="33"/>
  <c r="AA45" i="33"/>
  <c r="AC11" i="36"/>
  <c r="AB45" i="34"/>
  <c r="AC14" i="37"/>
  <c r="AB35" i="35"/>
  <c r="W44" i="33"/>
  <c r="AC30" i="33"/>
  <c r="W30" i="33"/>
  <c r="AC29" i="37"/>
  <c r="W32" i="36"/>
  <c r="AC32" i="36"/>
  <c r="U28" i="33"/>
  <c r="AB28" i="33"/>
  <c r="J33" i="34"/>
  <c r="AC33" i="34"/>
  <c r="AB36" i="34"/>
  <c r="J40" i="34"/>
  <c r="W40" i="34"/>
  <c r="S24" i="36"/>
  <c r="W42" i="33"/>
  <c r="J35" i="34"/>
  <c r="W35" i="34"/>
  <c r="F107" i="34"/>
  <c r="G107" i="34" s="1"/>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c r="AB26" i="21"/>
  <c r="U26" i="21"/>
  <c r="U39" i="21"/>
  <c r="J32" i="21"/>
  <c r="AC32" i="21" s="1"/>
  <c r="F17" i="21"/>
  <c r="S17" i="21" s="1"/>
  <c r="H17" i="21"/>
  <c r="AB17" i="21" s="1"/>
  <c r="J17" i="21"/>
  <c r="AC17" i="21" s="1"/>
  <c r="H37" i="21"/>
  <c r="U37" i="21" s="1"/>
  <c r="F40" i="21"/>
  <c r="S40" i="21" s="1"/>
  <c r="H40" i="21"/>
  <c r="AB40" i="21" s="1"/>
  <c r="E119" i="21"/>
  <c r="F119" i="21"/>
  <c r="G119" i="21" s="1"/>
  <c r="H119" i="21" s="1"/>
  <c r="I119" i="21" s="1"/>
  <c r="J119" i="21" s="1"/>
  <c r="K119" i="21" s="1"/>
  <c r="L119" i="21" s="1"/>
  <c r="M119" i="21" s="1"/>
  <c r="AA8" i="33"/>
  <c r="S8" i="33"/>
  <c r="AC8" i="33"/>
  <c r="F10" i="33"/>
  <c r="AA10" i="33" s="1"/>
  <c r="F11" i="33"/>
  <c r="S11" i="33"/>
  <c r="J15" i="33"/>
  <c r="W15" i="33" s="1"/>
  <c r="H19" i="33"/>
  <c r="AB19" i="33"/>
  <c r="F32" i="33"/>
  <c r="AA32" i="33" s="1"/>
  <c r="J32" i="33"/>
  <c r="AC32" i="33" s="1"/>
  <c r="F35" i="33"/>
  <c r="AA35" i="33" s="1"/>
  <c r="AB39" i="34"/>
  <c r="F11" i="34"/>
  <c r="S11" i="34"/>
  <c r="E80" i="34"/>
  <c r="F80" i="34" s="1"/>
  <c r="G80" i="34" s="1"/>
  <c r="H17" i="34"/>
  <c r="AB17" i="34" s="1"/>
  <c r="AC27" i="34"/>
  <c r="W27" i="34"/>
  <c r="S12" i="35"/>
  <c r="J13" i="33"/>
  <c r="W13" i="33" s="1"/>
  <c r="H13" i="33"/>
  <c r="U13" i="33"/>
  <c r="H29" i="33"/>
  <c r="AB29" i="33" s="1"/>
  <c r="F29" i="33"/>
  <c r="AA29" i="33" s="1"/>
  <c r="J12" i="34"/>
  <c r="AC12" i="34"/>
  <c r="H12" i="34"/>
  <c r="AB12" i="34" s="1"/>
  <c r="F12" i="34"/>
  <c r="S12" i="34" s="1"/>
  <c r="J14" i="34"/>
  <c r="W14" i="34"/>
  <c r="F14" i="34"/>
  <c r="S14" i="34" s="1"/>
  <c r="H14" i="34"/>
  <c r="AB14" i="34" s="1"/>
  <c r="H30" i="34"/>
  <c r="AB30" i="34" s="1"/>
  <c r="F30" i="34"/>
  <c r="S30" i="34" s="1"/>
  <c r="J30" i="34"/>
  <c r="W30" i="34" s="1"/>
  <c r="H32" i="34"/>
  <c r="AB32" i="34"/>
  <c r="F32" i="34"/>
  <c r="AA32" i="34" s="1"/>
  <c r="J32" i="34"/>
  <c r="W32" i="34"/>
  <c r="H46" i="34"/>
  <c r="AB46" i="34"/>
  <c r="F46" i="34"/>
  <c r="AA46" i="34" s="1"/>
  <c r="J46" i="34"/>
  <c r="AC46" i="34" s="1"/>
  <c r="H11" i="35"/>
  <c r="J11" i="35"/>
  <c r="AC11" i="35" s="1"/>
  <c r="F96" i="37"/>
  <c r="H32" i="37"/>
  <c r="AB32" i="37"/>
  <c r="F19" i="39"/>
  <c r="S19" i="39" s="1"/>
  <c r="H19" i="39"/>
  <c r="U19" i="39" s="1"/>
  <c r="J19" i="39"/>
  <c r="W19" i="39" s="1"/>
  <c r="F43" i="39"/>
  <c r="H43" i="39"/>
  <c r="U43" i="39" s="1"/>
  <c r="J43" i="39"/>
  <c r="W43" i="39" s="1"/>
  <c r="F99" i="37"/>
  <c r="AC27" i="37"/>
  <c r="S45" i="34"/>
  <c r="U31" i="34"/>
  <c r="AC40" i="37"/>
  <c r="W40" i="37"/>
  <c r="W27" i="33"/>
  <c r="S28" i="33"/>
  <c r="S14" i="21"/>
  <c r="AA44" i="34"/>
  <c r="U29" i="35"/>
  <c r="AC19" i="33"/>
  <c r="W19" i="33"/>
  <c r="U43" i="34"/>
  <c r="AB43" i="34"/>
  <c r="AC34" i="37"/>
  <c r="S35" i="37"/>
  <c r="AA35" i="37"/>
  <c r="AA32" i="21"/>
  <c r="S32" i="21"/>
  <c r="U38" i="21"/>
  <c r="BL571" i="3"/>
  <c r="BA571" i="3"/>
  <c r="AZ571" i="3" s="1"/>
  <c r="BL570" i="3"/>
  <c r="F42" i="21"/>
  <c r="AA42" i="21" s="1"/>
  <c r="AB40" i="33"/>
  <c r="U40" i="33"/>
  <c r="AA35" i="34"/>
  <c r="S35" i="34"/>
  <c r="E90" i="34"/>
  <c r="H27" i="34"/>
  <c r="AB27" i="34" s="1"/>
  <c r="AB8" i="35"/>
  <c r="E80" i="35"/>
  <c r="F80" i="35" s="1"/>
  <c r="G80" i="35" s="1"/>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s="1"/>
  <c r="F33" i="36"/>
  <c r="AA33" i="36" s="1"/>
  <c r="H27" i="36"/>
  <c r="AB27" i="36"/>
  <c r="AA31" i="36"/>
  <c r="AC25" i="37"/>
  <c r="AB29" i="37"/>
  <c r="AA30" i="37"/>
  <c r="S30" i="37"/>
  <c r="AC30" i="37"/>
  <c r="AC31" i="37"/>
  <c r="W31" i="37"/>
  <c r="AB14" i="37"/>
  <c r="F17" i="39"/>
  <c r="AA17" i="39" s="1"/>
  <c r="H17" i="39"/>
  <c r="U17" i="39" s="1"/>
  <c r="J17" i="39"/>
  <c r="W17" i="39" s="1"/>
  <c r="F21" i="39"/>
  <c r="S21" i="39" s="1"/>
  <c r="H21" i="39"/>
  <c r="J21" i="39"/>
  <c r="W21" i="39"/>
  <c r="F33" i="39"/>
  <c r="H33" i="39"/>
  <c r="U33" i="39" s="1"/>
  <c r="J33" i="39"/>
  <c r="W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S39" i="39" s="1"/>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AZ547" i="3" s="1"/>
  <c r="BA547" i="3"/>
  <c r="BL539" i="3"/>
  <c r="BA539" i="3"/>
  <c r="AZ539" i="3" s="1"/>
  <c r="BA538" i="3"/>
  <c r="BL537" i="3"/>
  <c r="BA537" i="3"/>
  <c r="AZ537" i="3" s="1"/>
  <c r="BL536" i="3"/>
  <c r="BA535" i="3"/>
  <c r="AZ535" i="3" s="1"/>
  <c r="BA534" i="3"/>
  <c r="BA533" i="3"/>
  <c r="AZ533" i="3" s="1"/>
  <c r="BL531" i="3"/>
  <c r="AZ531" i="3" s="1"/>
  <c r="BL530" i="3"/>
  <c r="BA530" i="3"/>
  <c r="AZ530" i="3" s="1"/>
  <c r="BL529" i="3"/>
  <c r="BA529" i="3"/>
  <c r="BL528" i="3"/>
  <c r="AZ528" i="3" s="1"/>
  <c r="BA527" i="3"/>
  <c r="AZ527" i="3" s="1"/>
  <c r="BA526" i="3"/>
  <c r="BA525" i="3"/>
  <c r="AZ525" i="3" s="1"/>
  <c r="BL523" i="3"/>
  <c r="BA523" i="3"/>
  <c r="AZ523" i="3" s="1"/>
  <c r="BL522" i="3"/>
  <c r="BA522" i="3"/>
  <c r="AZ522" i="3" s="1"/>
  <c r="BL521" i="3"/>
  <c r="AZ521" i="3"/>
  <c r="BA519" i="3"/>
  <c r="AZ519" i="3" s="1"/>
  <c r="BL518" i="3"/>
  <c r="BA518" i="3"/>
  <c r="BL517" i="3"/>
  <c r="BA517" i="3"/>
  <c r="AZ517" i="3" s="1"/>
  <c r="BL515" i="3"/>
  <c r="AZ515" i="3" s="1"/>
  <c r="BA515" i="3"/>
  <c r="BA514" i="3"/>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AZ499" i="3" s="1"/>
  <c r="BA499" i="3"/>
  <c r="BL498" i="3"/>
  <c r="BL497" i="3"/>
  <c r="AZ497" i="3" s="1"/>
  <c r="BA497" i="3"/>
  <c r="BL496" i="3"/>
  <c r="BA496" i="3"/>
  <c r="AZ496" i="3" s="1"/>
  <c r="BA495" i="3"/>
  <c r="AZ495" i="3" s="1"/>
  <c r="BL494" i="3"/>
  <c r="BA494" i="3"/>
  <c r="AZ494" i="3" s="1"/>
  <c r="G494" i="3"/>
  <c r="BA491" i="3"/>
  <c r="AZ491" i="3" s="1"/>
  <c r="BL490" i="3"/>
  <c r="BA490" i="3"/>
  <c r="AZ490" i="3" s="1"/>
  <c r="BL489" i="3"/>
  <c r="BA489" i="3"/>
  <c r="BL487" i="3"/>
  <c r="AZ487" i="3" s="1"/>
  <c r="BL486" i="3"/>
  <c r="AZ486" i="3" s="1"/>
  <c r="BA486" i="3"/>
  <c r="BA485" i="3"/>
  <c r="AZ485" i="3" s="1"/>
  <c r="BA483" i="3"/>
  <c r="AZ483" i="3" s="1"/>
  <c r="BA482" i="3"/>
  <c r="AZ482" i="3" s="1"/>
  <c r="BL481" i="3"/>
  <c r="BJ5" i="3"/>
  <c r="BA481" i="3"/>
  <c r="BB5" i="3"/>
  <c r="BL19" i="3"/>
  <c r="BA18" i="3"/>
  <c r="F114" i="34"/>
  <c r="G114" i="34"/>
  <c r="H114" i="34" s="1"/>
  <c r="I114" i="34" s="1"/>
  <c r="J114" i="34" s="1"/>
  <c r="K114" i="34" s="1"/>
  <c r="L114" i="34" s="1"/>
  <c r="M114" i="34" s="1"/>
  <c r="H38" i="34"/>
  <c r="AB38" i="34" s="1"/>
  <c r="U38" i="34"/>
  <c r="H30" i="40"/>
  <c r="AB30" i="40" s="1"/>
  <c r="G99" i="40"/>
  <c r="J30" i="40"/>
  <c r="AC30" i="40" s="1"/>
  <c r="F38" i="40"/>
  <c r="AA38" i="40"/>
  <c r="AA36" i="34"/>
  <c r="AC12" i="21"/>
  <c r="W12" i="21"/>
  <c r="S35" i="21"/>
  <c r="AB10" i="21"/>
  <c r="AB8" i="21"/>
  <c r="S34" i="21"/>
  <c r="AC36" i="21"/>
  <c r="AB8" i="33"/>
  <c r="U8" i="33"/>
  <c r="E106" i="33"/>
  <c r="H34" i="33"/>
  <c r="U34" i="33"/>
  <c r="F34" i="33"/>
  <c r="S34" i="33" s="1"/>
  <c r="E121" i="33"/>
  <c r="F41" i="33"/>
  <c r="S41" i="33"/>
  <c r="AC34" i="34"/>
  <c r="W34" i="34"/>
  <c r="AA39" i="34"/>
  <c r="S39" i="34"/>
  <c r="S43" i="34"/>
  <c r="E78" i="34"/>
  <c r="F15" i="34"/>
  <c r="AC28" i="35"/>
  <c r="W28" i="35"/>
  <c r="J20" i="35"/>
  <c r="AC20" i="35"/>
  <c r="E72" i="35"/>
  <c r="F72" i="35" s="1"/>
  <c r="G72" i="35" s="1"/>
  <c r="H22" i="35"/>
  <c r="AB22" i="35" s="1"/>
  <c r="H23" i="35"/>
  <c r="U23" i="35" s="1"/>
  <c r="F23" i="35"/>
  <c r="AA23" i="35"/>
  <c r="AB36" i="35"/>
  <c r="U36" i="35"/>
  <c r="W12" i="36"/>
  <c r="AC12" i="36"/>
  <c r="U31" i="36"/>
  <c r="S8" i="37"/>
  <c r="AA8" i="37"/>
  <c r="F14" i="39"/>
  <c r="AA14" i="39" s="1"/>
  <c r="H14" i="39"/>
  <c r="AB14" i="39"/>
  <c r="J14" i="39"/>
  <c r="AC14" i="39" s="1"/>
  <c r="F16" i="39"/>
  <c r="AA16" i="39" s="1"/>
  <c r="H16" i="39"/>
  <c r="U16" i="39" s="1"/>
  <c r="J16" i="39"/>
  <c r="AC16" i="39" s="1"/>
  <c r="F15" i="40"/>
  <c r="AA15" i="40" s="1"/>
  <c r="J15" i="40"/>
  <c r="H15" i="40"/>
  <c r="AB15" i="40"/>
  <c r="E91" i="40"/>
  <c r="F91" i="40" s="1"/>
  <c r="G91" i="40" s="1"/>
  <c r="H23" i="40"/>
  <c r="U23" i="40"/>
  <c r="H41" i="40"/>
  <c r="AB41" i="40" s="1"/>
  <c r="F41" i="40"/>
  <c r="AA41" i="40"/>
  <c r="J41" i="40"/>
  <c r="AC41" i="40" s="1"/>
  <c r="H36" i="33"/>
  <c r="AB36" i="33"/>
  <c r="H37" i="34"/>
  <c r="AB37" i="34" s="1"/>
  <c r="F15" i="39"/>
  <c r="AA15" i="39" s="1"/>
  <c r="H15" i="39"/>
  <c r="U15" i="39"/>
  <c r="J15" i="39"/>
  <c r="AC15" i="39" s="1"/>
  <c r="H25" i="39"/>
  <c r="U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AB34" i="40" s="1"/>
  <c r="B41" i="1"/>
  <c r="J42" i="40"/>
  <c r="AC42" i="40" s="1"/>
  <c r="J40" i="40"/>
  <c r="AC40" i="40"/>
  <c r="J34" i="40"/>
  <c r="AC34" i="40" s="1"/>
  <c r="H16" i="40"/>
  <c r="AB16" i="40"/>
  <c r="H14" i="40"/>
  <c r="AB14" i="40" s="1"/>
  <c r="F32" i="40"/>
  <c r="AA32" i="40"/>
  <c r="F61" i="46"/>
  <c r="AZ244" i="3"/>
  <c r="AZ247" i="3"/>
  <c r="F72" i="46"/>
  <c r="H74" i="46" s="1"/>
  <c r="AZ164" i="3"/>
  <c r="AZ71" i="3"/>
  <c r="J13" i="40"/>
  <c r="AC13" i="40" s="1"/>
  <c r="W40" i="40"/>
  <c r="AB25" i="39"/>
  <c r="U37" i="34"/>
  <c r="W41" i="40"/>
  <c r="U41" i="40"/>
  <c r="J23" i="40"/>
  <c r="W23" i="40" s="1"/>
  <c r="F23" i="40"/>
  <c r="S23" i="40" s="1"/>
  <c r="AC15" i="40"/>
  <c r="W15" i="40"/>
  <c r="AB16" i="39"/>
  <c r="W14" i="39"/>
  <c r="AB23" i="35"/>
  <c r="H20" i="35"/>
  <c r="F20" i="35"/>
  <c r="S20" i="35"/>
  <c r="H15" i="34"/>
  <c r="AB15" i="34" s="1"/>
  <c r="F78" i="34"/>
  <c r="G78" i="34" s="1"/>
  <c r="J15" i="34"/>
  <c r="W15" i="34" s="1"/>
  <c r="H41" i="33"/>
  <c r="U41" i="33"/>
  <c r="F121" i="33"/>
  <c r="G121" i="33" s="1"/>
  <c r="H121" i="33" s="1"/>
  <c r="I121" i="33" s="1"/>
  <c r="J121" i="33" s="1"/>
  <c r="K121" i="33" s="1"/>
  <c r="L121" i="33" s="1"/>
  <c r="M121" i="33" s="1"/>
  <c r="F30" i="40"/>
  <c r="AA30" i="40" s="1"/>
  <c r="H99" i="40"/>
  <c r="I99" i="40" s="1"/>
  <c r="J99" i="40" s="1"/>
  <c r="K99" i="40" s="1"/>
  <c r="L99" i="40" s="1"/>
  <c r="M99" i="40" s="1"/>
  <c r="AZ549" i="3"/>
  <c r="AB37" i="39"/>
  <c r="U39" i="39"/>
  <c r="J29" i="39"/>
  <c r="AC29" i="39" s="1"/>
  <c r="AB21" i="39"/>
  <c r="U21" i="39"/>
  <c r="AB33" i="36"/>
  <c r="G99" i="37"/>
  <c r="F33" i="37"/>
  <c r="AA33" i="37" s="1"/>
  <c r="AB19" i="39"/>
  <c r="U46" i="34"/>
  <c r="AC30" i="34"/>
  <c r="AA14" i="34"/>
  <c r="W12" i="34"/>
  <c r="U29" i="33"/>
  <c r="AC13" i="33"/>
  <c r="U17" i="34"/>
  <c r="AA11" i="34"/>
  <c r="W32" i="33"/>
  <c r="H15" i="33"/>
  <c r="U15" i="33"/>
  <c r="AA11" i="33"/>
  <c r="U17" i="21"/>
  <c r="U16" i="40"/>
  <c r="W34" i="40"/>
  <c r="U42" i="40"/>
  <c r="W32" i="40"/>
  <c r="H25" i="40"/>
  <c r="AB25" i="40"/>
  <c r="F93" i="40"/>
  <c r="G93" i="40" s="1"/>
  <c r="W15" i="39"/>
  <c r="J37" i="34"/>
  <c r="W37" i="34" s="1"/>
  <c r="AC37" i="34"/>
  <c r="J36" i="33"/>
  <c r="W36" i="33"/>
  <c r="S41" i="40"/>
  <c r="AB23" i="40"/>
  <c r="S16" i="39"/>
  <c r="S15" i="34"/>
  <c r="AA15" i="34"/>
  <c r="AA41" i="33"/>
  <c r="F106" i="33"/>
  <c r="G106" i="33"/>
  <c r="H106" i="33"/>
  <c r="I106" i="33" s="1"/>
  <c r="J106" i="33" s="1"/>
  <c r="K106" i="33" s="1"/>
  <c r="L106" i="33" s="1"/>
  <c r="M106" i="33" s="1"/>
  <c r="J34" i="33"/>
  <c r="AC34" i="33"/>
  <c r="U30" i="40"/>
  <c r="AA37" i="39"/>
  <c r="AC39" i="39"/>
  <c r="W39" i="39"/>
  <c r="AA39" i="39"/>
  <c r="U34" i="39"/>
  <c r="AB29" i="39"/>
  <c r="AC33" i="39"/>
  <c r="AA33" i="39"/>
  <c r="S33" i="39"/>
  <c r="U11" i="36"/>
  <c r="H80" i="35"/>
  <c r="I80" i="35"/>
  <c r="J80" i="35" s="1"/>
  <c r="K80" i="35" s="1"/>
  <c r="L80" i="35" s="1"/>
  <c r="M80" i="35" s="1"/>
  <c r="F90" i="34"/>
  <c r="G90" i="34"/>
  <c r="H90" i="34"/>
  <c r="I90" i="34" s="1"/>
  <c r="J90" i="34" s="1"/>
  <c r="K90" i="34" s="1"/>
  <c r="L90" i="34" s="1"/>
  <c r="M90" i="34" s="1"/>
  <c r="F27" i="34"/>
  <c r="AA27" i="34" s="1"/>
  <c r="S27" i="34"/>
  <c r="AA43" i="39"/>
  <c r="S43" i="39"/>
  <c r="AA19" i="39"/>
  <c r="G96" i="37"/>
  <c r="H96" i="37"/>
  <c r="I96" i="37"/>
  <c r="J96" i="37" s="1"/>
  <c r="K96" i="37" s="1"/>
  <c r="L96" i="37"/>
  <c r="M96" i="37"/>
  <c r="F32" i="37"/>
  <c r="S32" i="37"/>
  <c r="U11" i="35"/>
  <c r="AB11" i="35"/>
  <c r="S46" i="34"/>
  <c r="U32" i="34"/>
  <c r="U14" i="34"/>
  <c r="AC14" i="34"/>
  <c r="U12" i="34"/>
  <c r="AB13" i="33"/>
  <c r="F17" i="34"/>
  <c r="AA17" i="34" s="1"/>
  <c r="J17" i="34"/>
  <c r="AC17" i="34"/>
  <c r="H11" i="34"/>
  <c r="AB11" i="34" s="1"/>
  <c r="J35" i="33"/>
  <c r="AC35" i="33" s="1"/>
  <c r="W35" i="33"/>
  <c r="S32" i="33"/>
  <c r="AC15" i="33"/>
  <c r="H11" i="33"/>
  <c r="U11" i="33"/>
  <c r="H10" i="33"/>
  <c r="U10" i="33" s="1"/>
  <c r="J10" i="33"/>
  <c r="W10" i="33" s="1"/>
  <c r="U11" i="37"/>
  <c r="J11" i="34"/>
  <c r="W11" i="34" s="1"/>
  <c r="AC36" i="33"/>
  <c r="F25" i="40"/>
  <c r="AA25" i="40" s="1"/>
  <c r="J11" i="33"/>
  <c r="W11" i="33"/>
  <c r="H33" i="37"/>
  <c r="AB33" i="37"/>
  <c r="AC15" i="34"/>
  <c r="U20" i="35"/>
  <c r="AB20" i="35"/>
  <c r="B11" i="1"/>
  <c r="E11" i="1" s="1"/>
  <c r="K11" i="1"/>
  <c r="M11" i="1" s="1"/>
  <c r="B9" i="1"/>
  <c r="E9" i="1" s="1"/>
  <c r="K9" i="1"/>
  <c r="M9" i="1" s="1"/>
  <c r="B7" i="1"/>
  <c r="E7" i="1" s="1"/>
  <c r="K7" i="1"/>
  <c r="M7" i="1" s="1"/>
  <c r="AP6" i="1"/>
  <c r="AC25" i="36"/>
  <c r="S23" i="36"/>
  <c r="S8" i="36"/>
  <c r="AA26" i="36"/>
  <c r="AA28" i="36"/>
  <c r="U25" i="36"/>
  <c r="H20" i="36"/>
  <c r="U20" i="36" s="1"/>
  <c r="F68" i="36"/>
  <c r="G68" i="36"/>
  <c r="J20" i="36"/>
  <c r="AC20" i="36" s="1"/>
  <c r="F20" i="36"/>
  <c r="AA20" i="36" s="1"/>
  <c r="S20" i="36"/>
  <c r="F62" i="36"/>
  <c r="G62" i="36" s="1"/>
  <c r="J14" i="36"/>
  <c r="H14" i="36"/>
  <c r="F14" i="36"/>
  <c r="AA14" i="36" s="1"/>
  <c r="W20" i="36"/>
  <c r="U27" i="36"/>
  <c r="U32" i="36"/>
  <c r="AB12" i="36"/>
  <c r="U9" i="36"/>
  <c r="S33" i="36"/>
  <c r="AA27" i="36"/>
  <c r="S16" i="36"/>
  <c r="S29" i="36"/>
  <c r="U22" i="35"/>
  <c r="AA13" i="35"/>
  <c r="AC9" i="35"/>
  <c r="S8" i="35"/>
  <c r="U33" i="35"/>
  <c r="AA20" i="35"/>
  <c r="W20" i="35"/>
  <c r="S23" i="35"/>
  <c r="U9" i="35"/>
  <c r="W13" i="35"/>
  <c r="AC18" i="35"/>
  <c r="W18" i="35"/>
  <c r="U18" i="35"/>
  <c r="AB18" i="35"/>
  <c r="S30" i="35"/>
  <c r="AA35" i="35"/>
  <c r="AB30" i="35"/>
  <c r="S28" i="35"/>
  <c r="AB9" i="37"/>
  <c r="W12" i="37"/>
  <c r="AA9" i="37"/>
  <c r="S17" i="37"/>
  <c r="W28" i="37"/>
  <c r="AB37" i="37"/>
  <c r="AA31" i="37"/>
  <c r="S33" i="37"/>
  <c r="U32" i="37"/>
  <c r="AA32" i="37"/>
  <c r="J33" i="37"/>
  <c r="W33" i="37" s="1"/>
  <c r="H99" i="37"/>
  <c r="I99" i="37"/>
  <c r="J99" i="37" s="1"/>
  <c r="K99" i="37" s="1"/>
  <c r="L99" i="37" s="1"/>
  <c r="M99" i="37" s="1"/>
  <c r="S29" i="37"/>
  <c r="J19" i="37"/>
  <c r="AC19" i="37"/>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J25" i="34"/>
  <c r="H25" i="34"/>
  <c r="F25" i="34"/>
  <c r="S25" i="34" s="1"/>
  <c r="J23" i="34"/>
  <c r="F86" i="34"/>
  <c r="G86" i="34" s="1"/>
  <c r="F23" i="34"/>
  <c r="H23" i="34"/>
  <c r="W17" i="34"/>
  <c r="AC11" i="34"/>
  <c r="U11" i="34"/>
  <c r="AC40" i="34"/>
  <c r="W44" i="34"/>
  <c r="W19" i="34"/>
  <c r="W29" i="34"/>
  <c r="AC21" i="34"/>
  <c r="W21" i="34"/>
  <c r="U15" i="34"/>
  <c r="AB21" i="34"/>
  <c r="U21" i="34"/>
  <c r="U27" i="34"/>
  <c r="U19" i="34"/>
  <c r="AB41" i="34"/>
  <c r="S13" i="34"/>
  <c r="AA41" i="34"/>
  <c r="S9" i="34"/>
  <c r="U39" i="33"/>
  <c r="U37" i="33"/>
  <c r="S35" i="33"/>
  <c r="W34" i="33"/>
  <c r="AC12" i="33"/>
  <c r="AB11" i="33"/>
  <c r="AB41" i="33"/>
  <c r="U36" i="33"/>
  <c r="S29" i="33"/>
  <c r="W31" i="33"/>
  <c r="W43" i="33"/>
  <c r="U46" i="33"/>
  <c r="W39" i="33"/>
  <c r="U35" i="33"/>
  <c r="AB34" i="33"/>
  <c r="AB26" i="33"/>
  <c r="H25" i="33"/>
  <c r="U25" i="33" s="1"/>
  <c r="J25" i="33"/>
  <c r="W25" i="33"/>
  <c r="F87" i="33"/>
  <c r="G87" i="33" s="1"/>
  <c r="H87" i="33" s="1"/>
  <c r="I87" i="33" s="1"/>
  <c r="J87" i="33" s="1"/>
  <c r="K87" i="33" s="1"/>
  <c r="L87" i="33" s="1"/>
  <c r="M87" i="33" s="1"/>
  <c r="F25" i="33"/>
  <c r="F85" i="33"/>
  <c r="G85" i="33" s="1"/>
  <c r="J23" i="33"/>
  <c r="F23" i="33"/>
  <c r="AA23" i="33" s="1"/>
  <c r="H23" i="33"/>
  <c r="U19" i="33"/>
  <c r="F79" i="33"/>
  <c r="G79" i="33" s="1"/>
  <c r="F17" i="33"/>
  <c r="H17" i="33"/>
  <c r="J17" i="33"/>
  <c r="AB15" i="33"/>
  <c r="AC11" i="33"/>
  <c r="S14" i="33"/>
  <c r="AC21" i="33"/>
  <c r="W21" i="33"/>
  <c r="W14" i="33"/>
  <c r="AB21" i="33"/>
  <c r="U21" i="33"/>
  <c r="AA21" i="33"/>
  <c r="S21" i="33"/>
  <c r="AA44" i="33"/>
  <c r="AA36" i="33"/>
  <c r="S44" i="21"/>
  <c r="W39" i="21"/>
  <c r="AC34" i="21"/>
  <c r="W43" i="21"/>
  <c r="AA37" i="21"/>
  <c r="AB32" i="21"/>
  <c r="AC46" i="21"/>
  <c r="AC26" i="21"/>
  <c r="F85" i="21"/>
  <c r="G85" i="21" s="1"/>
  <c r="J23" i="21"/>
  <c r="AC23" i="21" s="1"/>
  <c r="F23" i="21"/>
  <c r="AA23" i="21" s="1"/>
  <c r="H23" i="21"/>
  <c r="AA17" i="21"/>
  <c r="W17" i="21"/>
  <c r="F15" i="21"/>
  <c r="F77" i="21"/>
  <c r="G77" i="21"/>
  <c r="J15" i="21"/>
  <c r="H15" i="21"/>
  <c r="W13" i="21"/>
  <c r="AC21" i="21"/>
  <c r="W21" i="21"/>
  <c r="W44" i="21"/>
  <c r="AC19" i="21"/>
  <c r="W10" i="21"/>
  <c r="AC38" i="21"/>
  <c r="AB21" i="21"/>
  <c r="U21" i="21"/>
  <c r="AB29" i="21"/>
  <c r="AA31" i="21"/>
  <c r="W33" i="40"/>
  <c r="U33" i="40"/>
  <c r="S35" i="40"/>
  <c r="U15" i="40"/>
  <c r="S14" i="40"/>
  <c r="S15" i="40"/>
  <c r="AB13" i="40"/>
  <c r="S16" i="40"/>
  <c r="W11" i="40"/>
  <c r="AA21" i="40"/>
  <c r="U21" i="40"/>
  <c r="W25" i="40"/>
  <c r="U25" i="40"/>
  <c r="W42" i="40"/>
  <c r="U35" i="40"/>
  <c r="F37" i="40"/>
  <c r="J37" i="40"/>
  <c r="AC37" i="40" s="1"/>
  <c r="H37" i="40"/>
  <c r="U37" i="40" s="1"/>
  <c r="G112" i="40"/>
  <c r="H112" i="40" s="1"/>
  <c r="I112" i="40" s="1"/>
  <c r="J112" i="40" s="1"/>
  <c r="K112" i="40" s="1"/>
  <c r="L112" i="40" s="1"/>
  <c r="M112" i="40" s="1"/>
  <c r="F39" i="40"/>
  <c r="S39" i="40" s="1"/>
  <c r="S38" i="40"/>
  <c r="H39" i="40"/>
  <c r="U39" i="40" s="1"/>
  <c r="J39" i="40"/>
  <c r="W38" i="40"/>
  <c r="F29" i="40"/>
  <c r="H29" i="40"/>
  <c r="U29" i="40" s="1"/>
  <c r="J29" i="40"/>
  <c r="F97" i="40"/>
  <c r="G97" i="40" s="1"/>
  <c r="H97" i="40" s="1"/>
  <c r="I97" i="40" s="1"/>
  <c r="J97" i="40" s="1"/>
  <c r="K97" i="40" s="1"/>
  <c r="L97" i="40" s="1"/>
  <c r="M97" i="40" s="1"/>
  <c r="S30" i="40"/>
  <c r="S25" i="40"/>
  <c r="F87" i="40"/>
  <c r="G87" i="40"/>
  <c r="F19" i="40"/>
  <c r="H19" i="40"/>
  <c r="J19" i="40"/>
  <c r="AC19" i="40" s="1"/>
  <c r="W17" i="40"/>
  <c r="AC17" i="40"/>
  <c r="F17" i="40"/>
  <c r="AA17" i="40" s="1"/>
  <c r="H17" i="40"/>
  <c r="U17" i="40" s="1"/>
  <c r="W21" i="40"/>
  <c r="AB40" i="40"/>
  <c r="U10" i="40"/>
  <c r="U27" i="40"/>
  <c r="AB27" i="40"/>
  <c r="S11" i="39"/>
  <c r="AB45" i="39"/>
  <c r="AA21" i="39"/>
  <c r="AC19" i="39"/>
  <c r="W29" i="39"/>
  <c r="S29" i="39"/>
  <c r="AC21" i="39"/>
  <c r="S14" i="39"/>
  <c r="AB15" i="39"/>
  <c r="U11" i="39"/>
  <c r="AB38" i="39"/>
  <c r="U31" i="39"/>
  <c r="AB31" i="39"/>
  <c r="S25" i="39"/>
  <c r="S38" i="39"/>
  <c r="S22" i="31"/>
  <c r="R22" i="31" s="1"/>
  <c r="B21" i="31" s="1"/>
  <c r="D96" i="9"/>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Q5" i="3"/>
  <c r="F28" i="6" s="1"/>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51" s="1"/>
  <c r="B13" i="63" s="1"/>
  <c r="B46" i="50"/>
  <c r="B4" i="63" s="1"/>
  <c r="H89" i="46"/>
  <c r="H85" i="46"/>
  <c r="H90" i="46"/>
  <c r="H88" i="46"/>
  <c r="H86" i="46"/>
  <c r="K10" i="1"/>
  <c r="M10" i="1" s="1"/>
  <c r="S13" i="1"/>
  <c r="R13" i="1"/>
  <c r="B6" i="1"/>
  <c r="E6" i="1" s="1"/>
  <c r="B10" i="1"/>
  <c r="E10" i="1" s="1"/>
  <c r="B8" i="1"/>
  <c r="E8" i="1" s="1"/>
  <c r="B12" i="1"/>
  <c r="E12" i="1" s="1"/>
  <c r="K6" i="1"/>
  <c r="M6" i="1" s="1"/>
  <c r="G1" i="15"/>
  <c r="F66" i="36"/>
  <c r="G66" i="36" s="1"/>
  <c r="H18" i="36"/>
  <c r="U18" i="36" s="1"/>
  <c r="U16" i="36"/>
  <c r="S25" i="36"/>
  <c r="AA34" i="36"/>
  <c r="U23" i="36"/>
  <c r="AC27" i="36"/>
  <c r="W28" i="36"/>
  <c r="AA32" i="36"/>
  <c r="U13" i="36"/>
  <c r="AA22" i="36"/>
  <c r="AA13" i="36"/>
  <c r="W29" i="36"/>
  <c r="W9" i="36"/>
  <c r="S9" i="36"/>
  <c r="W8" i="36"/>
  <c r="U24" i="35"/>
  <c r="W32" i="35"/>
  <c r="S24" i="35"/>
  <c r="AA33" i="35"/>
  <c r="U32" i="35"/>
  <c r="W22"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C37" i="21"/>
  <c r="AA29" i="21"/>
  <c r="U27" i="21"/>
  <c r="W31" i="21"/>
  <c r="W29" i="21"/>
  <c r="G95" i="40"/>
  <c r="J27" i="40"/>
  <c r="W27" i="40" s="1"/>
  <c r="W37" i="40"/>
  <c r="W30" i="40"/>
  <c r="S34" i="40"/>
  <c r="U38" i="40"/>
  <c r="S40" i="40"/>
  <c r="S42" i="40"/>
  <c r="G104" i="39"/>
  <c r="J31" i="39"/>
  <c r="W31" i="39" s="1"/>
  <c r="S45" i="39"/>
  <c r="AB43" i="39"/>
  <c r="AB33" i="39"/>
  <c r="S34" i="39"/>
  <c r="W42" i="39"/>
  <c r="W36" i="39"/>
  <c r="AC37" i="39"/>
  <c r="U14" i="39"/>
  <c r="W16" i="39"/>
  <c r="S15" i="39"/>
  <c r="W25" i="39"/>
  <c r="W45" i="39"/>
  <c r="AA44" i="39"/>
  <c r="W34" i="39"/>
  <c r="W10" i="39"/>
  <c r="U42" i="39"/>
  <c r="S32" i="40"/>
  <c r="C27" i="39"/>
  <c r="C17" i="40"/>
  <c r="C19" i="40"/>
  <c r="C17" i="39"/>
  <c r="C19" i="39"/>
  <c r="C21" i="39"/>
  <c r="C23" i="40"/>
  <c r="B51" i="46"/>
  <c r="B54" i="46"/>
  <c r="B58" i="46"/>
  <c r="B62" i="46"/>
  <c r="B65" i="46"/>
  <c r="B69" i="46"/>
  <c r="B56" i="46"/>
  <c r="B67" i="46"/>
  <c r="D24" i="15"/>
  <c r="S14" i="36"/>
  <c r="AB20" i="36"/>
  <c r="AC14" i="36"/>
  <c r="W14" i="36"/>
  <c r="U14" i="36"/>
  <c r="AB14" i="36"/>
  <c r="S19" i="37"/>
  <c r="W19" i="37"/>
  <c r="AB19" i="37"/>
  <c r="U19" i="37"/>
  <c r="AC17" i="37"/>
  <c r="W17" i="37"/>
  <c r="U25" i="34"/>
  <c r="AB25" i="34"/>
  <c r="AA25" i="34"/>
  <c r="W25" i="34"/>
  <c r="AC25" i="34"/>
  <c r="U23" i="34"/>
  <c r="AB23" i="34"/>
  <c r="AA23" i="34"/>
  <c r="S23" i="34"/>
  <c r="AC23" i="34"/>
  <c r="W23" i="34"/>
  <c r="AA25" i="33"/>
  <c r="S25" i="33"/>
  <c r="U23" i="33"/>
  <c r="AB23" i="33"/>
  <c r="W23" i="33"/>
  <c r="AC23" i="33"/>
  <c r="S23" i="33"/>
  <c r="W17" i="33"/>
  <c r="AC17" i="33"/>
  <c r="AA17" i="33"/>
  <c r="S17" i="33"/>
  <c r="U17" i="33"/>
  <c r="AB17" i="33"/>
  <c r="U23" i="21"/>
  <c r="AB23" i="21"/>
  <c r="S23" i="21"/>
  <c r="U15" i="21"/>
  <c r="AB15" i="21"/>
  <c r="W15" i="21"/>
  <c r="AC15" i="21"/>
  <c r="AB39" i="40"/>
  <c r="AC39" i="40"/>
  <c r="W39" i="40"/>
  <c r="AA39" i="40"/>
  <c r="AA37" i="40"/>
  <c r="S37" i="40"/>
  <c r="AC29" i="40"/>
  <c r="W29" i="40"/>
  <c r="AA29" i="40"/>
  <c r="S29" i="40"/>
  <c r="W19" i="40"/>
  <c r="AA19" i="40"/>
  <c r="S19" i="40"/>
  <c r="AB19" i="40"/>
  <c r="U19" i="40"/>
  <c r="AT6" i="3"/>
  <c r="AZ16" i="3"/>
  <c r="J18" i="36"/>
  <c r="W18" i="36"/>
  <c r="AC18" i="36"/>
  <c r="L20" i="6"/>
  <c r="C45" i="9"/>
  <c r="B7" i="66" s="1"/>
  <c r="N76" i="9"/>
  <c r="H61" i="46"/>
  <c r="J21" i="46"/>
  <c r="F38" i="46"/>
  <c r="F41" i="46"/>
  <c r="F40" i="46"/>
  <c r="H117" i="46"/>
  <c r="F24" i="59"/>
  <c r="F23" i="59"/>
  <c r="F22" i="59" s="1"/>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B22" i="59"/>
  <c r="B21" i="59" s="1"/>
  <c r="C24" i="46"/>
  <c r="F6" i="15"/>
  <c r="I5" i="65"/>
  <c r="F10" i="67"/>
  <c r="M28" i="15"/>
  <c r="L48" i="44"/>
  <c r="F11" i="44"/>
  <c r="F14" i="67"/>
  <c r="M24" i="44"/>
  <c r="L48" i="15"/>
  <c r="E8" i="67"/>
  <c r="F9" i="44"/>
  <c r="F42" i="15"/>
  <c r="N6" i="65"/>
  <c r="F45" i="44"/>
  <c r="M28" i="44"/>
  <c r="E9" i="67"/>
  <c r="J3" i="65"/>
  <c r="M30" i="44"/>
  <c r="L47" i="15"/>
  <c r="I6" i="65"/>
  <c r="B8" i="67"/>
  <c r="M26" i="44"/>
  <c r="B11" i="67"/>
  <c r="M11" i="44"/>
  <c r="J7" i="65"/>
  <c r="B13" i="67"/>
  <c r="M24" i="15"/>
  <c r="F18" i="44"/>
  <c r="J6" i="65"/>
  <c r="F11" i="67"/>
  <c r="F15" i="44"/>
  <c r="M31" i="44"/>
  <c r="I4" i="65"/>
  <c r="F38" i="44"/>
  <c r="F12" i="67"/>
  <c r="E11" i="67"/>
  <c r="F9" i="15"/>
  <c r="F13" i="67"/>
  <c r="N7" i="65"/>
  <c r="J4" i="65"/>
  <c r="E10" i="67"/>
  <c r="E14" i="67"/>
  <c r="E13" i="67"/>
  <c r="J17" i="44"/>
  <c r="F39" i="44"/>
  <c r="F16" i="15"/>
  <c r="N3" i="65"/>
  <c r="B14" i="67"/>
  <c r="I7" i="65"/>
  <c r="I3" i="65"/>
  <c r="B10" i="67"/>
  <c r="N4" i="65"/>
  <c r="M29" i="15"/>
  <c r="L49" i="44"/>
  <c r="M8" i="15"/>
  <c r="E12" i="67"/>
  <c r="B9" i="67"/>
  <c r="M10" i="44"/>
  <c r="M8" i="44"/>
  <c r="F43" i="44"/>
  <c r="F8" i="44"/>
  <c r="F36" i="15"/>
  <c r="B12" i="67"/>
  <c r="F28" i="44"/>
  <c r="F9" i="67"/>
  <c r="F8" i="67"/>
  <c r="N5" i="65"/>
  <c r="F40" i="44"/>
  <c r="M25" i="44"/>
  <c r="B20" i="59" l="1"/>
  <c r="B19" i="59" s="1"/>
  <c r="B18" i="59" s="1"/>
  <c r="S21" i="59"/>
  <c r="F20" i="59"/>
  <c r="F19" i="59" s="1"/>
  <c r="F18" i="59" s="1"/>
  <c r="F17" i="59" s="1"/>
  <c r="V21" i="59"/>
  <c r="B20" i="31"/>
  <c r="AB37" i="40"/>
  <c r="AC27" i="40"/>
  <c r="F29" i="6"/>
  <c r="G29" i="6"/>
  <c r="O40" i="9"/>
  <c r="K31" i="9" s="1"/>
  <c r="K32" i="9" s="1"/>
  <c r="AB29" i="40"/>
  <c r="A17" i="64"/>
  <c r="W23" i="21"/>
  <c r="AB18" i="36"/>
  <c r="AB25" i="33"/>
  <c r="S15" i="21"/>
  <c r="AA15" i="21"/>
  <c r="W13" i="40"/>
  <c r="U14" i="40"/>
  <c r="AZ567" i="3"/>
  <c r="AA36" i="37"/>
  <c r="U15" i="37"/>
  <c r="U30" i="33"/>
  <c r="U40" i="37"/>
  <c r="AZ570" i="3"/>
  <c r="BE5" i="3"/>
  <c r="F27" i="21"/>
  <c r="J27" i="21"/>
  <c r="H28" i="34"/>
  <c r="F28" i="34"/>
  <c r="AZ114" i="3"/>
  <c r="S38" i="21"/>
  <c r="AA38" i="21"/>
  <c r="BA20" i="3"/>
  <c r="S17" i="34"/>
  <c r="F72" i="9"/>
  <c r="F32" i="78"/>
  <c r="F59" i="78" s="1"/>
  <c r="M18" i="78"/>
  <c r="F28" i="78"/>
  <c r="C28" i="78" s="1"/>
  <c r="AZ481" i="3"/>
  <c r="AZ504" i="3"/>
  <c r="U25" i="35"/>
  <c r="AA23" i="37"/>
  <c r="AZ502" i="3"/>
  <c r="AA25" i="35"/>
  <c r="S25" i="35"/>
  <c r="AC28" i="33"/>
  <c r="W28" i="33"/>
  <c r="AA23" i="40"/>
  <c r="AA34" i="33"/>
  <c r="AA11" i="36"/>
  <c r="AC23" i="40"/>
  <c r="S47" i="39"/>
  <c r="U34" i="40"/>
  <c r="AZ489" i="3"/>
  <c r="AZ344" i="3"/>
  <c r="AZ358" i="3"/>
  <c r="U43" i="33"/>
  <c r="AA10" i="21"/>
  <c r="S10" i="21"/>
  <c r="U38" i="33"/>
  <c r="AB38" i="33"/>
  <c r="S33" i="40"/>
  <c r="AZ514" i="3"/>
  <c r="AZ550" i="3"/>
  <c r="U31" i="33"/>
  <c r="AB31" i="33"/>
  <c r="AZ542" i="3"/>
  <c r="BL540" i="3"/>
  <c r="AZ540" i="3" s="1"/>
  <c r="BL538" i="3"/>
  <c r="AZ538" i="3" s="1"/>
  <c r="BA19" i="3"/>
  <c r="AZ19" i="3" s="1"/>
  <c r="AC16" i="40"/>
  <c r="AC14" i="40"/>
  <c r="AZ513" i="3"/>
  <c r="AZ518" i="3"/>
  <c r="AZ370" i="3"/>
  <c r="AZ352" i="3"/>
  <c r="AZ320" i="3"/>
  <c r="AZ193" i="3"/>
  <c r="AZ377" i="3"/>
  <c r="U23" i="37"/>
  <c r="AC28" i="34"/>
  <c r="BL20" i="3"/>
  <c r="AZ543" i="3"/>
  <c r="AA8" i="21"/>
  <c r="S8" i="21"/>
  <c r="AA12" i="33"/>
  <c r="S12" i="33"/>
  <c r="AZ329" i="3"/>
  <c r="B99" i="46"/>
  <c r="B76" i="46"/>
  <c r="C29" i="39"/>
  <c r="M20" i="44"/>
  <c r="U47" i="39"/>
  <c r="AZ529" i="3"/>
  <c r="AZ304" i="3"/>
  <c r="AZ534" i="3"/>
  <c r="AZ488" i="3"/>
  <c r="U13" i="21"/>
  <c r="AB13" i="21"/>
  <c r="BF5" i="3"/>
  <c r="B101" i="46"/>
  <c r="B79" i="46"/>
  <c r="AZ532" i="3"/>
  <c r="AZ556" i="3"/>
  <c r="AZ569" i="3"/>
  <c r="BA572" i="3"/>
  <c r="AZ572" i="3" s="1"/>
  <c r="AB9" i="34"/>
  <c r="J26" i="37"/>
  <c r="H26" i="37"/>
  <c r="F26" i="37"/>
  <c r="J34" i="35"/>
  <c r="H34" i="35"/>
  <c r="AZ381" i="3"/>
  <c r="AZ372" i="3"/>
  <c r="AZ307" i="3"/>
  <c r="AZ557" i="3"/>
  <c r="S22" i="35"/>
  <c r="F123" i="21"/>
  <c r="G123" i="21" s="1"/>
  <c r="H123" i="21" s="1"/>
  <c r="I123" i="21" s="1"/>
  <c r="J123" i="21" s="1"/>
  <c r="K123" i="21" s="1"/>
  <c r="L123" i="21" s="1"/>
  <c r="M123" i="21" s="1"/>
  <c r="J42" i="21"/>
  <c r="W42" i="21" s="1"/>
  <c r="B94" i="46"/>
  <c r="B84" i="46"/>
  <c r="J39" i="37"/>
  <c r="F39" i="37"/>
  <c r="U42" i="34"/>
  <c r="AB42" i="34"/>
  <c r="AA31" i="35"/>
  <c r="S31" i="35"/>
  <c r="AZ526" i="3"/>
  <c r="AZ544" i="3"/>
  <c r="J45" i="21"/>
  <c r="F45" i="21"/>
  <c r="AA45" i="21" s="1"/>
  <c r="J26" i="33"/>
  <c r="H45" i="33"/>
  <c r="J45" i="33"/>
  <c r="U8" i="36"/>
  <c r="G547" i="3"/>
  <c r="G519" i="3"/>
  <c r="G512" i="3"/>
  <c r="G15" i="3"/>
  <c r="G571" i="3"/>
  <c r="H5" i="3"/>
  <c r="G553" i="3"/>
  <c r="G527" i="3"/>
  <c r="G14" i="3"/>
  <c r="AZ392" i="3"/>
  <c r="G552" i="3"/>
  <c r="A11" i="55"/>
  <c r="B62" i="63" s="1"/>
  <c r="BA390" i="3"/>
  <c r="AZ390" i="3" s="1"/>
  <c r="G405" i="3"/>
  <c r="BL409" i="3"/>
  <c r="BL411" i="3"/>
  <c r="BL413" i="3"/>
  <c r="BL416" i="3"/>
  <c r="BL435" i="3"/>
  <c r="AZ448" i="3"/>
  <c r="BA467" i="3"/>
  <c r="AZ478" i="3"/>
  <c r="F34" i="15"/>
  <c r="F61" i="15" s="1"/>
  <c r="F34" i="78"/>
  <c r="M20" i="78"/>
  <c r="C18" i="9"/>
  <c r="G408" i="3"/>
  <c r="G413" i="3"/>
  <c r="BL414" i="3"/>
  <c r="AZ414" i="3" s="1"/>
  <c r="BA430" i="3"/>
  <c r="AZ430" i="3" s="1"/>
  <c r="BA433" i="3"/>
  <c r="BA446" i="3"/>
  <c r="AZ446" i="3" s="1"/>
  <c r="BL449" i="3"/>
  <c r="BL450" i="3"/>
  <c r="AZ393" i="3"/>
  <c r="BA427" i="3"/>
  <c r="BA443" i="3"/>
  <c r="AZ264" i="3"/>
  <c r="G389" i="3"/>
  <c r="AZ422" i="3"/>
  <c r="BL392" i="3"/>
  <c r="AZ396" i="3"/>
  <c r="BA397" i="3"/>
  <c r="BA400" i="3"/>
  <c r="AZ400" i="3" s="1"/>
  <c r="AZ401" i="3"/>
  <c r="AZ424" i="3"/>
  <c r="AZ425" i="3"/>
  <c r="AZ472" i="3"/>
  <c r="BA399" i="3"/>
  <c r="BA402" i="3"/>
  <c r="BA404" i="3"/>
  <c r="AZ404" i="3" s="1"/>
  <c r="BA405" i="3"/>
  <c r="BA406" i="3"/>
  <c r="AZ406" i="3" s="1"/>
  <c r="BA418" i="3"/>
  <c r="AZ420" i="3"/>
  <c r="BL421" i="3"/>
  <c r="BA440" i="3"/>
  <c r="BA451" i="3"/>
  <c r="BL464" i="3"/>
  <c r="AZ464" i="3" s="1"/>
  <c r="BA473" i="3"/>
  <c r="AZ387" i="3"/>
  <c r="AZ216" i="3"/>
  <c r="BL395" i="3"/>
  <c r="BL397" i="3"/>
  <c r="BL400" i="3"/>
  <c r="BA409" i="3"/>
  <c r="BA411" i="3"/>
  <c r="BA412" i="3"/>
  <c r="AZ412" i="3" s="1"/>
  <c r="BA413" i="3"/>
  <c r="BA416" i="3"/>
  <c r="AZ416" i="3" s="1"/>
  <c r="BL419" i="3"/>
  <c r="BL425" i="3"/>
  <c r="BL426" i="3"/>
  <c r="BA437" i="3"/>
  <c r="BA439" i="3"/>
  <c r="BL441" i="3"/>
  <c r="BL442" i="3"/>
  <c r="BL455" i="3"/>
  <c r="BL472" i="3"/>
  <c r="AZ267" i="3"/>
  <c r="K145" i="21"/>
  <c r="G397" i="3"/>
  <c r="BL398" i="3"/>
  <c r="AZ398" i="3" s="1"/>
  <c r="G400" i="3"/>
  <c r="BL403" i="3"/>
  <c r="AZ403" i="3" s="1"/>
  <c r="BL405" i="3"/>
  <c r="BA415" i="3"/>
  <c r="BA434" i="3"/>
  <c r="BL440" i="3"/>
  <c r="BA459" i="3"/>
  <c r="AZ470" i="3"/>
  <c r="BL480" i="3"/>
  <c r="AZ480" i="3" s="1"/>
  <c r="AZ350" i="3"/>
  <c r="BL417" i="3"/>
  <c r="BL433" i="3"/>
  <c r="AZ433" i="3" s="1"/>
  <c r="BA436" i="3"/>
  <c r="AZ436" i="3" s="1"/>
  <c r="BL457" i="3"/>
  <c r="BA460" i="3"/>
  <c r="AZ460" i="3" s="1"/>
  <c r="BL465" i="3"/>
  <c r="BA468" i="3"/>
  <c r="AZ468" i="3" s="1"/>
  <c r="BL473" i="3"/>
  <c r="BA476" i="3"/>
  <c r="AZ476" i="3" s="1"/>
  <c r="BA319" i="3"/>
  <c r="AZ319" i="3" s="1"/>
  <c r="BA351" i="3"/>
  <c r="AZ351" i="3" s="1"/>
  <c r="BL366" i="3"/>
  <c r="AZ366" i="3" s="1"/>
  <c r="BL382" i="3"/>
  <c r="AZ382" i="3" s="1"/>
  <c r="BL208" i="3"/>
  <c r="BL216" i="3"/>
  <c r="BL224" i="3"/>
  <c r="AZ224" i="3" s="1"/>
  <c r="BL232" i="3"/>
  <c r="AZ232" i="3" s="1"/>
  <c r="BL240" i="3"/>
  <c r="AZ240" i="3" s="1"/>
  <c r="G250" i="3"/>
  <c r="BL251" i="3"/>
  <c r="BL252" i="3"/>
  <c r="BA257" i="3"/>
  <c r="BL258" i="3"/>
  <c r="BA262" i="3"/>
  <c r="AZ262" i="3" s="1"/>
  <c r="BA263" i="3"/>
  <c r="AZ263" i="3" s="1"/>
  <c r="BA268" i="3"/>
  <c r="AZ268" i="3" s="1"/>
  <c r="BA269" i="3"/>
  <c r="AZ269" i="3" s="1"/>
  <c r="BA276" i="3"/>
  <c r="AZ276" i="3" s="1"/>
  <c r="BA284" i="3"/>
  <c r="AZ284" i="3" s="1"/>
  <c r="AZ291" i="3"/>
  <c r="BA292" i="3"/>
  <c r="BL120" i="3"/>
  <c r="BL152" i="3"/>
  <c r="BL153" i="3"/>
  <c r="AZ153" i="3" s="1"/>
  <c r="G156" i="3"/>
  <c r="BL188" i="3"/>
  <c r="AZ188" i="3" s="1"/>
  <c r="BA27" i="3"/>
  <c r="AZ27" i="3" s="1"/>
  <c r="BA389" i="3"/>
  <c r="AZ389" i="3" s="1"/>
  <c r="BL402" i="3"/>
  <c r="BL418" i="3"/>
  <c r="BA421" i="3"/>
  <c r="BA429" i="3"/>
  <c r="AZ429" i="3" s="1"/>
  <c r="BL434" i="3"/>
  <c r="AZ434" i="3" s="1"/>
  <c r="BA445" i="3"/>
  <c r="AZ445" i="3" s="1"/>
  <c r="BA453" i="3"/>
  <c r="AZ453" i="3" s="1"/>
  <c r="BL458" i="3"/>
  <c r="AZ458" i="3" s="1"/>
  <c r="BA461" i="3"/>
  <c r="AZ461" i="3" s="1"/>
  <c r="BL466" i="3"/>
  <c r="AZ466" i="3" s="1"/>
  <c r="BA469" i="3"/>
  <c r="AZ469" i="3" s="1"/>
  <c r="BL474" i="3"/>
  <c r="AZ474" i="3" s="1"/>
  <c r="BA477" i="3"/>
  <c r="AZ477" i="3" s="1"/>
  <c r="BA309" i="3"/>
  <c r="AZ309" i="3" s="1"/>
  <c r="BA313" i="3"/>
  <c r="AZ313" i="3" s="1"/>
  <c r="BA317" i="3"/>
  <c r="AZ317" i="3" s="1"/>
  <c r="BA349" i="3"/>
  <c r="AZ349" i="3" s="1"/>
  <c r="BL364" i="3"/>
  <c r="AZ364" i="3" s="1"/>
  <c r="BL369" i="3"/>
  <c r="AZ369" i="3" s="1"/>
  <c r="BL380" i="3"/>
  <c r="AZ380" i="3" s="1"/>
  <c r="BL385" i="3"/>
  <c r="AZ385" i="3" s="1"/>
  <c r="BL209" i="3"/>
  <c r="AZ209" i="3" s="1"/>
  <c r="BL217" i="3"/>
  <c r="AZ217" i="3" s="1"/>
  <c r="BL225" i="3"/>
  <c r="AZ225" i="3" s="1"/>
  <c r="BL233" i="3"/>
  <c r="AZ233" i="3" s="1"/>
  <c r="BL241" i="3"/>
  <c r="AZ241" i="3" s="1"/>
  <c r="BL253" i="3"/>
  <c r="AZ253" i="3" s="1"/>
  <c r="BL256" i="3"/>
  <c r="AZ256" i="3" s="1"/>
  <c r="G258" i="3"/>
  <c r="BL259" i="3"/>
  <c r="BL260" i="3"/>
  <c r="BA265" i="3"/>
  <c r="BL266" i="3"/>
  <c r="BA270" i="3"/>
  <c r="AZ270" i="3" s="1"/>
  <c r="BA272" i="3"/>
  <c r="AZ272" i="3" s="1"/>
  <c r="BA280" i="3"/>
  <c r="AZ280" i="3" s="1"/>
  <c r="BA288" i="3"/>
  <c r="AZ288" i="3" s="1"/>
  <c r="BL293" i="3"/>
  <c r="AZ117" i="3"/>
  <c r="BL141" i="3"/>
  <c r="BL167" i="3"/>
  <c r="G188" i="3"/>
  <c r="AZ26" i="3"/>
  <c r="G43" i="3"/>
  <c r="AZ49" i="3"/>
  <c r="AZ64" i="3"/>
  <c r="BL451" i="3"/>
  <c r="BA454" i="3"/>
  <c r="AZ454" i="3" s="1"/>
  <c r="BL459" i="3"/>
  <c r="BL467" i="3"/>
  <c r="BL475" i="3"/>
  <c r="AZ475" i="3" s="1"/>
  <c r="BL310" i="3"/>
  <c r="AZ310" i="3" s="1"/>
  <c r="BL314" i="3"/>
  <c r="AZ314" i="3" s="1"/>
  <c r="BL255" i="3"/>
  <c r="BL264" i="3"/>
  <c r="BL267" i="3"/>
  <c r="AZ148" i="3"/>
  <c r="AZ73" i="3"/>
  <c r="AZ87" i="3"/>
  <c r="BA391" i="3"/>
  <c r="AZ391" i="3" s="1"/>
  <c r="BA407" i="3"/>
  <c r="AZ407" i="3" s="1"/>
  <c r="BL420" i="3"/>
  <c r="BA423" i="3"/>
  <c r="AZ423" i="3" s="1"/>
  <c r="BL428" i="3"/>
  <c r="AZ428" i="3" s="1"/>
  <c r="BA431" i="3"/>
  <c r="AZ431" i="3" s="1"/>
  <c r="BL444" i="3"/>
  <c r="AZ444" i="3" s="1"/>
  <c r="BL452" i="3"/>
  <c r="AZ452" i="3" s="1"/>
  <c r="BA455" i="3"/>
  <c r="AZ455" i="3" s="1"/>
  <c r="BL318" i="3"/>
  <c r="AZ318" i="3" s="1"/>
  <c r="BL350" i="3"/>
  <c r="BA375" i="3"/>
  <c r="AZ375" i="3" s="1"/>
  <c r="BL387" i="3"/>
  <c r="BA206" i="3"/>
  <c r="BL211" i="3"/>
  <c r="BA214" i="3"/>
  <c r="AZ214" i="3" s="1"/>
  <c r="BL219" i="3"/>
  <c r="BA222" i="3"/>
  <c r="AZ222" i="3" s="1"/>
  <c r="BL227" i="3"/>
  <c r="BA230" i="3"/>
  <c r="AZ230" i="3" s="1"/>
  <c r="BL235" i="3"/>
  <c r="BA238" i="3"/>
  <c r="AZ238" i="3" s="1"/>
  <c r="BL243" i="3"/>
  <c r="BA246" i="3"/>
  <c r="AZ246" i="3" s="1"/>
  <c r="BL274" i="3"/>
  <c r="G275" i="3"/>
  <c r="G276" i="3"/>
  <c r="BL282" i="3"/>
  <c r="G284" i="3"/>
  <c r="BL290" i="3"/>
  <c r="G292" i="3"/>
  <c r="G118" i="3"/>
  <c r="BL128" i="3"/>
  <c r="AZ128" i="3" s="1"/>
  <c r="BA135" i="3"/>
  <c r="AZ135" i="3" s="1"/>
  <c r="G27" i="3"/>
  <c r="BA335" i="3"/>
  <c r="AZ335" i="3" s="1"/>
  <c r="BL360" i="3"/>
  <c r="AZ360" i="3" s="1"/>
  <c r="BL376" i="3"/>
  <c r="AZ376" i="3" s="1"/>
  <c r="BL388" i="3"/>
  <c r="AZ388" i="3" s="1"/>
  <c r="BA207" i="3"/>
  <c r="AZ207" i="3" s="1"/>
  <c r="BL212" i="3"/>
  <c r="AZ212" i="3" s="1"/>
  <c r="BA215" i="3"/>
  <c r="AZ215" i="3" s="1"/>
  <c r="BL220" i="3"/>
  <c r="AZ220" i="3" s="1"/>
  <c r="BA223" i="3"/>
  <c r="AZ223" i="3" s="1"/>
  <c r="BL228" i="3"/>
  <c r="AZ228" i="3" s="1"/>
  <c r="BA231" i="3"/>
  <c r="AZ231" i="3" s="1"/>
  <c r="BL236" i="3"/>
  <c r="AZ236" i="3" s="1"/>
  <c r="BA239" i="3"/>
  <c r="AZ239" i="3" s="1"/>
  <c r="BL163" i="3"/>
  <c r="AZ61" i="3"/>
  <c r="BL438" i="3"/>
  <c r="AZ438" i="3" s="1"/>
  <c r="BA441" i="3"/>
  <c r="AZ441" i="3" s="1"/>
  <c r="BA449" i="3"/>
  <c r="AZ449" i="3" s="1"/>
  <c r="BL462" i="3"/>
  <c r="AZ462" i="3" s="1"/>
  <c r="BL470" i="3"/>
  <c r="BL478" i="3"/>
  <c r="BA333" i="3"/>
  <c r="AZ333" i="3" s="1"/>
  <c r="BA357" i="3"/>
  <c r="AZ357" i="3" s="1"/>
  <c r="BL205" i="3"/>
  <c r="AZ205" i="3" s="1"/>
  <c r="BL213" i="3"/>
  <c r="AZ213" i="3" s="1"/>
  <c r="BL221" i="3"/>
  <c r="AZ221" i="3" s="1"/>
  <c r="BL229" i="3"/>
  <c r="AZ229" i="3" s="1"/>
  <c r="BL237" i="3"/>
  <c r="AZ237" i="3" s="1"/>
  <c r="BL245" i="3"/>
  <c r="AZ245" i="3" s="1"/>
  <c r="BA296" i="3"/>
  <c r="BA123" i="3"/>
  <c r="AZ123" i="3" s="1"/>
  <c r="BA133" i="3"/>
  <c r="AZ133" i="3" s="1"/>
  <c r="BL136" i="3"/>
  <c r="BA144" i="3"/>
  <c r="AZ144" i="3" s="1"/>
  <c r="BA145" i="3"/>
  <c r="BA156" i="3"/>
  <c r="BA168" i="3"/>
  <c r="G172" i="3"/>
  <c r="BL180" i="3"/>
  <c r="AZ180" i="3" s="1"/>
  <c r="G35" i="3"/>
  <c r="AZ58" i="3"/>
  <c r="BA394" i="3"/>
  <c r="AZ394" i="3" s="1"/>
  <c r="BL399" i="3"/>
  <c r="AZ399" i="3" s="1"/>
  <c r="BA410" i="3"/>
  <c r="AZ410" i="3" s="1"/>
  <c r="BL415" i="3"/>
  <c r="AZ415" i="3" s="1"/>
  <c r="BA426" i="3"/>
  <c r="AZ426" i="3" s="1"/>
  <c r="BL439" i="3"/>
  <c r="AZ439" i="3" s="1"/>
  <c r="BA442" i="3"/>
  <c r="AZ442" i="3" s="1"/>
  <c r="BL447" i="3"/>
  <c r="BA450" i="3"/>
  <c r="AZ450" i="3" s="1"/>
  <c r="BL463" i="3"/>
  <c r="AZ463" i="3" s="1"/>
  <c r="BL471" i="3"/>
  <c r="AZ471" i="3" s="1"/>
  <c r="BL479" i="3"/>
  <c r="AZ479" i="3" s="1"/>
  <c r="BA368" i="3"/>
  <c r="AZ368" i="3" s="1"/>
  <c r="BA371" i="3"/>
  <c r="AZ371" i="3" s="1"/>
  <c r="BA384" i="3"/>
  <c r="AZ384" i="3" s="1"/>
  <c r="BA252" i="3"/>
  <c r="AZ252" i="3" s="1"/>
  <c r="BA295" i="3"/>
  <c r="AZ295" i="3" s="1"/>
  <c r="BA113" i="3"/>
  <c r="BL114" i="3"/>
  <c r="BL125" i="3"/>
  <c r="BA132" i="3"/>
  <c r="BL146" i="3"/>
  <c r="AZ146" i="3" s="1"/>
  <c r="BL157" i="3"/>
  <c r="AZ157" i="3" s="1"/>
  <c r="BL159" i="3"/>
  <c r="AZ159" i="3" s="1"/>
  <c r="BL32" i="3"/>
  <c r="BA43" i="3"/>
  <c r="BL408" i="3"/>
  <c r="AZ408" i="3" s="1"/>
  <c r="BA419" i="3"/>
  <c r="AZ419" i="3" s="1"/>
  <c r="BL424" i="3"/>
  <c r="BL432" i="3"/>
  <c r="AZ432" i="3" s="1"/>
  <c r="BA435" i="3"/>
  <c r="AZ435" i="3" s="1"/>
  <c r="BL334" i="3"/>
  <c r="AZ334" i="3" s="1"/>
  <c r="BA386" i="3"/>
  <c r="AZ386" i="3" s="1"/>
  <c r="BA210" i="3"/>
  <c r="AZ210" i="3" s="1"/>
  <c r="BA218" i="3"/>
  <c r="AZ218" i="3" s="1"/>
  <c r="BA226" i="3"/>
  <c r="AZ226" i="3" s="1"/>
  <c r="BA234" i="3"/>
  <c r="AZ234" i="3" s="1"/>
  <c r="BA242" i="3"/>
  <c r="AZ242" i="3" s="1"/>
  <c r="BL248" i="3"/>
  <c r="AZ248" i="3" s="1"/>
  <c r="BL250" i="3"/>
  <c r="BA254" i="3"/>
  <c r="AZ254" i="3" s="1"/>
  <c r="BA255" i="3"/>
  <c r="BA260" i="3"/>
  <c r="BA294" i="3"/>
  <c r="AZ294" i="3" s="1"/>
  <c r="BL296" i="3"/>
  <c r="BA119" i="3"/>
  <c r="AZ119" i="3" s="1"/>
  <c r="BL121" i="3"/>
  <c r="BL122" i="3"/>
  <c r="AZ122" i="3" s="1"/>
  <c r="BA131" i="3"/>
  <c r="AZ131" i="3" s="1"/>
  <c r="BL144" i="3"/>
  <c r="BA151" i="3"/>
  <c r="AZ151" i="3" s="1"/>
  <c r="BA154" i="3"/>
  <c r="AZ154" i="3" s="1"/>
  <c r="BA166" i="3"/>
  <c r="AZ166" i="3" s="1"/>
  <c r="G170" i="3"/>
  <c r="BA176" i="3"/>
  <c r="BL178" i="3"/>
  <c r="AZ178" i="3" s="1"/>
  <c r="BA186" i="3"/>
  <c r="BA199" i="3"/>
  <c r="BL200" i="3"/>
  <c r="AZ200" i="3" s="1"/>
  <c r="G203" i="3"/>
  <c r="BA29" i="3"/>
  <c r="BL31" i="3"/>
  <c r="AZ31" i="3" s="1"/>
  <c r="BA42" i="3"/>
  <c r="AZ42" i="3" s="1"/>
  <c r="BA273" i="3"/>
  <c r="AZ273" i="3" s="1"/>
  <c r="BA281" i="3"/>
  <c r="AZ281" i="3" s="1"/>
  <c r="BA289" i="3"/>
  <c r="AZ289" i="3" s="1"/>
  <c r="BL294" i="3"/>
  <c r="BL124" i="3"/>
  <c r="AZ124" i="3" s="1"/>
  <c r="BL140" i="3"/>
  <c r="AZ140" i="3" s="1"/>
  <c r="BA158" i="3"/>
  <c r="AZ158" i="3" s="1"/>
  <c r="BA160" i="3"/>
  <c r="AZ160" i="3" s="1"/>
  <c r="BL171" i="3"/>
  <c r="AZ171" i="3" s="1"/>
  <c r="BL187" i="3"/>
  <c r="AZ187" i="3" s="1"/>
  <c r="BA21" i="3"/>
  <c r="AZ21" i="3" s="1"/>
  <c r="BL26" i="3"/>
  <c r="BA37" i="3"/>
  <c r="AZ37" i="3" s="1"/>
  <c r="BL42" i="3"/>
  <c r="BA53" i="3"/>
  <c r="AZ53" i="3" s="1"/>
  <c r="BL75" i="3"/>
  <c r="BL76" i="3"/>
  <c r="BA79" i="3"/>
  <c r="AZ79" i="3" s="1"/>
  <c r="BA82" i="3"/>
  <c r="BA84" i="3"/>
  <c r="BA86" i="3"/>
  <c r="AZ86" i="3" s="1"/>
  <c r="BL107" i="3"/>
  <c r="BA111" i="3"/>
  <c r="AZ111" i="3" s="1"/>
  <c r="D60" i="59"/>
  <c r="C61" i="59"/>
  <c r="Q67" i="59"/>
  <c r="Q66" i="59"/>
  <c r="BA250" i="3"/>
  <c r="BA258" i="3"/>
  <c r="AZ258" i="3" s="1"/>
  <c r="BA266" i="3"/>
  <c r="AZ266" i="3" s="1"/>
  <c r="BL271" i="3"/>
  <c r="BA274" i="3"/>
  <c r="AZ274" i="3" s="1"/>
  <c r="BL279" i="3"/>
  <c r="AZ279" i="3" s="1"/>
  <c r="BA282" i="3"/>
  <c r="AZ282" i="3" s="1"/>
  <c r="BL287" i="3"/>
  <c r="BA290" i="3"/>
  <c r="BL295" i="3"/>
  <c r="BL126" i="3"/>
  <c r="AZ126" i="3" s="1"/>
  <c r="BL142" i="3"/>
  <c r="AZ142" i="3" s="1"/>
  <c r="BL156" i="3"/>
  <c r="BA163" i="3"/>
  <c r="AZ163" i="3" s="1"/>
  <c r="BL173" i="3"/>
  <c r="AZ173" i="3" s="1"/>
  <c r="BL190" i="3"/>
  <c r="BA193" i="3"/>
  <c r="BL27" i="3"/>
  <c r="BA30" i="3"/>
  <c r="AZ30" i="3" s="1"/>
  <c r="BL43" i="3"/>
  <c r="BA46" i="3"/>
  <c r="AZ46" i="3" s="1"/>
  <c r="G59" i="3"/>
  <c r="BL59" i="3"/>
  <c r="AZ59" i="3" s="1"/>
  <c r="G75" i="3"/>
  <c r="BA81" i="3"/>
  <c r="AZ81" i="3" s="1"/>
  <c r="BL83" i="3"/>
  <c r="BL84" i="3"/>
  <c r="G107" i="3"/>
  <c r="BL109" i="3"/>
  <c r="BA112" i="3"/>
  <c r="AZ112" i="3" s="1"/>
  <c r="D51" i="59"/>
  <c r="C52" i="59"/>
  <c r="AZ62" i="3"/>
  <c r="AZ88" i="3"/>
  <c r="AZ89" i="3"/>
  <c r="BL249" i="3"/>
  <c r="AZ249" i="3" s="1"/>
  <c r="BL257" i="3"/>
  <c r="BL265" i="3"/>
  <c r="BL113" i="3"/>
  <c r="BA120" i="3"/>
  <c r="AZ120" i="3" s="1"/>
  <c r="BL129" i="3"/>
  <c r="AZ129" i="3" s="1"/>
  <c r="BA136" i="3"/>
  <c r="BL145" i="3"/>
  <c r="BL161" i="3"/>
  <c r="AZ161" i="3" s="1"/>
  <c r="BA167" i="3"/>
  <c r="AZ167" i="3" s="1"/>
  <c r="BL176" i="3"/>
  <c r="BA179" i="3"/>
  <c r="AZ179" i="3" s="1"/>
  <c r="BA181" i="3"/>
  <c r="AZ181" i="3" s="1"/>
  <c r="BL194" i="3"/>
  <c r="BA197" i="3"/>
  <c r="AZ197" i="3" s="1"/>
  <c r="BL29" i="3"/>
  <c r="BA32" i="3"/>
  <c r="AZ32" i="3" s="1"/>
  <c r="BL45" i="3"/>
  <c r="BA48" i="3"/>
  <c r="AZ48" i="3" s="1"/>
  <c r="BA63" i="3"/>
  <c r="AZ63" i="3" s="1"/>
  <c r="BL81" i="3"/>
  <c r="BL82" i="3"/>
  <c r="BA93" i="3"/>
  <c r="B13" i="1"/>
  <c r="E13" i="1" s="1"/>
  <c r="K13" i="1"/>
  <c r="M13" i="1" s="1"/>
  <c r="C67" i="59"/>
  <c r="O68" i="59"/>
  <c r="D68" i="59"/>
  <c r="BA277" i="3"/>
  <c r="AZ277" i="3" s="1"/>
  <c r="BA285" i="3"/>
  <c r="AZ285" i="3" s="1"/>
  <c r="BA293" i="3"/>
  <c r="BL116" i="3"/>
  <c r="BA121" i="3"/>
  <c r="AZ121" i="3" s="1"/>
  <c r="BL132" i="3"/>
  <c r="BA137" i="3"/>
  <c r="AZ137" i="3" s="1"/>
  <c r="BL148" i="3"/>
  <c r="BA152" i="3"/>
  <c r="BL177" i="3"/>
  <c r="AZ177" i="3" s="1"/>
  <c r="BL195" i="3"/>
  <c r="AZ195" i="3" s="1"/>
  <c r="BL22" i="3"/>
  <c r="AZ22" i="3" s="1"/>
  <c r="BA25" i="3"/>
  <c r="AZ25" i="3" s="1"/>
  <c r="BL38" i="3"/>
  <c r="AZ38" i="3" s="1"/>
  <c r="BA41" i="3"/>
  <c r="AZ41" i="3" s="1"/>
  <c r="BL54" i="3"/>
  <c r="BL61" i="3"/>
  <c r="BA69" i="3"/>
  <c r="BA70" i="3"/>
  <c r="BL87" i="3"/>
  <c r="BL91" i="3"/>
  <c r="AZ91" i="3" s="1"/>
  <c r="BA95" i="3"/>
  <c r="AZ95" i="3" s="1"/>
  <c r="BA98" i="3"/>
  <c r="AZ98" i="3" s="1"/>
  <c r="BA100" i="3"/>
  <c r="BA102" i="3"/>
  <c r="AZ102" i="3" s="1"/>
  <c r="C24" i="59"/>
  <c r="T25" i="59"/>
  <c r="D25" i="59"/>
  <c r="BL275" i="3"/>
  <c r="AZ275" i="3" s="1"/>
  <c r="BA278" i="3"/>
  <c r="AZ278" i="3" s="1"/>
  <c r="BL283" i="3"/>
  <c r="AZ283" i="3" s="1"/>
  <c r="BA286" i="3"/>
  <c r="AZ286" i="3" s="1"/>
  <c r="BL291" i="3"/>
  <c r="BL118" i="3"/>
  <c r="AZ118" i="3" s="1"/>
  <c r="BL134" i="3"/>
  <c r="AZ134" i="3" s="1"/>
  <c r="BL150" i="3"/>
  <c r="AZ150" i="3" s="1"/>
  <c r="BA155" i="3"/>
  <c r="AZ155" i="3" s="1"/>
  <c r="BL165" i="3"/>
  <c r="AZ165" i="3" s="1"/>
  <c r="BL182" i="3"/>
  <c r="BA185" i="3"/>
  <c r="AZ185" i="3" s="1"/>
  <c r="BL198" i="3"/>
  <c r="BA201" i="3"/>
  <c r="AZ201" i="3" s="1"/>
  <c r="BA202" i="3"/>
  <c r="AZ202" i="3" s="1"/>
  <c r="BL23" i="3"/>
  <c r="AZ23" i="3" s="1"/>
  <c r="BA34" i="3"/>
  <c r="AZ34" i="3" s="1"/>
  <c r="BL39" i="3"/>
  <c r="AZ39" i="3" s="1"/>
  <c r="BA50" i="3"/>
  <c r="AZ50" i="3" s="1"/>
  <c r="BL55" i="3"/>
  <c r="AZ55" i="3" s="1"/>
  <c r="BA57" i="3"/>
  <c r="AZ57" i="3" s="1"/>
  <c r="BA65" i="3"/>
  <c r="AZ65" i="3" s="1"/>
  <c r="BA66" i="3"/>
  <c r="G91" i="3"/>
  <c r="BL93" i="3"/>
  <c r="BA97" i="3"/>
  <c r="AZ97" i="3" s="1"/>
  <c r="BL99" i="3"/>
  <c r="BL100" i="3"/>
  <c r="C57" i="59"/>
  <c r="D56" i="59"/>
  <c r="C65" i="59"/>
  <c r="D64" i="59"/>
  <c r="E24" i="59"/>
  <c r="E23" i="59" s="1"/>
  <c r="E22" i="59" s="1"/>
  <c r="E21" i="59" s="1"/>
  <c r="U25" i="59"/>
  <c r="BL292" i="3"/>
  <c r="BA125" i="3"/>
  <c r="AZ125" i="3" s="1"/>
  <c r="BA141" i="3"/>
  <c r="AZ141" i="3" s="1"/>
  <c r="BA170" i="3"/>
  <c r="AZ170" i="3" s="1"/>
  <c r="BA172" i="3"/>
  <c r="AZ172" i="3" s="1"/>
  <c r="BL183" i="3"/>
  <c r="AZ183" i="3" s="1"/>
  <c r="BL199" i="3"/>
  <c r="BA203" i="3"/>
  <c r="AZ203" i="3" s="1"/>
  <c r="BL24" i="3"/>
  <c r="AZ24" i="3" s="1"/>
  <c r="BA35" i="3"/>
  <c r="AZ35" i="3" s="1"/>
  <c r="BL40" i="3"/>
  <c r="AZ40" i="3" s="1"/>
  <c r="BA51" i="3"/>
  <c r="AZ51" i="3" s="1"/>
  <c r="BL56" i="3"/>
  <c r="AZ56" i="3" s="1"/>
  <c r="BL68" i="3"/>
  <c r="BL69" i="3"/>
  <c r="BL70" i="3"/>
  <c r="BA72" i="3"/>
  <c r="AZ72" i="3" s="1"/>
  <c r="BL94" i="3"/>
  <c r="AZ94" i="3" s="1"/>
  <c r="G99" i="3"/>
  <c r="BA104" i="3"/>
  <c r="AZ104" i="3" s="1"/>
  <c r="BA107" i="3"/>
  <c r="BL112" i="3"/>
  <c r="D84" i="59"/>
  <c r="C83" i="59"/>
  <c r="D83" i="59" s="1"/>
  <c r="BL168" i="3"/>
  <c r="BA175" i="3"/>
  <c r="AZ175" i="3" s="1"/>
  <c r="BL186" i="3"/>
  <c r="BA189" i="3"/>
  <c r="AZ189" i="3" s="1"/>
  <c r="BA28" i="3"/>
  <c r="AZ28" i="3" s="1"/>
  <c r="BL33" i="3"/>
  <c r="BA44" i="3"/>
  <c r="AZ44" i="3" s="1"/>
  <c r="BL49" i="3"/>
  <c r="BL64" i="3"/>
  <c r="BL66" i="3"/>
  <c r="BA76" i="3"/>
  <c r="BA78" i="3"/>
  <c r="AZ78" i="3" s="1"/>
  <c r="BA83" i="3"/>
  <c r="BL97" i="3"/>
  <c r="BL98" i="3"/>
  <c r="BA109" i="3"/>
  <c r="D53" i="46"/>
  <c r="J53" i="46"/>
  <c r="T45" i="59"/>
  <c r="D45" i="59"/>
  <c r="C41" i="59"/>
  <c r="D40" i="59"/>
  <c r="B88" i="46"/>
  <c r="AA21" i="34"/>
  <c r="AA18" i="36"/>
  <c r="C36" i="59"/>
  <c r="AA28" i="59"/>
  <c r="X3" i="59"/>
  <c r="AA6" i="59"/>
  <c r="AA5" i="59"/>
  <c r="AA8" i="59"/>
  <c r="AA10" i="59"/>
  <c r="AA7" i="59"/>
  <c r="AA39" i="59"/>
  <c r="AA37" i="59"/>
  <c r="Y31" i="59"/>
  <c r="Z31" i="59" s="1"/>
  <c r="AA22" i="59"/>
  <c r="Y19" i="59"/>
  <c r="Z19" i="59" s="1"/>
  <c r="X15" i="59"/>
  <c r="AA13" i="59"/>
  <c r="C79" i="59"/>
  <c r="D79" i="59" s="1"/>
  <c r="O69" i="59"/>
  <c r="D63" i="59"/>
  <c r="AA27" i="59"/>
  <c r="AB35" i="59"/>
  <c r="Y34" i="59"/>
  <c r="Z34" i="59" s="1"/>
  <c r="AA32" i="59"/>
  <c r="AB18" i="59"/>
  <c r="AA12" i="59"/>
  <c r="T69" i="59"/>
  <c r="AA40" i="59"/>
  <c r="AB28" i="59"/>
  <c r="Y28" i="59"/>
  <c r="Z28" i="59" s="1"/>
  <c r="AA26" i="59"/>
  <c r="B31" i="59"/>
  <c r="B32" i="59" s="1"/>
  <c r="B33" i="59" s="1"/>
  <c r="S33" i="59" s="1"/>
  <c r="F35" i="59"/>
  <c r="F36" i="59" s="1"/>
  <c r="F37" i="59" s="1"/>
  <c r="V37" i="59" s="1"/>
  <c r="AB8" i="59"/>
  <c r="AB5" i="59"/>
  <c r="AB6" i="59"/>
  <c r="AB7" i="59"/>
  <c r="AB11" i="59"/>
  <c r="E68" i="59"/>
  <c r="V77" i="59"/>
  <c r="Y37" i="59"/>
  <c r="Z37" i="59" s="1"/>
  <c r="AA35" i="59"/>
  <c r="AB30" i="59"/>
  <c r="L76" i="9"/>
  <c r="Y25" i="59"/>
  <c r="Z25" i="59" s="1"/>
  <c r="X17" i="59"/>
  <c r="AB13" i="59"/>
  <c r="AA15" i="59"/>
  <c r="AB33" i="59"/>
  <c r="AA30" i="59"/>
  <c r="X25" i="59"/>
  <c r="AB24" i="59"/>
  <c r="X22" i="59"/>
  <c r="X18" i="59"/>
  <c r="X13" i="59"/>
  <c r="AB12" i="59"/>
  <c r="Y12" i="59"/>
  <c r="Z12" i="59" s="1"/>
  <c r="BL58" i="3"/>
  <c r="BA60" i="3"/>
  <c r="AZ60" i="3" s="1"/>
  <c r="BA68" i="3"/>
  <c r="AZ68" i="3" s="1"/>
  <c r="BA75" i="3"/>
  <c r="BL80" i="3"/>
  <c r="BL96" i="3"/>
  <c r="BA99" i="3"/>
  <c r="Q69" i="59"/>
  <c r="B67" i="59"/>
  <c r="AB26" i="59"/>
  <c r="X29" i="59"/>
  <c r="C31" i="59"/>
  <c r="B39" i="59"/>
  <c r="B40" i="59" s="1"/>
  <c r="B41" i="59" s="1"/>
  <c r="S41" i="59" s="1"/>
  <c r="X8" i="59"/>
  <c r="X6" i="59"/>
  <c r="X5" i="59"/>
  <c r="X7" i="59"/>
  <c r="F80" i="59"/>
  <c r="F79" i="59" s="1"/>
  <c r="AA16" i="59"/>
  <c r="X11" i="59"/>
  <c r="Y14" i="59"/>
  <c r="Z14" i="59" s="1"/>
  <c r="BL73" i="3"/>
  <c r="BL89" i="3"/>
  <c r="BA92" i="3"/>
  <c r="AZ92" i="3" s="1"/>
  <c r="BL105" i="3"/>
  <c r="AZ105" i="3" s="1"/>
  <c r="BA108" i="3"/>
  <c r="AZ108" i="3" s="1"/>
  <c r="U69" i="59"/>
  <c r="E32" i="59"/>
  <c r="E33" i="59" s="1"/>
  <c r="U33" i="59" s="1"/>
  <c r="X28" i="59"/>
  <c r="T29" i="59"/>
  <c r="F29" i="59"/>
  <c r="AB16" i="59"/>
  <c r="X12" i="59"/>
  <c r="AB15" i="59"/>
  <c r="Y11" i="59"/>
  <c r="Z11" i="59" s="1"/>
  <c r="BL67" i="3"/>
  <c r="AZ67" i="3" s="1"/>
  <c r="BL74" i="3"/>
  <c r="AZ74" i="3" s="1"/>
  <c r="BA77" i="3"/>
  <c r="AZ77" i="3" s="1"/>
  <c r="BA85" i="3"/>
  <c r="AZ85" i="3" s="1"/>
  <c r="BL90" i="3"/>
  <c r="AZ90" i="3" s="1"/>
  <c r="BA101" i="3"/>
  <c r="AZ101" i="3" s="1"/>
  <c r="BL106" i="3"/>
  <c r="AZ106" i="3" s="1"/>
  <c r="D44" i="59"/>
  <c r="C71" i="59"/>
  <c r="D71" i="59" s="1"/>
  <c r="C88" i="59"/>
  <c r="E29" i="59"/>
  <c r="X10" i="59"/>
  <c r="AA14" i="59"/>
  <c r="Y13" i="59"/>
  <c r="Z13" i="59" s="1"/>
  <c r="Y8" i="59"/>
  <c r="Z8" i="59" s="1"/>
  <c r="Y7" i="59"/>
  <c r="Z7" i="59" s="1"/>
  <c r="Y10" i="59"/>
  <c r="Z10" i="59" s="1"/>
  <c r="Y6" i="59"/>
  <c r="Z6" i="59" s="1"/>
  <c r="Y5" i="59"/>
  <c r="Z5" i="59" s="1"/>
  <c r="C28" i="59"/>
  <c r="AA11" i="59"/>
  <c r="O8" i="1"/>
  <c r="P8" i="1" s="1"/>
  <c r="F66" i="35"/>
  <c r="G66" i="35" s="1"/>
  <c r="J16" i="35"/>
  <c r="W16" i="35" s="1"/>
  <c r="F16" i="35"/>
  <c r="AA16" i="35" s="1"/>
  <c r="H16" i="35"/>
  <c r="U16" i="35" s="1"/>
  <c r="F64" i="35"/>
  <c r="G64" i="35" s="1"/>
  <c r="J14" i="35"/>
  <c r="AC14" i="35" s="1"/>
  <c r="H14" i="35"/>
  <c r="U14" i="35" s="1"/>
  <c r="F14" i="35"/>
  <c r="AA14" i="35" s="1"/>
  <c r="A2" i="55"/>
  <c r="B55" i="63" s="1"/>
  <c r="P16" i="4"/>
  <c r="K76" i="9"/>
  <c r="U41" i="39"/>
  <c r="S41" i="39"/>
  <c r="AC44" i="39"/>
  <c r="AB44" i="39"/>
  <c r="AC43" i="39"/>
  <c r="W41" i="39"/>
  <c r="AC46" i="39"/>
  <c r="AA46" i="39"/>
  <c r="AB46" i="39"/>
  <c r="AC27" i="35"/>
  <c r="AB28" i="35"/>
  <c r="AC33" i="35"/>
  <c r="AC30" i="35"/>
  <c r="S27" i="35"/>
  <c r="W29" i="35"/>
  <c r="AA29" i="35"/>
  <c r="AA36" i="35"/>
  <c r="W35" i="35"/>
  <c r="S9" i="35"/>
  <c r="F26" i="35"/>
  <c r="J26" i="35"/>
  <c r="H26" i="35"/>
  <c r="P75" i="15"/>
  <c r="W8" i="21"/>
  <c r="AA9" i="21"/>
  <c r="AB37" i="21"/>
  <c r="U43" i="21"/>
  <c r="AC40" i="21"/>
  <c r="U42" i="21"/>
  <c r="S42" i="21"/>
  <c r="U40" i="21"/>
  <c r="AA40" i="21"/>
  <c r="S39" i="21"/>
  <c r="U35" i="21"/>
  <c r="AC35" i="21"/>
  <c r="AB34" i="21"/>
  <c r="W32" i="21"/>
  <c r="W9" i="21"/>
  <c r="U9" i="21"/>
  <c r="AB44" i="21"/>
  <c r="S45" i="21"/>
  <c r="U46" i="21"/>
  <c r="AC28" i="21"/>
  <c r="W28" i="21"/>
  <c r="U30" i="21"/>
  <c r="AB30" i="21"/>
  <c r="U28" i="21"/>
  <c r="J30" i="21"/>
  <c r="F30" i="21"/>
  <c r="F100" i="39"/>
  <c r="G100" i="39" s="1"/>
  <c r="H27" i="39"/>
  <c r="AB27" i="39" s="1"/>
  <c r="F27" i="39"/>
  <c r="AA27" i="39" s="1"/>
  <c r="J27" i="39"/>
  <c r="AC27" i="39" s="1"/>
  <c r="S17" i="39"/>
  <c r="AB17" i="39"/>
  <c r="AC17" i="39"/>
  <c r="AC38" i="39"/>
  <c r="F23" i="39"/>
  <c r="AA23" i="39" s="1"/>
  <c r="H23" i="39"/>
  <c r="AB23" i="39" s="1"/>
  <c r="F96" i="39"/>
  <c r="G96" i="39" s="1"/>
  <c r="J23" i="39"/>
  <c r="AC23" i="39" s="1"/>
  <c r="D18" i="9"/>
  <c r="M44" i="9" s="1"/>
  <c r="M43" i="9"/>
  <c r="M18" i="15"/>
  <c r="W11" i="39"/>
  <c r="E5" i="6"/>
  <c r="D12" i="11" s="1"/>
  <c r="C12" i="11" s="1"/>
  <c r="A30" i="64"/>
  <c r="A30" i="51"/>
  <c r="B22" i="63" s="1"/>
  <c r="D65" i="46"/>
  <c r="D50" i="46"/>
  <c r="F36" i="44"/>
  <c r="M22" i="44"/>
  <c r="M20" i="15"/>
  <c r="E29" i="6"/>
  <c r="L19" i="6" s="1"/>
  <c r="L27" i="6" s="1"/>
  <c r="BL13" i="3"/>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H16" i="1"/>
  <c r="G28" i="6"/>
  <c r="G30" i="6" s="1"/>
  <c r="G31" i="6" s="1"/>
  <c r="G27" i="12"/>
  <c r="G13" i="3"/>
  <c r="Q16" i="1"/>
  <c r="Q18" i="1" s="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A25" i="51"/>
  <c r="B18" i="63" s="1"/>
  <c r="G10" i="1"/>
  <c r="G13" i="1"/>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B17" i="59"/>
  <c r="X16" i="59"/>
  <c r="Y16" i="59"/>
  <c r="Z16"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7" i="59"/>
  <c r="AA17" i="59"/>
  <c r="Y17" i="59"/>
  <c r="Z17" i="59" s="1"/>
  <c r="P26" i="46"/>
  <c r="Q73" i="44"/>
  <c r="C29" i="44"/>
  <c r="J1" i="65"/>
  <c r="M9" i="44"/>
  <c r="J8" i="44" s="1"/>
  <c r="L59" i="15"/>
  <c r="L58" i="15"/>
  <c r="L60" i="44"/>
  <c r="L59" i="44"/>
  <c r="J53" i="15"/>
  <c r="J57" i="15"/>
  <c r="J55" i="15" s="1"/>
  <c r="J58" i="15" s="1"/>
  <c r="Q51" i="15" s="1"/>
  <c r="I54" i="15"/>
  <c r="L56" i="15"/>
  <c r="I55" i="44"/>
  <c r="J54" i="44"/>
  <c r="L57" i="44"/>
  <c r="J58" i="44"/>
  <c r="J56" i="44" s="1"/>
  <c r="J59" i="44" s="1"/>
  <c r="Q52" i="44" s="1"/>
  <c r="F63" i="15"/>
  <c r="C4" i="65"/>
  <c r="B39" i="1" s="1"/>
  <c r="M22" i="15"/>
  <c r="F26" i="78"/>
  <c r="F38" i="78"/>
  <c r="F6" i="78"/>
  <c r="M26" i="78"/>
  <c r="M22" i="78"/>
  <c r="F13" i="78"/>
  <c r="M9" i="15"/>
  <c r="C18" i="44"/>
  <c r="M6" i="78"/>
  <c r="C16" i="15"/>
  <c r="M9" i="78"/>
  <c r="M24" i="78"/>
  <c r="F40" i="15"/>
  <c r="L47" i="78"/>
  <c r="F7" i="15"/>
  <c r="M6" i="15"/>
  <c r="F16" i="78"/>
  <c r="J15" i="15"/>
  <c r="F43" i="15"/>
  <c r="J15" i="78"/>
  <c r="F40" i="78"/>
  <c r="M29" i="78"/>
  <c r="F9" i="78"/>
  <c r="F7" i="78"/>
  <c r="F42" i="78"/>
  <c r="F43" i="78"/>
  <c r="M8" i="78"/>
  <c r="J36" i="15"/>
  <c r="F37" i="78"/>
  <c r="M28" i="78"/>
  <c r="M23" i="78"/>
  <c r="F37" i="15"/>
  <c r="F38" i="15"/>
  <c r="F36" i="78"/>
  <c r="F8" i="78"/>
  <c r="F26" i="15"/>
  <c r="F8" i="15"/>
  <c r="J36" i="78"/>
  <c r="F10" i="44"/>
  <c r="J5" i="65"/>
  <c r="E2" i="65"/>
  <c r="M23" i="15"/>
  <c r="M26" i="15"/>
  <c r="F13" i="15"/>
  <c r="L48" i="78"/>
  <c r="E3" i="65"/>
  <c r="U23" i="39" l="1"/>
  <c r="S16" i="35"/>
  <c r="W14" i="35"/>
  <c r="S14" i="35"/>
  <c r="I54" i="78"/>
  <c r="J57" i="78"/>
  <c r="J55" i="78" s="1"/>
  <c r="J58" i="78" s="1"/>
  <c r="Q51" i="78" s="1"/>
  <c r="J53" i="78"/>
  <c r="J60" i="78"/>
  <c r="Q49" i="78" s="1"/>
  <c r="J59" i="78"/>
  <c r="L56" i="78"/>
  <c r="L57" i="78"/>
  <c r="L60" i="78"/>
  <c r="F70" i="15"/>
  <c r="L59" i="78"/>
  <c r="L58" i="78"/>
  <c r="Q72" i="15"/>
  <c r="Q72" i="78"/>
  <c r="F50" i="78"/>
  <c r="F67" i="15"/>
  <c r="F48" i="78"/>
  <c r="C6" i="78"/>
  <c r="F50" i="15"/>
  <c r="C6" i="15"/>
  <c r="C32" i="15" s="1"/>
  <c r="F63" i="78"/>
  <c r="F70" i="78"/>
  <c r="F65" i="78"/>
  <c r="F65" i="15"/>
  <c r="F48" i="15"/>
  <c r="F67" i="78"/>
  <c r="C27" i="78"/>
  <c r="C27" i="15"/>
  <c r="C8" i="44"/>
  <c r="C34" i="44" s="1"/>
  <c r="F64" i="78"/>
  <c r="M7" i="78"/>
  <c r="J6" i="78" s="1"/>
  <c r="F49" i="78"/>
  <c r="F64" i="15"/>
  <c r="F49" i="15"/>
  <c r="M7" i="15"/>
  <c r="M17" i="15" s="1"/>
  <c r="P27" i="46"/>
  <c r="P28" i="46"/>
  <c r="B67" i="40" s="1"/>
  <c r="D88" i="59"/>
  <c r="C87" i="59"/>
  <c r="D87" i="59" s="1"/>
  <c r="T41" i="59"/>
  <c r="D41" i="59"/>
  <c r="AZ83" i="3"/>
  <c r="AZ107" i="3"/>
  <c r="T65" i="59"/>
  <c r="D65" i="59"/>
  <c r="AZ43" i="3"/>
  <c r="AZ113" i="3"/>
  <c r="AZ145" i="3"/>
  <c r="AZ292" i="3"/>
  <c r="C32" i="59"/>
  <c r="D31" i="59"/>
  <c r="AZ75" i="3"/>
  <c r="AZ5" i="3" s="1"/>
  <c r="E3" i="6" s="1"/>
  <c r="B14" i="66" s="1"/>
  <c r="T61" i="59"/>
  <c r="D61" i="59"/>
  <c r="AZ265" i="3"/>
  <c r="AZ257" i="3"/>
  <c r="T57" i="59"/>
  <c r="D57" i="59"/>
  <c r="O66" i="59"/>
  <c r="O67" i="59"/>
  <c r="D67" i="59"/>
  <c r="C37" i="59"/>
  <c r="D36" i="59"/>
  <c r="W45" i="33"/>
  <c r="AC45" i="33"/>
  <c r="AB34" i="35"/>
  <c r="U34" i="35"/>
  <c r="N66" i="59"/>
  <c r="N67" i="59"/>
  <c r="AZ409" i="3"/>
  <c r="U45" i="33"/>
  <c r="AB45" i="33"/>
  <c r="AC34" i="35"/>
  <c r="W34" i="35"/>
  <c r="S28" i="34"/>
  <c r="AA28" i="34"/>
  <c r="B16" i="59"/>
  <c r="B15" i="59" s="1"/>
  <c r="B14" i="59" s="1"/>
  <c r="B13" i="59" s="1"/>
  <c r="B12" i="59" s="1"/>
  <c r="S17" i="59"/>
  <c r="O23" i="46"/>
  <c r="U27" i="39"/>
  <c r="AZ109" i="3"/>
  <c r="AZ66" i="3"/>
  <c r="AZ70" i="3"/>
  <c r="AZ293" i="3"/>
  <c r="AZ93" i="3"/>
  <c r="AZ136" i="3"/>
  <c r="AZ132" i="3"/>
  <c r="AZ296" i="3"/>
  <c r="AZ467" i="3"/>
  <c r="AC26" i="33"/>
  <c r="W26" i="33"/>
  <c r="AA26" i="37"/>
  <c r="S26" i="37"/>
  <c r="AB28" i="34"/>
  <c r="U28" i="34"/>
  <c r="F16" i="59"/>
  <c r="F15" i="59" s="1"/>
  <c r="F14" i="59" s="1"/>
  <c r="F13" i="59" s="1"/>
  <c r="V17" i="59"/>
  <c r="P25" i="46"/>
  <c r="P29" i="46"/>
  <c r="S27" i="39"/>
  <c r="C27" i="59"/>
  <c r="D27" i="59" s="1"/>
  <c r="D28" i="59"/>
  <c r="V29" i="59"/>
  <c r="F28" i="59"/>
  <c r="F27" i="59" s="1"/>
  <c r="AZ99" i="3"/>
  <c r="E20" i="59"/>
  <c r="E19" i="59" s="1"/>
  <c r="E18" i="59" s="1"/>
  <c r="E17" i="59" s="1"/>
  <c r="U21" i="59"/>
  <c r="D24" i="59"/>
  <c r="C23" i="59"/>
  <c r="AZ290" i="3"/>
  <c r="AZ250" i="3"/>
  <c r="AZ84" i="3"/>
  <c r="AZ260" i="3"/>
  <c r="AZ459" i="3"/>
  <c r="AZ421" i="3"/>
  <c r="AZ402" i="3"/>
  <c r="F61" i="78"/>
  <c r="S39" i="37"/>
  <c r="AA39" i="37"/>
  <c r="AB26" i="37"/>
  <c r="U26" i="37"/>
  <c r="W27" i="21"/>
  <c r="AC27" i="21"/>
  <c r="AC42" i="21"/>
  <c r="U29" i="59"/>
  <c r="E28" i="59"/>
  <c r="E27" i="59" s="1"/>
  <c r="E67" i="59"/>
  <c r="P68" i="59"/>
  <c r="AZ152" i="3"/>
  <c r="C53" i="59"/>
  <c r="D52" i="59"/>
  <c r="AZ82" i="3"/>
  <c r="AZ199" i="3"/>
  <c r="AZ255" i="3"/>
  <c r="AZ156" i="3"/>
  <c r="AZ418" i="3"/>
  <c r="AZ440" i="3"/>
  <c r="W45" i="21"/>
  <c r="AC45" i="21"/>
  <c r="AC39" i="37"/>
  <c r="W39" i="37"/>
  <c r="AC26" i="37"/>
  <c r="W26" i="37"/>
  <c r="AA27" i="21"/>
  <c r="S27" i="21"/>
  <c r="S23" i="39"/>
  <c r="AB16" i="35"/>
  <c r="F11" i="78"/>
  <c r="M11" i="78"/>
  <c r="J10" i="78" s="1"/>
  <c r="AC16" i="35"/>
  <c r="AB14" i="35"/>
  <c r="D21" i="12"/>
  <c r="C21" i="12" s="1"/>
  <c r="W26" i="35"/>
  <c r="AC26" i="35"/>
  <c r="U26" i="35"/>
  <c r="AB26" i="35"/>
  <c r="AA26" i="35"/>
  <c r="S26" i="35"/>
  <c r="W30" i="21"/>
  <c r="AC30" i="21"/>
  <c r="AA30" i="21"/>
  <c r="S30" i="21"/>
  <c r="W27" i="39"/>
  <c r="W23" i="39"/>
  <c r="AP16" i="1"/>
  <c r="F22" i="11" s="1"/>
  <c r="J60" i="44"/>
  <c r="J61" i="44" s="1"/>
  <c r="Q50" i="44" s="1"/>
  <c r="E83" i="46"/>
  <c r="B81" i="46" s="1"/>
  <c r="D26" i="46"/>
  <c r="C25" i="46" s="1"/>
  <c r="BA5" i="3"/>
  <c r="E12" i="6"/>
  <c r="E58" i="40" s="1"/>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F27" i="6"/>
  <c r="F31" i="6" s="1"/>
  <c r="E58" i="39"/>
  <c r="E10" i="6"/>
  <c r="E14" i="6"/>
  <c r="E65" i="39" s="1"/>
  <c r="E13" i="6"/>
  <c r="E59" i="40" s="1"/>
  <c r="E11" i="6"/>
  <c r="E62" i="39" s="1"/>
  <c r="E28" i="6"/>
  <c r="G5" i="3"/>
  <c r="B3" i="3" s="1"/>
  <c r="F21" i="43"/>
  <c r="F33" i="12"/>
  <c r="C34" i="12" s="1"/>
  <c r="D33" i="12" s="1"/>
  <c r="E63" i="39"/>
  <c r="E66" i="39"/>
  <c r="E61" i="40"/>
  <c r="K14" i="1"/>
  <c r="H7" i="34"/>
  <c r="F7" i="34"/>
  <c r="AA7" i="34" s="1"/>
  <c r="R49" i="34" s="1"/>
  <c r="J7" i="34"/>
  <c r="W7" i="34" s="1"/>
  <c r="G16" i="1"/>
  <c r="J12" i="40" s="1"/>
  <c r="F7" i="21"/>
  <c r="AA7" i="21" s="1"/>
  <c r="H7" i="21"/>
  <c r="AB7" i="21" s="1"/>
  <c r="F58" i="15"/>
  <c r="H7" i="35"/>
  <c r="U7" i="35" s="1"/>
  <c r="B40" i="1"/>
  <c r="E64" i="40"/>
  <c r="D66" i="40"/>
  <c r="AC7" i="33"/>
  <c r="V48" i="33" s="1"/>
  <c r="I48" i="33" s="1"/>
  <c r="W7" i="33"/>
  <c r="S7" i="34"/>
  <c r="J7" i="37"/>
  <c r="D71" i="39"/>
  <c r="E69" i="39"/>
  <c r="AB7" i="34"/>
  <c r="T49" i="34" s="1"/>
  <c r="G49" i="34" s="1"/>
  <c r="U7" i="34"/>
  <c r="H7" i="33"/>
  <c r="F7" i="33"/>
  <c r="J46" i="36"/>
  <c r="J7" i="35"/>
  <c r="F7" i="35"/>
  <c r="H7" i="37"/>
  <c r="F7" i="37"/>
  <c r="M19" i="44"/>
  <c r="F17" i="11"/>
  <c r="C17" i="11" s="1"/>
  <c r="C19" i="11" s="1"/>
  <c r="Q62" i="15"/>
  <c r="Q75" i="15"/>
  <c r="M13" i="44"/>
  <c r="J12" i="44" s="1"/>
  <c r="J7" i="44" s="1"/>
  <c r="F11" i="15"/>
  <c r="M11" i="15"/>
  <c r="F13" i="44"/>
  <c r="C12" i="44" s="1"/>
  <c r="Q75" i="44"/>
  <c r="Q62" i="44"/>
  <c r="M32" i="46"/>
  <c r="P32" i="46"/>
  <c r="O32" i="46"/>
  <c r="N32" i="46"/>
  <c r="F1" i="44"/>
  <c r="Q54" i="44"/>
  <c r="J20" i="44"/>
  <c r="Q63" i="44"/>
  <c r="Q76" i="44"/>
  <c r="F1" i="15"/>
  <c r="Q53" i="15"/>
  <c r="Q61" i="15"/>
  <c r="Q74" i="15"/>
  <c r="AE6" i="1"/>
  <c r="AE12" i="1"/>
  <c r="AE9" i="1"/>
  <c r="AE10" i="1"/>
  <c r="AE11" i="1"/>
  <c r="AE7" i="1"/>
  <c r="C16" i="78"/>
  <c r="F46" i="44"/>
  <c r="J6" i="15" l="1"/>
  <c r="J18" i="15" s="1"/>
  <c r="C7" i="44"/>
  <c r="C40" i="44" s="1"/>
  <c r="C48" i="15"/>
  <c r="J5" i="78"/>
  <c r="J26" i="78" s="1"/>
  <c r="J19" i="78"/>
  <c r="J18" i="78"/>
  <c r="C48" i="78"/>
  <c r="C60" i="78" s="1"/>
  <c r="Q67" i="78"/>
  <c r="Q58" i="78"/>
  <c r="D23" i="59"/>
  <c r="C22" i="59"/>
  <c r="T37" i="59"/>
  <c r="D37" i="59"/>
  <c r="E16" i="59"/>
  <c r="E15" i="59" s="1"/>
  <c r="E14" i="59" s="1"/>
  <c r="E13" i="59" s="1"/>
  <c r="U17" i="59"/>
  <c r="W7" i="21"/>
  <c r="B72" i="39"/>
  <c r="S13" i="59"/>
  <c r="C33" i="59"/>
  <c r="D32" i="59"/>
  <c r="Q61" i="78"/>
  <c r="Q74" i="78"/>
  <c r="Q53" i="78"/>
  <c r="F1" i="78"/>
  <c r="T53" i="59"/>
  <c r="D53" i="59"/>
  <c r="P66" i="59"/>
  <c r="P67" i="59"/>
  <c r="F12" i="59"/>
  <c r="F11" i="59" s="1"/>
  <c r="V13" i="59"/>
  <c r="Q75" i="78"/>
  <c r="Q62" i="78"/>
  <c r="C33" i="78"/>
  <c r="C32" i="78"/>
  <c r="L36" i="46"/>
  <c r="Q36" i="46" s="1"/>
  <c r="F24" i="78"/>
  <c r="C52" i="78"/>
  <c r="C10" i="78"/>
  <c r="C5" i="78" s="1"/>
  <c r="D16" i="43"/>
  <c r="C16" i="43" s="1"/>
  <c r="C33" i="21"/>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B1" i="66" s="1"/>
  <c r="C7" i="66" s="1"/>
  <c r="D45" i="9"/>
  <c r="E27" i="6"/>
  <c r="K19" i="6" s="1"/>
  <c r="D22" i="12"/>
  <c r="C22" i="12" s="1"/>
  <c r="C20" i="12"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C20" i="11"/>
  <c r="C21" i="11" s="1"/>
  <c r="C22" i="11" s="1"/>
  <c r="C23" i="11" s="1"/>
  <c r="B2" i="11" s="1"/>
  <c r="F41" i="15"/>
  <c r="M27" i="78"/>
  <c r="M29" i="44"/>
  <c r="M27" i="15"/>
  <c r="AE8" i="1"/>
  <c r="F41" i="78"/>
  <c r="J24" i="78" l="1"/>
  <c r="O36" i="46"/>
  <c r="C47" i="78"/>
  <c r="C59" i="78" s="1"/>
  <c r="T33" i="59"/>
  <c r="D33" i="59"/>
  <c r="D22" i="59"/>
  <c r="C21" i="59"/>
  <c r="U13" i="59"/>
  <c r="E12" i="59"/>
  <c r="E11" i="59" s="1"/>
  <c r="F68" i="15"/>
  <c r="F68" i="78"/>
  <c r="J29" i="78"/>
  <c r="N36" i="46"/>
  <c r="L37" i="46"/>
  <c r="P37" i="46" s="1"/>
  <c r="C38" i="78"/>
  <c r="P36" i="46"/>
  <c r="M36" i="46"/>
  <c r="C24" i="78"/>
  <c r="J33" i="21"/>
  <c r="F33" i="21"/>
  <c r="H33" i="21"/>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C14" i="66"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C17" i="78"/>
  <c r="F7" i="67"/>
  <c r="C65" i="78" l="1"/>
  <c r="C20" i="59"/>
  <c r="T21" i="59"/>
  <c r="D21" i="59"/>
  <c r="O37" i="46"/>
  <c r="Q37" i="46"/>
  <c r="N37" i="46"/>
  <c r="M37" i="46"/>
  <c r="E40" i="46"/>
  <c r="K27" i="6"/>
  <c r="AA33" i="21"/>
  <c r="S33" i="21"/>
  <c r="U33" i="21"/>
  <c r="AB33" i="21"/>
  <c r="W33" i="21"/>
  <c r="AC33" i="21"/>
  <c r="B5" i="1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B2" i="66" s="1"/>
  <c r="E45" i="9"/>
  <c r="D14" i="6"/>
  <c r="D21" i="6"/>
  <c r="D13" i="6"/>
  <c r="E67" i="39"/>
  <c r="D25" i="6"/>
  <c r="D29" i="6"/>
  <c r="D5" i="6"/>
  <c r="D26" i="6"/>
  <c r="D20" i="6"/>
  <c r="D10" i="6"/>
  <c r="H22" i="6"/>
  <c r="R22" i="6" s="1"/>
  <c r="R9" i="1" s="1"/>
  <c r="H24" i="6"/>
  <c r="D12" i="6"/>
  <c r="H21" i="6"/>
  <c r="H20" i="6"/>
  <c r="H26" i="6"/>
  <c r="D23" i="6"/>
  <c r="F45" i="9"/>
  <c r="D28" i="6"/>
  <c r="H25" i="6"/>
  <c r="H23"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7" i="15"/>
  <c r="C19" i="44"/>
  <c r="E7" i="67"/>
  <c r="S16" i="1" l="1"/>
  <c r="D30" i="6"/>
  <c r="M27" i="6"/>
  <c r="C19" i="59"/>
  <c r="D20" i="59"/>
  <c r="H40" i="39"/>
  <c r="F40" i="39"/>
  <c r="J40" i="39"/>
  <c r="C31" i="46"/>
  <c r="C30" i="46"/>
  <c r="B2" i="46" s="1"/>
  <c r="D4" i="46" s="1"/>
  <c r="T11" i="1"/>
  <c r="T9" i="1"/>
  <c r="T10" i="1"/>
  <c r="T13" i="1"/>
  <c r="T6" i="1"/>
  <c r="T8" i="1"/>
  <c r="T12" i="1"/>
  <c r="T7" i="1"/>
  <c r="I27" i="6"/>
  <c r="S19" i="6"/>
  <c r="S27" i="6" s="1"/>
  <c r="H19" i="6"/>
  <c r="R19" i="6" s="1"/>
  <c r="R6" i="1" s="1"/>
  <c r="R24" i="6"/>
  <c r="R11" i="1" s="1"/>
  <c r="R26" i="6"/>
  <c r="F7" i="59"/>
  <c r="B8" i="59"/>
  <c r="E8" i="59"/>
  <c r="R25" i="6"/>
  <c r="R12" i="1" s="1"/>
  <c r="R21" i="6"/>
  <c r="R8" i="1" s="1"/>
  <c r="D27" i="6"/>
  <c r="D31" i="6" s="1"/>
  <c r="A20" i="64"/>
  <c r="A6" i="64"/>
  <c r="A20" i="51"/>
  <c r="B15" i="63" s="1"/>
  <c r="N5" i="54"/>
  <c r="B43" i="63" s="1"/>
  <c r="A6" i="51"/>
  <c r="B7" i="63" s="1"/>
  <c r="D7" i="66"/>
  <c r="D16" i="6"/>
  <c r="R23" i="6"/>
  <c r="R10" i="1" s="1"/>
  <c r="R20" i="6"/>
  <c r="R7" i="1" s="1"/>
  <c r="C17" i="43"/>
  <c r="C14" i="43"/>
  <c r="C14" i="12"/>
  <c r="C17" i="12"/>
  <c r="I64" i="40"/>
  <c r="H66" i="40"/>
  <c r="H71" i="39"/>
  <c r="I69" i="39"/>
  <c r="N46" i="36"/>
  <c r="E3" i="67"/>
  <c r="B2" i="67"/>
  <c r="C14" i="15"/>
  <c r="F37" i="44"/>
  <c r="C14" i="78"/>
  <c r="M23" i="44"/>
  <c r="M21" i="15"/>
  <c r="F35" i="78"/>
  <c r="F35" i="15"/>
  <c r="C16" i="44"/>
  <c r="M21" i="78"/>
  <c r="F62" i="78" l="1"/>
  <c r="C61" i="78" s="1"/>
  <c r="C58" i="78" s="1"/>
  <c r="C34" i="78"/>
  <c r="C31" i="78" s="1"/>
  <c r="J20" i="78"/>
  <c r="J17" i="78" s="1"/>
  <c r="C18" i="59"/>
  <c r="D19" i="59"/>
  <c r="C18" i="78"/>
  <c r="C15" i="78"/>
  <c r="AA40" i="39"/>
  <c r="S40" i="39"/>
  <c r="AC40" i="39"/>
  <c r="W40" i="39"/>
  <c r="AB40" i="39"/>
  <c r="U40" i="39"/>
  <c r="B3" i="46"/>
  <c r="B4" i="46"/>
  <c r="C36" i="44"/>
  <c r="J20" i="15"/>
  <c r="C34" i="15"/>
  <c r="R27" i="6"/>
  <c r="H27" i="6"/>
  <c r="C15" i="15"/>
  <c r="C18" i="15"/>
  <c r="C17" i="44"/>
  <c r="C20" i="44"/>
  <c r="T16" i="1"/>
  <c r="E7" i="59"/>
  <c r="B7" i="59"/>
  <c r="F6" i="59"/>
  <c r="I6" i="6"/>
  <c r="I5" i="6"/>
  <c r="J22" i="44"/>
  <c r="F62" i="15"/>
  <c r="C61" i="15" s="1"/>
  <c r="R16" i="1"/>
  <c r="C18" i="43"/>
  <c r="C18" i="12"/>
  <c r="C23" i="12" s="1"/>
  <c r="O46" i="36"/>
  <c r="J7" i="36" s="1"/>
  <c r="F7" i="36"/>
  <c r="H7" i="36"/>
  <c r="J64" i="40"/>
  <c r="I66" i="40"/>
  <c r="J69" i="39"/>
  <c r="I71" i="39"/>
  <c r="B3" i="67"/>
  <c r="B4" i="67"/>
  <c r="C17" i="59" l="1"/>
  <c r="D18" i="59"/>
  <c r="C19" i="78"/>
  <c r="C20" i="78" s="1"/>
  <c r="C11" i="21"/>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C16" i="59" l="1"/>
  <c r="T17" i="59"/>
  <c r="D17" i="59"/>
  <c r="C26" i="78"/>
  <c r="C23" i="78"/>
  <c r="F13" i="39"/>
  <c r="H13" i="39"/>
  <c r="J13" i="39"/>
  <c r="J11" i="21"/>
  <c r="F11" i="21"/>
  <c r="H11" i="21"/>
  <c r="E5" i="59"/>
  <c r="U5" i="59" s="1"/>
  <c r="B5" i="59"/>
  <c r="C21" i="43"/>
  <c r="R37" i="36"/>
  <c r="E36" i="36"/>
  <c r="I41" i="36" s="1"/>
  <c r="J41" i="36" s="1"/>
  <c r="K66" i="40"/>
  <c r="L64" i="40"/>
  <c r="G41" i="36"/>
  <c r="H41" i="36" s="1"/>
  <c r="G40" i="36"/>
  <c r="H40" i="36" s="1"/>
  <c r="I40" i="36"/>
  <c r="J40" i="36" s="1"/>
  <c r="L69" i="39"/>
  <c r="K71" i="39"/>
  <c r="D16" i="59" l="1"/>
  <c r="C15" i="59"/>
  <c r="C29" i="78"/>
  <c r="U11" i="21"/>
  <c r="AB11" i="21"/>
  <c r="T48" i="21" s="1"/>
  <c r="G48" i="21" s="1"/>
  <c r="W11" i="21"/>
  <c r="AC11" i="21"/>
  <c r="V48" i="21" s="1"/>
  <c r="I48" i="21" s="1"/>
  <c r="AB13" i="39"/>
  <c r="U13" i="39"/>
  <c r="S11" i="21"/>
  <c r="AA11" i="21"/>
  <c r="R48" i="21" s="1"/>
  <c r="AC13" i="39"/>
  <c r="W13" i="39"/>
  <c r="S13" i="39"/>
  <c r="AA13" i="39"/>
  <c r="S5" i="59"/>
  <c r="L71" i="39"/>
  <c r="M69" i="39"/>
  <c r="M64" i="40"/>
  <c r="L66" i="40"/>
  <c r="E40" i="36"/>
  <c r="F40" i="36" s="1"/>
  <c r="E41" i="36"/>
  <c r="F41" i="36" s="1"/>
  <c r="C37" i="36"/>
  <c r="B3" i="36" s="1"/>
  <c r="B2" i="36" s="1"/>
  <c r="C36" i="36"/>
  <c r="D15" i="59" l="1"/>
  <c r="C14" i="59"/>
  <c r="Q50" i="78"/>
  <c r="C56" i="78"/>
  <c r="C63" i="78" s="1"/>
  <c r="C36" i="78"/>
  <c r="C13" i="78"/>
  <c r="J14" i="78"/>
  <c r="E48" i="21"/>
  <c r="I53" i="21" s="1"/>
  <c r="J53" i="21" s="1"/>
  <c r="R49" i="21"/>
  <c r="I52" i="21"/>
  <c r="J52" i="21" s="1"/>
  <c r="G52" i="21"/>
  <c r="H52" i="21" s="1"/>
  <c r="G53" i="21"/>
  <c r="H53" i="21" s="1"/>
  <c r="N64" i="40"/>
  <c r="N66" i="40" s="1"/>
  <c r="M66" i="40"/>
  <c r="N69" i="39"/>
  <c r="N71" i="39" s="1"/>
  <c r="M71" i="39"/>
  <c r="D14" i="59" l="1"/>
  <c r="C13" i="59"/>
  <c r="J22" i="78"/>
  <c r="J13" i="78"/>
  <c r="J23" i="78" s="1"/>
  <c r="C55" i="78"/>
  <c r="C64" i="78" s="1"/>
  <c r="C57" i="78" s="1"/>
  <c r="C66" i="78" s="1"/>
  <c r="C67" i="78" s="1"/>
  <c r="Q71" i="78"/>
  <c r="J35" i="78"/>
  <c r="C37" i="78"/>
  <c r="C30" i="78" s="1"/>
  <c r="C39" i="78" s="1"/>
  <c r="C49" i="21"/>
  <c r="B3" i="21" s="1"/>
  <c r="C48" i="21"/>
  <c r="E53" i="21"/>
  <c r="F53" i="21" s="1"/>
  <c r="E52" i="21"/>
  <c r="F52" i="21" s="1"/>
  <c r="J9" i="40"/>
  <c r="H9" i="40"/>
  <c r="F9" i="40"/>
  <c r="J9" i="39"/>
  <c r="H9" i="39"/>
  <c r="F9" i="39"/>
  <c r="L51" i="78"/>
  <c r="D13" i="59" l="1"/>
  <c r="C12" i="59"/>
  <c r="T13" i="59"/>
  <c r="J39" i="78"/>
  <c r="J40" i="78" s="1"/>
  <c r="J16" i="78"/>
  <c r="J25" i="78" s="1"/>
  <c r="Q68" i="78"/>
  <c r="C40" i="78"/>
  <c r="C46" i="78" s="1"/>
  <c r="Q70" i="78"/>
  <c r="Q69" i="78" s="1"/>
  <c r="C70" i="78"/>
  <c r="B2" i="21"/>
  <c r="C10" i="12" s="1"/>
  <c r="C8" i="12"/>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Q48" i="78"/>
  <c r="Q54" i="78" s="1"/>
  <c r="Q57" i="78"/>
  <c r="Q63" i="78" s="1"/>
  <c r="J42" i="78"/>
  <c r="J43" i="78" s="1"/>
  <c r="Q66" i="78"/>
  <c r="Q76" i="78" s="1"/>
  <c r="B2" i="78"/>
  <c r="B3" i="78" s="1"/>
  <c r="C43" i="78"/>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C8" i="59" l="1"/>
  <c r="T9" i="59"/>
  <c r="D9" i="59"/>
  <c r="F67" i="39"/>
  <c r="B2" i="39" s="1"/>
  <c r="B5" i="39" s="1"/>
  <c r="B5" i="40"/>
  <c r="B4" i="40"/>
  <c r="B3" i="40"/>
  <c r="C19" i="9"/>
  <c r="C7" i="59" l="1"/>
  <c r="D8" i="59"/>
  <c r="B4" i="39"/>
  <c r="B3" i="39"/>
  <c r="L43" i="9"/>
  <c r="F20" i="43"/>
  <c r="D20" i="43" s="1"/>
  <c r="F26" i="12"/>
  <c r="F26" i="44"/>
  <c r="F24" i="15"/>
  <c r="C21" i="9"/>
  <c r="C20" i="9"/>
  <c r="D7" i="59" l="1"/>
  <c r="C6" i="59"/>
  <c r="C20" i="43"/>
  <c r="C24" i="15"/>
  <c r="C23" i="15"/>
  <c r="C27" i="12"/>
  <c r="D26" i="12" s="1"/>
  <c r="C32" i="12" s="1"/>
  <c r="D30" i="12" s="1"/>
  <c r="C26" i="44"/>
  <c r="C25" i="44"/>
  <c r="D6" i="59" l="1"/>
  <c r="C5" i="59"/>
  <c r="C23" i="43"/>
  <c r="C31" i="44"/>
  <c r="C38" i="44" s="1"/>
  <c r="C29" i="15"/>
  <c r="D5" i="59" l="1"/>
  <c r="T5" i="59"/>
  <c r="M24" i="46"/>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D8" i="12" s="1"/>
  <c r="D10" i="12"/>
  <c r="Q58" i="15"/>
  <c r="Q63" i="15" s="1"/>
  <c r="Q76" i="15"/>
  <c r="Q69" i="44"/>
  <c r="Q59" i="44"/>
  <c r="Q64" i="44" s="1"/>
  <c r="Q68" i="44"/>
  <c r="Q77" i="44" s="1"/>
  <c r="B2" i="35" l="1"/>
  <c r="I15" i="66" l="1"/>
  <c r="B3" i="35"/>
  <c r="E8" i="12" s="1"/>
  <c r="E10" i="12"/>
  <c r="C6" i="12" s="1"/>
  <c r="C29" i="12" l="1"/>
  <c r="C24" i="12"/>
  <c r="C35" i="12" l="1"/>
  <c r="C33" i="12" s="1"/>
  <c r="C28" i="12"/>
  <c r="C26" i="12" s="1"/>
  <c r="C31" i="12" s="1"/>
  <c r="C30" i="12" s="1"/>
  <c r="C36" i="12" l="1"/>
  <c r="B2" i="12" s="1"/>
  <c r="B5" i="12" s="1"/>
  <c r="D19" i="9"/>
  <c r="B3" i="12" l="1"/>
  <c r="B4" i="12"/>
  <c r="G19" i="9"/>
  <c r="D22" i="9"/>
  <c r="L44" i="9"/>
  <c r="D21" i="9"/>
  <c r="D20" i="9"/>
  <c r="C32" i="9" l="1"/>
  <c r="O38" i="9" s="1"/>
  <c r="D14" i="66" s="1"/>
  <c r="L20" i="9"/>
  <c r="G22" i="9"/>
  <c r="K22" i="9" s="1"/>
  <c r="G21" i="9"/>
  <c r="G20" i="9"/>
  <c r="N43" i="9"/>
  <c r="C42" i="9"/>
  <c r="C44" i="9" s="1"/>
  <c r="O43" i="9"/>
  <c r="C34" i="9"/>
  <c r="C33" i="9"/>
  <c r="C35" i="9" l="1"/>
  <c r="F42" i="9" s="1"/>
  <c r="E14" i="66"/>
  <c r="F14" i="66"/>
  <c r="O39" i="9"/>
  <c r="N69" i="9"/>
  <c r="D44" i="9"/>
  <c r="F44" i="9"/>
  <c r="E44" i="9"/>
  <c r="E42" i="9"/>
  <c r="P5" i="54" s="1"/>
  <c r="B46" i="63" s="1"/>
  <c r="M38" i="9"/>
  <c r="K27" i="9" s="1"/>
  <c r="D63" i="9"/>
  <c r="R5" i="54"/>
  <c r="B48" i="63" s="1"/>
  <c r="N68" i="9"/>
  <c r="N38" i="9"/>
  <c r="K28" i="9" s="1"/>
  <c r="D42" i="9"/>
  <c r="Q5" i="54" s="1"/>
  <c r="B47" i="63" s="1"/>
  <c r="K26" i="9"/>
  <c r="K25" i="9"/>
  <c r="G14" i="66" l="1"/>
  <c r="R6" i="54"/>
  <c r="B50" i="63" s="1"/>
  <c r="K29" i="9"/>
  <c r="K30" i="9" s="1"/>
  <c r="M86" i="9"/>
  <c r="N86" i="9" s="1"/>
  <c r="M88" i="9"/>
  <c r="N88" i="9" s="1"/>
  <c r="M85" i="9"/>
  <c r="N85" i="9" s="1"/>
  <c r="M84" i="9"/>
  <c r="N84" i="9" s="1"/>
  <c r="M87" i="9"/>
  <c r="N87" i="9" s="1"/>
  <c r="M83" i="9"/>
  <c r="N83" i="9" s="1"/>
  <c r="C103" i="9"/>
  <c r="C90" i="9"/>
  <c r="D71" i="9"/>
  <c r="D66" i="9" s="1"/>
  <c r="N72" i="9" s="1"/>
  <c r="D70" i="9"/>
  <c r="C96" i="9"/>
  <c r="C91" i="9" s="1"/>
  <c r="D73" i="9"/>
  <c r="N73" i="9" s="1"/>
  <c r="C82" i="9"/>
  <c r="C81" i="9" s="1"/>
  <c r="C85" i="9" s="1"/>
  <c r="C86" i="9" s="1"/>
  <c r="D72" i="9" s="1"/>
  <c r="C111" i="9"/>
  <c r="C104" i="9" s="1"/>
  <c r="N89" i="9" l="1"/>
  <c r="O89" i="9" s="1"/>
  <c r="C97" i="9"/>
  <c r="C113" i="9"/>
  <c r="C114" i="9" l="1"/>
  <c r="E114" i="9" s="1"/>
  <c r="E115" i="9" s="1"/>
  <c r="C98" i="9"/>
  <c r="E98" i="9" s="1"/>
  <c r="E99" i="9" s="1"/>
  <c r="C99" i="9" l="1"/>
  <c r="C115" i="9"/>
  <c r="D76" i="9" s="1"/>
  <c r="D74" i="9" s="1"/>
  <c r="N74" i="9" s="1"/>
  <c r="O77" i="9" s="1"/>
  <c r="O79" i="9" s="1"/>
  <c r="C46" i="9" s="1"/>
  <c r="K33" i="9" l="1"/>
  <c r="O41" i="9"/>
  <c r="D46" i="9"/>
  <c r="F46" i="9"/>
  <c r="E46" i="9"/>
  <c r="O78" i="9"/>
  <c r="Q77" i="9"/>
  <c r="O81" i="9"/>
  <c r="O80" i="9"/>
  <c r="R8" i="54" l="1"/>
  <c r="B54" i="63" s="1"/>
  <c r="I14" i="66"/>
  <c r="B8" i="66" s="1"/>
  <c r="K34" i="9"/>
  <c r="D15" i="66"/>
  <c r="F15" i="66" s="1"/>
  <c r="C8" i="66" l="1"/>
  <c r="D8" i="66"/>
  <c r="E15" i="66"/>
  <c r="B5" i="66"/>
  <c r="D5" i="66" s="1"/>
  <c r="G15" i="66"/>
  <c r="B6" i="66" s="1"/>
  <c r="C5" i="66" l="1"/>
  <c r="D6" i="66"/>
  <c r="C6" i="6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KZ</author>
  </authors>
  <commentList>
    <comment ref="B5" authorId="0" shapeId="0" xr:uid="{00000000-0006-0000-0C00-000001000000}">
      <text>
        <r>
          <rPr>
            <b/>
            <sz val="9"/>
            <color indexed="81"/>
            <rFont val="宋体"/>
            <family val="3"/>
            <charset val="134"/>
          </rPr>
          <t>KZ:</t>
        </r>
        <r>
          <rPr>
            <sz val="9"/>
            <color indexed="81"/>
            <rFont val="宋体"/>
            <family val="3"/>
            <charset val="134"/>
          </rPr>
          <t xml:space="preserve">
变更协议</t>
        </r>
      </text>
    </comment>
    <comment ref="H14" authorId="0" shapeId="0" xr:uid="{00000000-0006-0000-0C00-000002000000}">
      <text>
        <r>
          <rPr>
            <b/>
            <sz val="9"/>
            <color indexed="81"/>
            <rFont val="宋体"/>
            <family val="3"/>
            <charset val="134"/>
          </rPr>
          <t>KZ:</t>
        </r>
        <r>
          <rPr>
            <sz val="9"/>
            <color indexed="81"/>
            <rFont val="宋体"/>
            <family val="3"/>
            <charset val="134"/>
          </rPr>
          <t xml:space="preserve">
契税：3%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F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F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F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400000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shapeId="0" xr:uid="{00000000-0006-0000-0F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F00-000006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text>
    </comment>
    <comment ref="AL5" authorId="0" shapeId="0" xr:uid="{00000000-0006-0000-0F00-000007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text>
    </comment>
    <comment ref="AM5" authorId="0" shapeId="0" xr:uid="{00000000-0006-0000-0F00-000008000000}">
      <text>
        <r>
          <rPr>
            <sz val="10"/>
            <color rgb="FF000000"/>
            <rFont val="宋体"/>
            <family val="3"/>
            <charset val="134"/>
          </rPr>
          <t>取值范围：</t>
        </r>
        <r>
          <rPr>
            <sz val="10"/>
            <color rgb="FF000000"/>
            <rFont val="宋体"/>
            <family val="3"/>
            <charset val="134"/>
          </rPr>
          <t>1%-3%</t>
        </r>
      </text>
    </comment>
    <comment ref="B44" authorId="2" shapeId="0" xr:uid="{00000000-0006-0000-0F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2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2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8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8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9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900-000002000000}">
      <text>
        <r>
          <rPr>
            <sz val="11"/>
            <color indexed="81"/>
            <rFont val="宋体"/>
            <family val="3"/>
            <charset val="134"/>
          </rPr>
          <t xml:space="preserve">录入层数，将对应的结果录入至左侧相应层的楼层修正系数单元格中
</t>
        </r>
      </text>
    </comment>
    <comment ref="Z9" authorId="0" shapeId="0" xr:uid="{00000000-0006-0000-19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9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9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9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9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9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9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9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9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9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9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9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900-00000F000000}">
      <text>
        <r>
          <rPr>
            <sz val="12"/>
            <color indexed="81"/>
            <rFont val="宋体"/>
            <family val="3"/>
            <charset val="134"/>
          </rPr>
          <t>1.05~1.1</t>
        </r>
        <r>
          <rPr>
            <sz val="9"/>
            <color indexed="81"/>
            <rFont val="宋体"/>
            <family val="3"/>
            <charset val="134"/>
          </rPr>
          <t xml:space="preserve">
</t>
        </r>
      </text>
    </comment>
    <comment ref="E16" authorId="1" shapeId="0" xr:uid="{00000000-0006-0000-19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9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900-000012000000}">
      <text>
        <r>
          <rPr>
            <b/>
            <sz val="16"/>
            <color indexed="81"/>
            <rFont val="宋体"/>
            <family val="3"/>
            <charset val="134"/>
          </rPr>
          <t>工业选“中心城区”</t>
        </r>
      </text>
    </comment>
    <comment ref="B35" authorId="3" shapeId="0" xr:uid="{00000000-0006-0000-19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900-000014000000}">
      <text>
        <r>
          <rPr>
            <sz val="10"/>
            <color indexed="81"/>
            <rFont val="宋体"/>
            <family val="3"/>
            <charset val="134"/>
          </rPr>
          <t xml:space="preserve">需在此处填写剩余土地年限
</t>
        </r>
      </text>
    </comment>
    <comment ref="C112" authorId="0" shapeId="0" xr:uid="{00000000-0006-0000-19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9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9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9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9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9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9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9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9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9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9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9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9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2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2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2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2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8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8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9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9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A00-000004000000}">
      <text>
        <r>
          <rPr>
            <b/>
            <sz val="12"/>
            <color indexed="81"/>
            <rFont val="宋体"/>
            <family val="3"/>
            <charset val="134"/>
          </rPr>
          <t>所属项目品质或
物业管理</t>
        </r>
      </text>
    </comment>
    <comment ref="B90"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B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B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B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B00-000004000000}">
      <text>
        <r>
          <rPr>
            <b/>
            <sz val="12"/>
            <color indexed="81"/>
            <rFont val="宋体"/>
            <family val="3"/>
            <charset val="134"/>
          </rPr>
          <t>所属项目品质或
物业管理</t>
        </r>
      </text>
    </comment>
    <comment ref="B86" authorId="0" shapeId="0" xr:uid="{00000000-0006-0000-2B00-000005000000}">
      <text>
        <r>
          <rPr>
            <b/>
            <sz val="12"/>
            <color indexed="81"/>
            <rFont val="宋体"/>
            <family val="3"/>
            <charset val="134"/>
          </rPr>
          <t>所属项目品质</t>
        </r>
      </text>
    </comment>
    <comment ref="B89" authorId="0" shapeId="0" xr:uid="{00000000-0006-0000-2B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C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30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30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30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3000-00000400000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<sst xmlns="http://schemas.openxmlformats.org/spreadsheetml/2006/main" count="10815" uniqueCount="4100">
  <si>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</si>
  <si>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</si>
  <si>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</si>
  <si>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</si>
  <si>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</si>
  <si>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</si>
  <si>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</si>
  <si>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</si>
  <si>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</si>
  <si>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</si>
  <si>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</si>
  <si>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</si>
  <si>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</si>
  <si>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</si>
  <si>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</si>
  <si>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</si>
  <si>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</si>
  <si>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</si>
  <si>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</si>
  <si>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</si>
  <si>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</si>
  <si>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</si>
  <si>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</si>
  <si>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</si>
  <si>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</si>
  <si>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</si>
  <si>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</si>
  <si>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</si>
  <si>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</si>
  <si>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</si>
  <si>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</si>
  <si>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</si>
  <si>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</si>
  <si>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</si>
  <si>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</si>
  <si>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</si>
  <si>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</si>
  <si>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</si>
  <si>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</si>
  <si>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</si>
  <si>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</si>
  <si>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</si>
  <si>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</si>
  <si>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</si>
  <si>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</si>
  <si>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</si>
  <si>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</si>
  <si>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</si>
  <si>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</si>
  <si>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</si>
  <si>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</si>
  <si>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</si>
  <si>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</si>
  <si>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</si>
  <si>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</si>
  <si>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</si>
  <si>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</si>
  <si>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</si>
  <si>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</si>
  <si>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</si>
  <si>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</si>
  <si>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</si>
  <si>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</si>
  <si>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</si>
  <si>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</si>
  <si>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</si>
  <si>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</si>
  <si>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</si>
  <si>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</si>
  <si>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</si>
  <si>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</si>
  <si>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</si>
  <si>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</si>
  <si>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</si>
  <si>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</si>
  <si>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</si>
  <si>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</si>
  <si>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</si>
  <si>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</si>
  <si>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</si>
  <si>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</si>
  <si>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</si>
  <si>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</si>
  <si>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</si>
  <si>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</si>
  <si>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</si>
  <si>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</si>
  <si>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</si>
  <si>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</si>
  <si>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</si>
  <si>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</si>
  <si>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</si>
  <si>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</si>
  <si>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</si>
  <si>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</si>
  <si>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</si>
  <si>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</si>
  <si>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</si>
  <si>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</si>
  <si>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</si>
  <si>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</si>
  <si>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</si>
  <si>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</si>
  <si>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</si>
  <si>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</si>
  <si>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</si>
  <si>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</si>
  <si>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</si>
  <si>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</si>
  <si>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</si>
  <si>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</si>
  <si>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</si>
  <si>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</si>
  <si>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</si>
  <si>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</si>
  <si>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</si>
  <si>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</si>
  <si>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</si>
  <si>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</si>
  <si>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</si>
  <si>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</si>
  <si>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</si>
  <si>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</si>
  <si>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</si>
  <si>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</si>
  <si>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</si>
  <si>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</si>
  <si>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</si>
  <si>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</si>
  <si>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</si>
  <si>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</si>
  <si>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</si>
  <si>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</si>
  <si>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</si>
  <si>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</si>
  <si>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</si>
  <si>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</si>
  <si>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</si>
  <si>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</si>
  <si>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</si>
  <si>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</si>
  <si>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</si>
  <si>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</si>
  <si>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</si>
  <si>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</si>
  <si>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</si>
  <si>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</si>
  <si>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</si>
  <si>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</si>
  <si>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</si>
  <si>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</si>
  <si>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</si>
  <si>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</si>
  <si>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</si>
  <si>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</si>
  <si>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</si>
  <si>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</si>
  <si>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</si>
  <si>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</si>
  <si>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</si>
  <si>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</si>
  <si>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</si>
  <si>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</si>
  <si>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</si>
  <si>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</si>
  <si>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</si>
  <si>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</si>
  <si>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</si>
  <si>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</si>
  <si>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</si>
  <si>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</si>
  <si>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</si>
  <si>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</si>
  <si>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</si>
  <si>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</si>
  <si>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</si>
  <si>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</si>
  <si>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</si>
  <si>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</si>
  <si>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</si>
  <si>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</si>
  <si>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</si>
  <si>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</si>
  <si>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</si>
  <si>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</si>
  <si>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</si>
  <si>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</si>
  <si>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</si>
  <si>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</si>
  <si>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</si>
  <si>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</si>
  <si>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</si>
  <si>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</si>
  <si>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</si>
  <si>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</si>
  <si>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</si>
  <si>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</si>
  <si>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</si>
  <si>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</si>
  <si>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</si>
  <si>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</si>
  <si>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</si>
  <si>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</si>
  <si>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</si>
  <si>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</si>
  <si>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</si>
  <si>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</si>
  <si>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</si>
  <si>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</si>
  <si>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</si>
  <si>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</si>
  <si>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</si>
  <si>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</si>
  <si>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</si>
  <si>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</si>
  <si>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</si>
  <si>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</si>
  <si>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</si>
  <si>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</si>
  <si>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</si>
  <si>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</si>
  <si>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</si>
  <si>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</si>
  <si>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</si>
  <si>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</si>
  <si>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</si>
  <si>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</si>
  <si>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</si>
  <si>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</si>
  <si>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</si>
  <si>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</si>
  <si>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</si>
  <si>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</si>
  <si>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</si>
  <si>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</si>
  <si>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</si>
  <si>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</si>
  <si>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</si>
  <si>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</si>
  <si>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</si>
  <si>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</si>
  <si>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</si>
  <si>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</si>
  <si>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</si>
  <si>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</si>
  <si>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</si>
  <si>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</si>
  <si>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</si>
  <si>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</si>
  <si>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</si>
  <si>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</si>
  <si>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</si>
  <si>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</si>
  <si>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</si>
  <si>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</si>
  <si>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</si>
  <si>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</si>
  <si>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</si>
  <si>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</si>
  <si>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</si>
  <si>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</si>
  <si>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</si>
  <si>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</si>
  <si>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</si>
  <si>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</si>
  <si>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</si>
  <si>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</si>
  <si>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</si>
  <si>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</si>
  <si>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</si>
  <si>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</si>
  <si>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</si>
  <si>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</si>
  <si>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</si>
  <si>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</si>
  <si>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</si>
  <si>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</si>
  <si>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</si>
  <si>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</si>
  <si>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</si>
  <si>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</si>
  <si>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</si>
  <si>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</si>
  <si>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</si>
  <si>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</si>
  <si>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</si>
  <si>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</si>
  <si>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</si>
  <si>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</si>
  <si>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</si>
  <si>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</si>
  <si>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</si>
  <si>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</si>
  <si>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</si>
  <si>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</si>
  <si>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</si>
  <si>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</si>
  <si>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</si>
  <si>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</si>
  <si>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</si>
  <si>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</si>
  <si>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</si>
  <si>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</si>
  <si>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</si>
  <si>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</si>
  <si>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</si>
  <si>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</si>
  <si>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</si>
  <si>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</si>
  <si>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</si>
  <si>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</si>
  <si>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</si>
  <si>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</si>
  <si>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</si>
  <si>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</si>
  <si>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</si>
  <si>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</si>
  <si>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</si>
  <si>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</si>
  <si>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</si>
  <si>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</si>
  <si>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</si>
  <si>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</si>
  <si>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</si>
  <si>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</si>
  <si>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</si>
  <si>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</si>
  <si>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</si>
  <si>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</si>
  <si>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</si>
  <si>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</si>
  <si>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</si>
  <si>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</si>
  <si>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</si>
  <si>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</si>
  <si>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</si>
  <si>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</si>
  <si>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</si>
  <si>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</si>
  <si>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</si>
  <si>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</si>
  <si>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</si>
  <si>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</si>
  <si>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</si>
  <si>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</si>
  <si>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</si>
  <si>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</si>
  <si>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</si>
  <si>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</si>
  <si>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</si>
  <si>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</si>
  <si>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</si>
  <si>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</si>
  <si>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</si>
  <si>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</si>
  <si>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</si>
  <si>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</si>
  <si>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</si>
  <si>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</si>
  <si>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</si>
  <si>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</si>
  <si>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</si>
  <si>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</si>
  <si>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</si>
  <si>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</si>
  <si>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</si>
  <si>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</si>
  <si>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</si>
  <si>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</si>
  <si>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</si>
  <si>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</si>
  <si>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</si>
  <si>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</si>
  <si>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</si>
  <si>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</si>
  <si>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</si>
  <si>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</si>
  <si>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</si>
  <si>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</si>
  <si>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</si>
  <si>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</si>
  <si>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</si>
  <si>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</si>
  <si>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</si>
  <si>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</si>
  <si>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</si>
  <si>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</si>
  <si>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</si>
  <si>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</si>
  <si>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</si>
  <si>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</si>
  <si>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</si>
  <si>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</si>
  <si>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</si>
  <si>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</si>
  <si>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</si>
  <si>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</si>
  <si>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</si>
  <si>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</si>
  <si>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</si>
  <si>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</si>
  <si>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</si>
  <si>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</si>
  <si>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</si>
  <si>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</si>
  <si>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</si>
  <si>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</si>
  <si>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</si>
  <si>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</si>
  <si>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</si>
  <si>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</si>
  <si>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</si>
  <si>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</si>
  <si>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</si>
  <si>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</si>
  <si>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</si>
  <si>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</si>
  <si>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</si>
  <si>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</si>
  <si>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</si>
  <si>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</si>
  <si>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</si>
  <si>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</si>
  <si>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</si>
  <si>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</si>
  <si>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</si>
  <si>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</si>
  <si>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</si>
  <si>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</si>
  <si>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</si>
  <si>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</si>
  <si>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</si>
  <si>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</si>
  <si>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</si>
  <si>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</si>
  <si>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</si>
  <si>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</si>
  <si>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</si>
  <si>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</si>
  <si>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</si>
  <si>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</si>
  <si>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</si>
  <si>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</si>
  <si>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</si>
  <si>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</si>
  <si>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</si>
  <si>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</si>
  <si>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</si>
  <si>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</si>
  <si>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</si>
  <si>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</si>
  <si>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</si>
  <si>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</si>
  <si>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</si>
  <si>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</si>
  <si>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</si>
  <si>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</si>
  <si>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</si>
  <si>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</si>
  <si>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</si>
  <si>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</si>
  <si>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</si>
  <si>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</si>
  <si>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</si>
  <si>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</si>
  <si>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</si>
  <si>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</si>
  <si>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</si>
  <si>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</si>
  <si>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</si>
  <si>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</si>
  <si>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</si>
  <si>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</si>
  <si>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</si>
  <si>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</si>
  <si>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</si>
  <si>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</si>
  <si>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</si>
  <si>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</si>
  <si>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</si>
  <si>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</si>
  <si>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</si>
  <si>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</si>
  <si>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</si>
  <si>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</si>
  <si>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</si>
  <si>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</si>
  <si>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</si>
  <si>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</si>
  <si>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</si>
  <si>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</si>
  <si>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</si>
  <si>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</si>
  <si>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</si>
  <si>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</si>
  <si>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</si>
  <si>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</si>
  <si>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</si>
  <si>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</si>
  <si>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</si>
  <si>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</si>
  <si>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</si>
  <si>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</si>
  <si>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</si>
  <si>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</si>
  <si>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</si>
  <si>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</si>
  <si>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</si>
  <si>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</si>
  <si>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</si>
  <si>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</si>
  <si>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</si>
  <si>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</si>
  <si>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</si>
  <si>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</si>
  <si>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</si>
  <si>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</si>
  <si>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</si>
  <si>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</si>
  <si>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</si>
  <si>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</si>
  <si>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</si>
  <si>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</si>
  <si>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</si>
  <si>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</si>
  <si>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</si>
  <si>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</si>
  <si>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</si>
  <si>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</si>
  <si>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</si>
  <si>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</si>
  <si>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</si>
  <si>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</si>
  <si>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</si>
  <si>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</si>
  <si>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</si>
  <si>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</si>
  <si>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</si>
  <si>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</si>
  <si>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</si>
  <si>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</si>
  <si>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</si>
  <si>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</si>
  <si>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</si>
  <si>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</si>
  <si>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</si>
  <si>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</si>
  <si>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</si>
  <si>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</si>
  <si>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</si>
  <si>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</si>
  <si>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</si>
  <si>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</si>
  <si>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</si>
  <si>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</si>
  <si>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</si>
  <si>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</si>
  <si>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</si>
  <si>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</si>
  <si>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</si>
  <si>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</si>
  <si>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</si>
  <si>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</si>
  <si>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</si>
  <si>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</si>
  <si>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</si>
  <si>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</si>
  <si>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</si>
  <si>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</si>
  <si>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</si>
  <si>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</si>
  <si>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</si>
  <si>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</si>
  <si>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</si>
  <si>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</si>
  <si>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</si>
  <si>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</si>
  <si>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</si>
  <si>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</si>
  <si>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</si>
  <si>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</si>
  <si>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</si>
  <si>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</si>
  <si>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</si>
  <si>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</si>
  <si>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</si>
  <si>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</si>
  <si>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</si>
  <si>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</si>
  <si>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</si>
  <si>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</si>
  <si>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</si>
  <si>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</si>
  <si>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</si>
  <si>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</si>
  <si>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</si>
  <si>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</si>
  <si>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</si>
  <si>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</si>
  <si>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</si>
  <si>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</si>
  <si>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</si>
  <si>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</si>
  <si>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</si>
  <si>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</si>
  <si>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</si>
  <si>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</si>
  <si>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</si>
  <si>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</si>
  <si>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</si>
  <si>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</si>
  <si>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</si>
  <si>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</si>
  <si>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</si>
  <si>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</si>
  <si>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</si>
  <si>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</si>
  <si>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</si>
  <si>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</si>
  <si>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</si>
  <si>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</si>
  <si>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</si>
  <si>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</si>
  <si>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</si>
  <si>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</si>
  <si>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</si>
  <si>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</si>
  <si>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</si>
  <si>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</si>
  <si>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</si>
  <si>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</si>
  <si>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</si>
  <si>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</si>
  <si>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</si>
  <si>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</si>
  <si>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</si>
  <si>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</si>
  <si>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</si>
  <si>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</si>
  <si>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</si>
  <si>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</si>
  <si>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</si>
  <si>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</si>
  <si>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</si>
  <si>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</si>
  <si>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</si>
  <si>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</si>
  <si>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</si>
  <si>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</si>
  <si>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</si>
  <si>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</si>
  <si>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</si>
  <si>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</si>
  <si>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</si>
  <si>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</si>
  <si>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</si>
  <si>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</si>
  <si>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</si>
  <si>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</si>
  <si>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</si>
  <si>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</si>
  <si>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</si>
  <si>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</si>
  <si>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</si>
  <si>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</si>
  <si>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</si>
  <si>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</si>
  <si>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</si>
  <si>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</si>
  <si>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</si>
  <si>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</si>
  <si>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</si>
  <si>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</si>
  <si>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</si>
  <si>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</si>
  <si>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</si>
  <si>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</si>
  <si>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</si>
  <si>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</si>
  <si>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</si>
  <si>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</si>
  <si>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</si>
  <si>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</si>
  <si>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</si>
  <si>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</si>
  <si>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</si>
  <si>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</si>
  <si>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</si>
  <si>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</si>
  <si>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</si>
  <si>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</si>
  <si>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</si>
  <si>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</si>
  <si>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</si>
  <si>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</si>
  <si>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</si>
  <si>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</si>
  <si>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</si>
  <si>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</si>
  <si>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</si>
  <si>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</si>
  <si>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</si>
  <si>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</si>
  <si>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</si>
  <si>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</si>
  <si>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</si>
  <si>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</si>
  <si>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</si>
  <si>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</si>
  <si>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</si>
  <si>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</si>
  <si>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</si>
  <si>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</si>
  <si>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</si>
  <si>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</si>
  <si>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</si>
  <si>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</si>
  <si>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</si>
  <si>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</si>
  <si>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</si>
  <si>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</si>
  <si>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</si>
  <si>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</si>
  <si>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</si>
  <si>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</si>
  <si>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</si>
  <si>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</si>
  <si>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</si>
  <si>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</si>
  <si>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</si>
  <si>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</si>
  <si>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</si>
  <si>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</si>
  <si>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</si>
  <si>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</si>
  <si>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</si>
  <si>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</si>
  <si>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</si>
  <si>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</si>
  <si>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</si>
  <si>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</si>
  <si>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</si>
  <si>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</si>
  <si>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</si>
  <si>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</si>
  <si>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</si>
  <si>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</si>
  <si>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</si>
  <si>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</si>
  <si>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</si>
  <si>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</si>
  <si>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</si>
  <si>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</si>
  <si>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</si>
  <si>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</si>
  <si>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</si>
  <si>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</si>
  <si>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</si>
  <si>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</si>
  <si>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</si>
  <si>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</si>
  <si>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</si>
  <si>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</si>
  <si>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</si>
  <si>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</si>
  <si>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</si>
  <si>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</si>
  <si>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</si>
  <si>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</si>
  <si>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</si>
  <si>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</si>
  <si>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</si>
  <si>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</si>
  <si>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</si>
  <si>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</si>
  <si>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</si>
  <si>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</si>
  <si>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</si>
  <si>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</si>
  <si>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</si>
  <si>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</si>
  <si>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</si>
  <si>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</si>
  <si>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</si>
  <si>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</si>
  <si>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</si>
  <si>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</si>
  <si>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</si>
  <si>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</si>
  <si>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</si>
  <si>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</si>
  <si>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</si>
  <si>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</si>
  <si>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</si>
  <si>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</si>
  <si>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</si>
  <si>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</si>
  <si>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</si>
  <si>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</si>
  <si>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</si>
  <si>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</si>
  <si>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</si>
  <si>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</si>
  <si>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</si>
  <si>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</si>
  <si>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</si>
  <si>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</si>
  <si>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</si>
  <si>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</si>
  <si>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</si>
  <si>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</si>
  <si>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</si>
  <si>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</si>
  <si>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</si>
  <si>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</si>
  <si>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</si>
  <si>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</si>
  <si>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</si>
  <si>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</si>
  <si>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</si>
  <si>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</si>
  <si>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</si>
  <si>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</si>
  <si>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</si>
  <si>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</si>
  <si>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</si>
  <si>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</si>
  <si>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</si>
  <si>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</si>
  <si>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</si>
  <si>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</si>
  <si>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</si>
  <si>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</si>
  <si>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</si>
  <si>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</si>
  <si>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</si>
  <si>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</si>
  <si>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</si>
  <si>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</si>
  <si>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</si>
  <si>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</si>
  <si>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</si>
  <si>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</si>
  <si>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</si>
  <si>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</si>
  <si>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</si>
  <si>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</si>
  <si>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</si>
  <si>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</si>
  <si>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</si>
  <si>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</si>
  <si>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</si>
  <si>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</si>
  <si>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</si>
  <si>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</si>
  <si>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</si>
  <si>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</si>
  <si>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</si>
  <si>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</si>
  <si>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</si>
  <si>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</si>
  <si>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</si>
  <si>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</si>
  <si>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</si>
  <si>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</si>
  <si>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</si>
  <si>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</si>
  <si>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</si>
  <si>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</si>
  <si>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</si>
  <si>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</si>
  <si>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</si>
  <si>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</si>
  <si>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</si>
  <si>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</si>
  <si>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</si>
  <si>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</si>
  <si>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</si>
  <si>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</si>
  <si>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</si>
  <si>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</si>
  <si>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</si>
  <si>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</si>
  <si>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</si>
  <si>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</si>
  <si>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</si>
  <si>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</si>
  <si>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</si>
  <si>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</si>
  <si>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</si>
  <si>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</si>
  <si>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</si>
  <si>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</si>
  <si>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</si>
  <si>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</si>
  <si>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</si>
  <si>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</si>
  <si>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</si>
  <si>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</si>
  <si>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</si>
  <si>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</si>
  <si>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</si>
  <si>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</si>
  <si>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</si>
  <si>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</si>
  <si>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</si>
  <si>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</si>
  <si>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</si>
  <si>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</si>
  <si>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</si>
  <si>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</si>
  <si>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</si>
  <si>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</si>
  <si>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</si>
  <si>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</si>
  <si>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</si>
  <si>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</si>
  <si>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</si>
  <si>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</si>
  <si>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</si>
  <si>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</si>
  <si>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</si>
  <si>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</si>
  <si>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</si>
  <si>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</si>
  <si>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</si>
  <si>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</si>
  <si>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</si>
  <si>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</si>
  <si>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</si>
  <si>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</si>
  <si>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</si>
  <si>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</si>
  <si>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</si>
  <si>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</si>
  <si>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</si>
  <si>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</si>
  <si>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</si>
  <si>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</si>
  <si>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</si>
  <si>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</si>
  <si>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</si>
  <si>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</si>
  <si>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</si>
  <si>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</si>
  <si>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</si>
  <si>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</si>
  <si>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</si>
  <si>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</si>
  <si>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</si>
  <si>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</si>
  <si>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</si>
  <si>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</si>
  <si>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</si>
  <si>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</si>
  <si>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</si>
  <si>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</si>
  <si>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</si>
  <si>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</si>
  <si>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</si>
  <si>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</si>
  <si>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</si>
  <si>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</si>
  <si>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</si>
  <si>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</si>
  <si>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</si>
  <si>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</si>
  <si>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</si>
  <si>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</si>
  <si>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</si>
  <si>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</si>
  <si>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</si>
  <si>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</si>
  <si>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</si>
  <si>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</si>
  <si>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</si>
  <si>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</si>
  <si>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</si>
  <si>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</si>
  <si>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</si>
  <si>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</si>
  <si>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</si>
  <si>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</si>
  <si>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</si>
  <si>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</si>
  <si>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</si>
  <si>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</si>
  <si>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</si>
  <si>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</si>
  <si>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</si>
  <si>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</si>
  <si>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</si>
  <si>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</si>
  <si>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</si>
  <si>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</si>
  <si>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</si>
  <si>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</si>
  <si>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</si>
  <si>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</si>
  <si>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</si>
  <si>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</si>
  <si>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</si>
  <si>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</si>
  <si>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</si>
  <si>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</si>
  <si>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</si>
  <si>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</si>
  <si>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</si>
  <si>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</si>
  <si>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</si>
  <si>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</si>
  <si>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</si>
  <si>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</si>
  <si>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</si>
  <si>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</si>
  <si>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</si>
  <si>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</si>
  <si>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</si>
  <si>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</si>
  <si>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</si>
  <si>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</si>
  <si>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</si>
  <si>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</si>
  <si>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</si>
  <si>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</si>
  <si>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</si>
  <si>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</si>
  <si>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</si>
  <si>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</si>
  <si>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</si>
  <si>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</si>
  <si>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</si>
  <si>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</si>
  <si>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</si>
  <si>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</si>
  <si>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</si>
  <si>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</si>
  <si>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</si>
  <si>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</si>
  <si>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</si>
  <si>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</si>
  <si>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</si>
  <si>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</si>
  <si>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</si>
  <si>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</si>
  <si>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</si>
  <si>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</si>
  <si>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</si>
  <si>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</si>
  <si>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</si>
  <si>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</si>
  <si>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</si>
  <si>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</si>
  <si>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</si>
  <si>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</si>
  <si>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</si>
  <si>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</si>
  <si>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</si>
  <si>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</si>
  <si>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</si>
  <si>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</si>
  <si>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</si>
  <si>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</si>
  <si>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</si>
  <si>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</si>
  <si>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</si>
  <si>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</si>
  <si>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</si>
  <si>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</si>
  <si>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</si>
  <si>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</si>
  <si>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</si>
  <si>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</si>
  <si>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</si>
  <si>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</si>
  <si>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</si>
  <si>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</si>
  <si>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</si>
  <si>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</si>
  <si>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</si>
  <si>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</si>
  <si>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</si>
  <si>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</si>
  <si>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</si>
  <si>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</si>
  <si>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</si>
  <si>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</si>
  <si>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</si>
  <si>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</si>
  <si>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</si>
  <si>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</si>
  <si>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</si>
  <si>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</si>
  <si>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</si>
  <si>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</si>
  <si>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</si>
  <si>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</si>
  <si>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</si>
  <si>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</si>
  <si>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</si>
  <si>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</si>
  <si>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</si>
  <si>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</si>
  <si>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</si>
  <si>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</si>
  <si>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</si>
  <si>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</si>
  <si>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</si>
  <si>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</si>
  <si>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</si>
  <si>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</si>
  <si>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</si>
  <si>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</si>
  <si>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</si>
  <si>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</si>
  <si>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</si>
  <si>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</si>
  <si>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</si>
  <si>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</si>
  <si>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</si>
  <si>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</si>
  <si>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</si>
  <si>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</si>
  <si>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</si>
  <si>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</si>
  <si>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</si>
  <si>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</si>
  <si>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</si>
  <si>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</si>
  <si>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</si>
  <si>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</si>
  <si>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</si>
  <si>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</si>
  <si>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</si>
  <si>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</si>
  <si>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</si>
  <si>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</si>
  <si>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</si>
  <si>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</si>
  <si>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</si>
  <si>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</si>
  <si>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</si>
  <si>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</si>
  <si>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</si>
  <si>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</si>
  <si>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</si>
  <si>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</si>
  <si>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</si>
  <si>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</si>
  <si>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</si>
  <si>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</si>
  <si>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</si>
  <si>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</si>
  <si>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</si>
  <si>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</si>
  <si>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</si>
  <si>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</si>
  <si>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</si>
  <si>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</si>
  <si>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</si>
  <si>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</si>
  <si>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</si>
  <si>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</si>
  <si>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</si>
  <si>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</si>
  <si>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</si>
  <si>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</si>
  <si>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</si>
  <si>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</si>
  <si>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</si>
  <si>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</si>
  <si>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</si>
  <si>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</si>
  <si>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</si>
  <si>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</si>
  <si>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</si>
  <si>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</si>
  <si>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</si>
  <si>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</si>
  <si>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</si>
  <si>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</si>
  <si>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</si>
  <si>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</si>
  <si>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</si>
  <si>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</si>
  <si>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</si>
  <si>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</si>
  <si>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</si>
  <si>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</si>
  <si>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</si>
  <si>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</si>
  <si>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</si>
  <si>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</si>
  <si>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</si>
  <si>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</si>
  <si>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</si>
  <si>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</si>
  <si>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</si>
  <si>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</si>
  <si>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</si>
  <si>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</si>
  <si>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</si>
  <si>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</si>
  <si>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</si>
  <si>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</si>
  <si>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</si>
  <si>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</si>
  <si>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</si>
  <si>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</si>
  <si>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</si>
  <si>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</si>
  <si>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</si>
  <si>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</si>
  <si>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</si>
  <si>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</si>
  <si>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</si>
  <si>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</si>
  <si>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</si>
  <si>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</si>
  <si>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</si>
  <si>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</si>
  <si>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</si>
  <si>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</si>
  <si>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</si>
  <si>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</si>
  <si>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</si>
  <si>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</si>
  <si>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</si>
  <si>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</si>
  <si>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</si>
  <si>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</si>
  <si>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</si>
  <si>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</si>
  <si>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</si>
  <si>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</si>
  <si>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</si>
  <si>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</si>
  <si>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</si>
  <si>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</si>
  <si>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</si>
  <si>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</si>
  <si>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</si>
  <si>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</si>
  <si>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</si>
  <si>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</si>
  <si>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</si>
  <si>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</si>
  <si>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</si>
  <si>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</si>
  <si>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</si>
  <si>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</si>
  <si>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</si>
  <si>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</si>
  <si>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</si>
  <si>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</si>
  <si>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</si>
  <si>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</si>
  <si>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</si>
  <si>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</si>
  <si>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</si>
  <si>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</si>
  <si>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</si>
  <si>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</si>
  <si>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</si>
  <si>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</si>
  <si>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</si>
  <si>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</si>
  <si>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</si>
  <si>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</si>
  <si>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</si>
  <si>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</si>
  <si>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</si>
  <si>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</si>
  <si>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</si>
  <si>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</si>
  <si>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</si>
  <si>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</si>
  <si>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</si>
  <si>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</si>
  <si>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</si>
  <si>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</si>
  <si>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</si>
  <si>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</si>
  <si>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</si>
  <si>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</si>
  <si>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</si>
  <si>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</si>
  <si>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</si>
  <si>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</si>
  <si>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</si>
  <si>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</si>
  <si>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</si>
  <si>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</si>
  <si>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</si>
  <si>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</si>
  <si>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</si>
  <si>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</si>
  <si>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</si>
  <si>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</si>
  <si>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</si>
  <si>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</si>
  <si>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</si>
  <si>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</si>
  <si>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</si>
  <si>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</si>
  <si>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</si>
  <si>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</si>
  <si>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</si>
  <si>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</si>
  <si>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</si>
  <si>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</si>
  <si>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</si>
  <si>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</si>
  <si>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</si>
  <si>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</si>
  <si>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</si>
  <si>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</si>
  <si>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</si>
  <si>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</si>
  <si>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</si>
  <si>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</si>
  <si>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</si>
  <si>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</si>
  <si>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</si>
  <si>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</si>
  <si>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</si>
  <si>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</si>
  <si>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</si>
  <si>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</si>
  <si>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</si>
  <si>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</si>
  <si>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</si>
  <si>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</si>
  <si>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</si>
  <si>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</si>
  <si>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</si>
  <si>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</si>
  <si>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</si>
  <si>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</si>
  <si>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</si>
  <si>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</si>
  <si>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</si>
  <si>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</si>
  <si>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</si>
  <si>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</si>
  <si>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</si>
  <si>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</si>
  <si>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</si>
  <si>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</si>
  <si>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</si>
  <si>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</si>
  <si>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</si>
  <si>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</si>
  <si>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</si>
  <si>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</si>
  <si>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</si>
  <si>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</si>
  <si>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</si>
  <si>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</si>
  <si>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</si>
  <si>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</si>
  <si>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</si>
  <si>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</si>
  <si>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</si>
  <si>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</si>
  <si>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</si>
  <si>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</si>
  <si>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</si>
  <si>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</si>
  <si>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</si>
  <si>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</si>
  <si>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</si>
  <si>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</si>
  <si>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</si>
  <si>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</si>
  <si>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</si>
  <si>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</si>
  <si>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</si>
  <si>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</si>
  <si>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</si>
  <si>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</si>
  <si>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</si>
  <si>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</si>
  <si>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</si>
  <si>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</si>
  <si>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</si>
  <si>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</si>
  <si>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</si>
  <si>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</si>
  <si>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</si>
  <si>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</si>
  <si>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</si>
  <si>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</si>
  <si>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</si>
  <si>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</si>
  <si>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</si>
  <si>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</si>
  <si>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</si>
  <si>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</si>
  <si>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</si>
  <si>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</si>
  <si>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</si>
  <si>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</si>
  <si>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</si>
  <si>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</si>
  <si>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</si>
  <si>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</si>
  <si>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</si>
  <si>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</si>
  <si>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</si>
  <si>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</si>
  <si>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</si>
  <si>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</si>
  <si>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</si>
  <si>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</si>
  <si>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</si>
  <si>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</si>
  <si>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</si>
  <si>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</si>
  <si>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</si>
  <si>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</si>
  <si>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</si>
  <si>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</si>
  <si>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</si>
  <si>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</si>
  <si>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</si>
  <si>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</si>
  <si>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</si>
  <si>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</si>
  <si>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</si>
  <si>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</si>
  <si>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</si>
  <si>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</si>
  <si>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</si>
  <si>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</si>
  <si>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</si>
  <si>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</si>
  <si>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</si>
  <si>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</si>
  <si>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</si>
  <si>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</si>
  <si>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</si>
  <si>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</si>
  <si>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</si>
  <si>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</si>
  <si>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</si>
  <si>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</si>
  <si>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</si>
  <si>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</si>
  <si>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</si>
  <si>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</si>
  <si>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</si>
  <si>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</si>
  <si>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</si>
  <si>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</si>
  <si>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</si>
  <si>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</si>
  <si>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</si>
  <si>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</si>
  <si>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</si>
  <si>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</si>
  <si>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</si>
  <si>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</si>
  <si>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</si>
  <si>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</si>
  <si>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</si>
  <si>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</si>
  <si>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</si>
  <si>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</si>
  <si>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</si>
  <si>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</si>
  <si>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</si>
  <si>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</si>
  <si>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</si>
  <si>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</si>
  <si>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</si>
  <si>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</si>
  <si>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</si>
  <si>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</si>
  <si>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</si>
  <si>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</si>
  <si>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</si>
  <si>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</si>
  <si>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</si>
  <si>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</si>
  <si>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</si>
  <si>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</si>
  <si>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</si>
  <si>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</si>
  <si>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</si>
  <si>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</si>
  <si>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</si>
  <si>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</si>
  <si>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</si>
  <si>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</si>
  <si>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</si>
  <si>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</si>
  <si>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</si>
  <si>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</si>
  <si>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</si>
  <si>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</si>
  <si>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</si>
  <si>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</si>
  <si>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</si>
  <si>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</si>
  <si>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</si>
  <si>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</si>
  <si>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</si>
  <si>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</si>
  <si>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</si>
  <si>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</si>
  <si>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</si>
  <si>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</si>
  <si>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</si>
  <si>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</si>
  <si>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</si>
  <si>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</si>
  <si>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</si>
  <si>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</si>
  <si>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</si>
  <si>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</si>
  <si>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</si>
  <si>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</si>
  <si>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</si>
  <si>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</si>
  <si>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</si>
  <si>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</si>
  <si>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</si>
  <si>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</si>
  <si>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</si>
  <si>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</si>
  <si>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</si>
  <si>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</si>
  <si>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</si>
  <si>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</si>
  <si>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</si>
  <si>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</si>
  <si>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</si>
  <si>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</si>
  <si>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</si>
  <si>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</si>
  <si>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</si>
  <si>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</si>
  <si>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</si>
  <si>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</si>
  <si>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</si>
  <si>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</si>
  <si>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</si>
  <si>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</si>
  <si>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</si>
  <si>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</si>
  <si>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</si>
  <si>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</si>
  <si>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</si>
  <si>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</si>
  <si>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</si>
  <si>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</si>
  <si>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</si>
  <si>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</si>
  <si>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</si>
  <si>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</si>
  <si>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</si>
  <si>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</si>
  <si>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</si>
  <si>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</si>
  <si>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</si>
  <si>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</si>
  <si>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</si>
  <si>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</si>
  <si>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</si>
  <si>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</si>
  <si>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</si>
  <si>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</si>
  <si>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</si>
  <si>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</si>
  <si>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</si>
  <si>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</si>
  <si>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</si>
  <si>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</si>
  <si>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</si>
  <si>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</si>
  <si>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</si>
  <si>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</si>
  <si>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</si>
  <si>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</si>
  <si>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</si>
  <si>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</si>
  <si>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</si>
  <si>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</si>
  <si>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</si>
  <si>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</si>
  <si>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</si>
  <si>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</si>
  <si>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</si>
  <si>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</si>
  <si>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</si>
  <si>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</si>
  <si>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</si>
  <si>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</si>
  <si>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</si>
  <si>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</si>
  <si>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</si>
  <si>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</si>
  <si>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</si>
  <si>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</si>
  <si>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</si>
  <si>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</si>
  <si>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</si>
  <si>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</si>
  <si>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</si>
  <si>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</si>
  <si>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</si>
  <si>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</si>
  <si>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</si>
  <si>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</si>
  <si>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</si>
  <si>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</si>
  <si>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</si>
  <si>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</si>
  <si>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</si>
  <si>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</si>
  <si>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</si>
  <si>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</si>
  <si>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</si>
  <si>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</si>
  <si>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</si>
  <si>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</si>
  <si>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</si>
  <si>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</si>
  <si>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</si>
  <si>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</si>
  <si>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</si>
  <si>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</si>
  <si>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</si>
  <si>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</si>
  <si>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</si>
  <si>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</si>
  <si>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</si>
  <si>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</si>
  <si>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</si>
  <si>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</si>
  <si>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</si>
  <si>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</si>
  <si>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</si>
  <si>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</si>
  <si>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</si>
  <si>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</si>
  <si>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</si>
  <si>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</si>
  <si>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</si>
  <si>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</si>
  <si>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</si>
  <si>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</si>
  <si>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</si>
  <si>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</si>
  <si>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</si>
  <si>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</si>
  <si>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</si>
  <si>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</si>
  <si>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</si>
  <si>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</si>
  <si>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</si>
  <si>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</si>
  <si>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</si>
  <si>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</si>
  <si>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</si>
  <si>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</si>
  <si>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</si>
  <si>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</si>
  <si>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</si>
  <si>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</si>
  <si>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</si>
  <si>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</si>
  <si>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</si>
  <si>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</si>
  <si>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</si>
  <si>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</si>
  <si>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</si>
  <si>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</si>
  <si>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</si>
  <si>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</si>
  <si>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</si>
  <si>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</si>
  <si>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</si>
  <si>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</si>
  <si>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</si>
  <si>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</si>
  <si>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</si>
  <si>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</si>
  <si>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</si>
  <si>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</si>
  <si>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</si>
  <si>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</si>
  <si>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</si>
  <si>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</si>
  <si>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</si>
  <si>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</si>
  <si>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</si>
  <si>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</si>
  <si>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</si>
  <si>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</si>
  <si>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</si>
  <si>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</si>
  <si>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</si>
  <si>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</si>
  <si>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</si>
  <si>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</si>
  <si>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</si>
  <si>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</si>
  <si>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</si>
  <si>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</si>
  <si>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</si>
  <si>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</si>
  <si>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</si>
  <si>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</si>
  <si>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</si>
  <si>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</si>
  <si>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</si>
  <si>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</si>
  <si>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</si>
  <si>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</si>
  <si>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</si>
  <si>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</si>
  <si>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</si>
  <si>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</si>
  <si>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</si>
  <si>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</si>
  <si>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</si>
  <si>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</si>
  <si>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</si>
  <si>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</si>
  <si>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</si>
  <si>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</si>
  <si>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</si>
  <si>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</si>
  <si>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</si>
  <si>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</si>
  <si>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</si>
  <si>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</si>
  <si>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</si>
  <si>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</si>
  <si>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</si>
  <si>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</si>
  <si>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</si>
  <si>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</si>
  <si>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</si>
  <si>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</si>
  <si>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</si>
  <si>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</si>
  <si>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</si>
  <si>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</si>
  <si>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</si>
  <si>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</si>
  <si>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</si>
  <si>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</si>
  <si>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</si>
  <si>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</si>
  <si>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</si>
  <si>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</si>
  <si>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</si>
  <si>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</si>
  <si>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</si>
  <si>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</si>
  <si>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</si>
  <si>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</si>
  <si>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</si>
  <si>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</si>
  <si>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</si>
  <si>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</si>
  <si>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</si>
  <si>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</si>
  <si>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</si>
  <si>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</si>
  <si>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</si>
  <si>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</si>
  <si>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</si>
  <si>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</si>
  <si>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</si>
  <si>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</si>
  <si>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</si>
  <si>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</si>
  <si>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</si>
  <si>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</si>
  <si>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</si>
  <si>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</si>
  <si>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</si>
  <si>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</si>
  <si>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</si>
  <si>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</si>
  <si>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</si>
  <si>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</si>
  <si>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</si>
  <si>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</si>
  <si>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</si>
  <si>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</si>
  <si>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</si>
  <si>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</si>
  <si>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</si>
  <si>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</si>
  <si>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</si>
  <si>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</si>
  <si>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</si>
  <si>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</si>
  <si>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</si>
  <si>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</si>
  <si>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</si>
  <si>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</si>
  <si>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</si>
  <si>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</si>
  <si>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</si>
  <si>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</si>
  <si>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</si>
  <si>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</si>
  <si>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</si>
  <si>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</si>
  <si>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</si>
  <si>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</si>
  <si>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</si>
  <si>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</si>
  <si>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</si>
  <si>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</si>
  <si>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</si>
  <si>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</si>
  <si>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</si>
  <si>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</si>
  <si>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</si>
  <si>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</si>
  <si>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</si>
  <si>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</si>
  <si>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</si>
  <si>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</si>
  <si>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</si>
  <si>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</si>
  <si>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</si>
  <si>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</si>
  <si>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</si>
  <si>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</si>
  <si>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</si>
  <si>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</si>
  <si>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</si>
  <si>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</si>
  <si>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</si>
  <si>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</si>
  <si>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</si>
  <si>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</si>
  <si>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</si>
  <si>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</si>
  <si>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</si>
  <si>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</si>
  <si>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</si>
  <si>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</si>
  <si>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</si>
  <si>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</si>
  <si>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</si>
  <si>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</si>
  <si>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</si>
  <si>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</si>
  <si>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</si>
  <si>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</si>
  <si>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</si>
  <si>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</si>
  <si>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</si>
  <si>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</si>
  <si>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</si>
  <si>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</si>
  <si>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</si>
  <si>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</si>
  <si>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</si>
  <si>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</si>
  <si>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</si>
  <si>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</si>
  <si>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</si>
  <si>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</si>
  <si>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</si>
  <si>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</si>
  <si>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</si>
  <si>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</si>
  <si>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</si>
  <si>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</si>
  <si>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</si>
  <si>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</si>
  <si>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</si>
  <si>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</si>
  <si>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</si>
  <si>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</si>
  <si>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</si>
  <si>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</si>
  <si>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</si>
  <si>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</si>
  <si>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</si>
  <si>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</si>
  <si>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</si>
  <si>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</si>
  <si>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</si>
  <si>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</si>
  <si>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</si>
  <si>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</si>
  <si>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</si>
  <si>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</si>
  <si>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</si>
  <si>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</si>
  <si>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</si>
  <si>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</si>
  <si>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</si>
  <si>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</si>
  <si>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</si>
  <si>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</si>
  <si>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</si>
  <si>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</si>
  <si>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</si>
  <si>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</si>
  <si>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</si>
  <si>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</si>
  <si>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</si>
  <si>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</si>
  <si>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</si>
  <si>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</si>
  <si>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</si>
  <si>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</si>
  <si>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</si>
  <si>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</si>
  <si>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</si>
  <si>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</si>
  <si>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</si>
  <si>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</si>
  <si>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</si>
  <si>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</si>
  <si>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</si>
  <si>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</si>
  <si>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</si>
  <si>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</si>
  <si>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</si>
  <si>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</si>
  <si>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</si>
  <si>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</si>
  <si>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</si>
  <si>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</si>
  <si>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</si>
  <si>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</si>
  <si>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</si>
  <si>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</si>
  <si>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</si>
  <si>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</si>
  <si>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</si>
  <si>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</si>
  <si>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</si>
  <si>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</si>
  <si>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</si>
  <si>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</si>
  <si>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</si>
  <si>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</si>
  <si>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</si>
  <si>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</si>
  <si>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</si>
  <si>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</si>
  <si>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</si>
  <si>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</si>
  <si>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</si>
  <si>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</si>
  <si>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</si>
  <si>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</si>
  <si>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</si>
  <si>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</si>
  <si>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</si>
  <si>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</si>
  <si>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</si>
  <si>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</si>
  <si>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</si>
  <si>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</si>
  <si>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</si>
  <si>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</si>
  <si>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</si>
  <si>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</si>
  <si>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</si>
  <si>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</si>
  <si>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</si>
  <si>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</si>
  <si>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</si>
  <si>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</si>
  <si>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</si>
  <si>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</si>
  <si>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</si>
  <si>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</si>
  <si>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</si>
  <si>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</si>
  <si>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</si>
  <si>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</si>
  <si>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</si>
  <si>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</si>
  <si>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</si>
  <si>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</si>
  <si>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</si>
  <si>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</si>
  <si>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</si>
  <si>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</si>
  <si>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</si>
  <si>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</si>
  <si>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</si>
  <si>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</si>
  <si>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</si>
  <si>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</si>
  <si>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</si>
  <si>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</si>
  <si>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</si>
  <si>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</si>
  <si>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</si>
  <si>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</si>
  <si>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</si>
  <si>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</si>
  <si>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</si>
  <si>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</si>
  <si>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</si>
  <si>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</si>
  <si>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</si>
  <si>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</si>
  <si>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</si>
  <si>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</si>
  <si>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</si>
  <si>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</si>
  <si>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</si>
  <si>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</si>
  <si>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</si>
  <si>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</si>
  <si>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</si>
  <si>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</si>
  <si>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</si>
  <si>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</si>
  <si>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</si>
  <si>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</si>
  <si>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</si>
  <si>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</si>
  <si>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</si>
  <si>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</si>
  <si>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</si>
  <si>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</si>
  <si>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</si>
  <si>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</si>
  <si>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</si>
  <si>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</si>
  <si>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</si>
  <si>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</si>
  <si>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</si>
  <si>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</si>
  <si>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</si>
  <si>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</si>
  <si>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</si>
  <si>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</si>
  <si>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</si>
  <si>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</si>
  <si>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</si>
  <si>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</si>
  <si>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</si>
  <si>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</si>
  <si>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</si>
  <si>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</si>
  <si>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</si>
  <si>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</si>
  <si>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</si>
  <si>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</si>
  <si>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</si>
  <si>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</si>
  <si>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</si>
  <si>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</si>
  <si>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</si>
  <si>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</si>
  <si>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</si>
  <si>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</si>
  <si>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</si>
  <si>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</si>
  <si>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</si>
  <si>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</si>
  <si>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</si>
  <si>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</si>
  <si>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</si>
  <si>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</si>
  <si>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</si>
  <si>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</si>
  <si>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</si>
  <si>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</si>
  <si>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</si>
  <si>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</si>
  <si>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</si>
  <si>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</si>
  <si>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</si>
  <si>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</si>
  <si>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</si>
  <si>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</si>
  <si>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</si>
  <si>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</si>
  <si>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</si>
  <si>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</si>
  <si>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</si>
  <si>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</si>
  <si>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</si>
  <si>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</si>
  <si>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</si>
  <si>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</si>
  <si>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</si>
  <si>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</si>
  <si>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</si>
  <si>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</si>
  <si>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</si>
  <si>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</si>
  <si>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</si>
  <si>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</si>
  <si>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</si>
  <si>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</si>
  <si>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</si>
  <si>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</si>
  <si>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</si>
  <si>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</si>
  <si>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</si>
  <si>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</si>
  <si>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</si>
  <si>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</si>
  <si>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</si>
  <si>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</si>
  <si>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</si>
  <si>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</si>
  <si>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</si>
  <si>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</si>
  <si>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</si>
  <si>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</si>
  <si>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</si>
  <si>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</si>
  <si>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</si>
  <si>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</si>
  <si>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</si>
  <si>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</si>
  <si>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</si>
  <si>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</si>
  <si>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</si>
  <si>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</si>
  <si>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</si>
  <si>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</si>
  <si>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</si>
  <si>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</si>
  <si>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</si>
  <si>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</si>
  <si>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</si>
  <si>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</si>
  <si>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</si>
  <si>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</si>
  <si>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</si>
  <si>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</si>
  <si>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</si>
  <si>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</si>
  <si>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</si>
  <si>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</si>
  <si>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</si>
  <si>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</si>
  <si>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</si>
  <si>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</si>
  <si>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</si>
  <si>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</si>
  <si>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</si>
  <si>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</si>
  <si>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</si>
  <si>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</si>
  <si>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</si>
  <si>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</si>
  <si>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</si>
  <si>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</si>
  <si>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</si>
  <si>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</si>
  <si>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</si>
  <si>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</si>
  <si>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</si>
  <si>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</si>
  <si>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</si>
  <si>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</si>
  <si>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</si>
  <si>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</si>
  <si>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</si>
  <si>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</si>
  <si>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</si>
  <si>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</si>
  <si>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</si>
  <si>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</si>
  <si>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</si>
  <si>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</si>
  <si>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</si>
  <si>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</si>
  <si>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</si>
  <si>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</si>
  <si>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</si>
  <si>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</si>
  <si>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</si>
  <si>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</si>
  <si>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</si>
  <si>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</si>
  <si>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</si>
  <si>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</si>
  <si>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</si>
  <si>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</si>
  <si>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</si>
  <si>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</si>
  <si>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</si>
  <si>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</si>
  <si>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</si>
  <si>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</si>
  <si>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</si>
  <si>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</si>
  <si>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</si>
  <si>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</si>
  <si>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</si>
  <si>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</si>
  <si>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</si>
  <si>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</si>
  <si>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</si>
  <si>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</si>
  <si>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</si>
  <si>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</si>
  <si>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</si>
  <si>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</si>
  <si>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</si>
  <si>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</si>
  <si>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</si>
  <si>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</si>
  <si>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</si>
  <si>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</si>
  <si>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</si>
  <si>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</si>
  <si>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</si>
  <si>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</si>
  <si>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</si>
  <si>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</si>
  <si>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</si>
  <si>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</si>
  <si>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</si>
  <si>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</si>
  <si>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</si>
  <si>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</si>
  <si>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</si>
  <si>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</si>
  <si>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</si>
  <si>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</si>
  <si>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</si>
  <si>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</si>
  <si>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</si>
  <si>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</si>
  <si>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</si>
  <si>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</si>
  <si>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</si>
  <si>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</si>
  <si>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</si>
  <si>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</si>
  <si>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</si>
  <si>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</si>
  <si>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</si>
  <si>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</si>
  <si>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</si>
  <si>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</si>
  <si>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</si>
  <si>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</si>
  <si>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</si>
  <si>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</si>
  <si>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</si>
  <si>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</si>
  <si>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</si>
  <si>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</si>
  <si>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</si>
  <si>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</si>
  <si>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</si>
  <si>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</si>
  <si>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</si>
  <si>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</si>
  <si>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</si>
  <si>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</si>
  <si>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</si>
  <si>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</si>
  <si>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</si>
  <si>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</si>
  <si>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</si>
  <si>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</si>
  <si>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</si>
  <si>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</si>
  <si>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</si>
  <si>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</si>
  <si>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</si>
  <si>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</si>
  <si>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</si>
  <si>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</si>
  <si>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</si>
  <si>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</si>
  <si>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</si>
  <si>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</si>
  <si>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</si>
  <si>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</si>
  <si>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</si>
  <si>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</si>
  <si>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</si>
  <si>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</si>
  <si>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</si>
  <si>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</si>
  <si>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</si>
  <si>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</si>
  <si>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</si>
  <si>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</si>
  <si>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</si>
  <si>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</si>
  <si>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</si>
  <si>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</si>
  <si>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</si>
  <si>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</si>
  <si>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</si>
  <si>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</si>
  <si>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</si>
  <si>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</si>
  <si>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</si>
  <si>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</si>
  <si>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</si>
  <si>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</si>
  <si>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</si>
  <si>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</si>
  <si>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</si>
  <si>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</si>
  <si>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</si>
  <si>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</si>
  <si>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</si>
  <si>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</si>
  <si>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</si>
  <si>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</si>
  <si>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</si>
  <si>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</si>
  <si>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</si>
  <si>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</si>
  <si>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</si>
  <si>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</si>
  <si>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</si>
  <si>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</si>
  <si>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</si>
  <si>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</si>
  <si>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</si>
  <si>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</si>
  <si>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</si>
  <si>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</si>
  <si>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</si>
  <si>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</si>
  <si>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</si>
  <si>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</si>
  <si>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</si>
  <si>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</si>
  <si>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</si>
  <si>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</si>
  <si>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</si>
  <si>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</si>
  <si>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</si>
  <si>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</si>
  <si>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</si>
  <si>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</si>
  <si>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</si>
  <si>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</si>
  <si>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</si>
  <si>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</si>
  <si>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</si>
  <si>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</si>
  <si>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</si>
  <si>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</si>
  <si>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</si>
  <si>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</si>
  <si>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</si>
  <si>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</si>
  <si>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</si>
  <si>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</si>
  <si>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</si>
  <si>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</si>
  <si>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</si>
  <si>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</si>
  <si>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</si>
  <si>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</si>
  <si>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</si>
  <si>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</si>
  <si>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</si>
  <si>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</si>
  <si>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</si>
  <si>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</si>
  <si>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</si>
  <si>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</si>
  <si>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</si>
  <si>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</si>
  <si>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</si>
  <si>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</si>
  <si>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</si>
  <si>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</si>
  <si>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</si>
  <si>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</si>
  <si>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</si>
  <si>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</si>
  <si>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</si>
  <si>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</si>
  <si>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</si>
  <si>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</si>
  <si>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</si>
  <si>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</si>
  <si>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</si>
  <si>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</si>
  <si>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</si>
  <si>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</si>
  <si>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</si>
  <si>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</si>
  <si>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</si>
  <si>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</si>
  <si>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</si>
  <si>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</si>
  <si>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</si>
  <si>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</si>
  <si>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</si>
  <si>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</si>
  <si>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</si>
  <si>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</si>
  <si>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</si>
  <si>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</si>
  <si>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</si>
  <si>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</si>
  <si>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</si>
  <si>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</si>
  <si>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</si>
  <si>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</si>
  <si>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</si>
  <si>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</si>
  <si>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</si>
  <si>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</si>
  <si>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</si>
  <si>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</si>
  <si>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</si>
  <si>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</si>
  <si>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</si>
  <si>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</si>
  <si>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</si>
  <si>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</si>
  <si>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</si>
  <si>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</si>
  <si>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</si>
  <si>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</si>
  <si>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</si>
  <si>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</si>
  <si>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</si>
  <si>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</si>
  <si>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</si>
  <si>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</si>
  <si>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</si>
  <si>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</si>
  <si>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</si>
  <si>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</si>
  <si>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</si>
  <si>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</si>
  <si>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</si>
  <si>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</si>
  <si>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</si>
  <si>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</si>
  <si>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</si>
  <si>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</si>
  <si>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</si>
  <si>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</si>
  <si>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</si>
  <si>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</si>
  <si>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</si>
  <si>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</si>
  <si>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</si>
  <si>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</si>
  <si>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</si>
  <si>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</si>
  <si>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</si>
  <si>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</si>
  <si>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</si>
  <si>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</si>
  <si>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</si>
  <si>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</si>
  <si>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</si>
  <si>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</si>
  <si>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</si>
  <si>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</si>
  <si>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</si>
  <si>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</si>
  <si>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</si>
  <si>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</si>
  <si>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</si>
  <si>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</si>
  <si>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</si>
  <si>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</si>
  <si>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</si>
  <si>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</si>
  <si>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</si>
  <si>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</si>
  <si>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</si>
  <si>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</si>
  <si>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</si>
  <si>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</si>
  <si>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</si>
  <si>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</si>
  <si>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</si>
  <si>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</si>
  <si>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</si>
  <si>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</si>
  <si>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</si>
  <si>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</si>
  <si>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</si>
  <si>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</si>
  <si>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</si>
  <si>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</si>
  <si>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</si>
  <si>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</si>
  <si>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</si>
  <si>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</si>
  <si>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</si>
  <si>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</si>
  <si>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</si>
  <si>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</si>
  <si>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</si>
  <si>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</si>
  <si>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</si>
  <si>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</si>
  <si>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</si>
  <si>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</si>
  <si>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</si>
  <si>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</si>
  <si>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</si>
  <si>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</si>
  <si>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</si>
  <si>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</si>
  <si>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</si>
  <si>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</si>
  <si>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</si>
  <si>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</si>
  <si>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</si>
  <si>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</si>
  <si>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</si>
  <si>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</si>
  <si>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</si>
  <si>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</si>
  <si>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</si>
  <si>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</si>
  <si>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</si>
  <si>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</si>
  <si>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</si>
  <si>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</si>
  <si>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</si>
  <si>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</si>
  <si>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</si>
  <si>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</si>
  <si>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</si>
  <si>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</si>
  <si>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</si>
  <si>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</si>
  <si>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</si>
  <si>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</si>
  <si>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</si>
  <si>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</si>
  <si>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</si>
  <si>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</si>
  <si>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</si>
  <si>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</si>
  <si>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</si>
  <si>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</si>
  <si>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</si>
  <si>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</si>
  <si>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</si>
  <si>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</si>
  <si>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</si>
  <si>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</si>
  <si>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</si>
  <si>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</si>
  <si>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</si>
  <si>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</si>
  <si>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</si>
  <si>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</si>
  <si>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</si>
  <si>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</si>
  <si>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</si>
  <si>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</si>
  <si>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</si>
  <si>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</si>
  <si>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</si>
  <si>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</si>
  <si>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</si>
  <si>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</si>
  <si>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</si>
  <si>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</si>
  <si>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</si>
  <si>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</si>
  <si>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</si>
  <si>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</si>
  <si>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</si>
  <si>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</si>
  <si>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</si>
  <si>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</si>
  <si>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</si>
  <si>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</si>
  <si>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</si>
  <si>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</si>
  <si>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</si>
  <si>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</si>
  <si>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</si>
  <si>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</si>
  <si>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</si>
  <si>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</si>
  <si>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</si>
  <si>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</si>
  <si>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</si>
  <si>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</si>
  <si>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</si>
  <si>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</si>
  <si>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</si>
  <si>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</si>
  <si>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</si>
  <si>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</si>
  <si>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</si>
  <si>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</si>
  <si>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</si>
  <si>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</si>
  <si>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</si>
  <si>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</si>
  <si>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</si>
  <si>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</si>
  <si>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</si>
  <si>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</si>
  <si>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</si>
  <si>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</si>
  <si>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</si>
  <si>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</si>
  <si>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</si>
  <si>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</si>
  <si>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</si>
  <si>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</si>
  <si>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</si>
  <si>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</si>
  <si>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</si>
  <si>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</si>
  <si>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</si>
  <si>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</si>
  <si>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</si>
  <si>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</si>
  <si>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</si>
  <si>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</si>
  <si>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</si>
  <si>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</si>
  <si>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</si>
  <si>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</si>
  <si>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</si>
  <si>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</si>
  <si>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</si>
  <si>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</si>
  <si>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</si>
  <si>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</si>
  <si>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</si>
  <si>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</si>
  <si>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</si>
  <si>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</si>
  <si>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</si>
  <si>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</si>
  <si>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</si>
  <si>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</si>
  <si>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</si>
  <si>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</si>
  <si>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</si>
  <si>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</si>
  <si>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</si>
  <si>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</si>
  <si>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</si>
  <si>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</si>
  <si>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</si>
  <si>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</si>
  <si>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</si>
  <si>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</si>
  <si>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</si>
  <si>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</si>
  <si>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</si>
  <si>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</si>
  <si>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</si>
  <si>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</si>
  <si>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</si>
  <si>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</si>
  <si>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</si>
  <si>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</si>
  <si>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</si>
  <si>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</si>
  <si>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</si>
  <si>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</si>
  <si>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</si>
  <si>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</si>
  <si>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</si>
  <si>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</si>
  <si>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</si>
  <si>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</si>
  <si>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</si>
  <si>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</si>
  <si>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</si>
  <si>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</si>
  <si>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</si>
  <si>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</si>
  <si>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2" type="noConversion"/>
  </si>
  <si>
    <t>剩余土地使用年限</t>
    <phoneticPr fontId="282" type="noConversion"/>
  </si>
  <si>
    <t>报酬率</t>
    <phoneticPr fontId="282" type="noConversion"/>
  </si>
  <si>
    <t>年期修正系数</t>
    <phoneticPr fontId="282" type="noConversion"/>
  </si>
  <si>
    <t>地价贡献率（参考下表）</t>
    <phoneticPr fontId="282" type="noConversion"/>
  </si>
  <si>
    <t>房价修正系数</t>
    <phoneticPr fontId="282" type="noConversion"/>
  </si>
  <si>
    <t>估价对象</t>
    <phoneticPr fontId="282" type="noConversion"/>
  </si>
  <si>
    <t>案例A</t>
    <phoneticPr fontId="282" type="noConversion"/>
  </si>
  <si>
    <t>案例B</t>
    <phoneticPr fontId="282" type="noConversion"/>
  </si>
  <si>
    <t>案例C</t>
    <phoneticPr fontId="282" type="noConversion"/>
  </si>
  <si>
    <t>推导公式</t>
    <phoneticPr fontId="282" type="noConversion"/>
  </si>
  <si>
    <t>1.建+50年地价×20年年期修正系数＝20年房价</t>
    <phoneticPr fontId="282" type="noConversion"/>
  </si>
  <si>
    <t>2.建+50年地价＝50年房价</t>
    <phoneticPr fontId="282" type="noConversion"/>
  </si>
  <si>
    <t>1、2步得出</t>
    <phoneticPr fontId="282" type="noConversion"/>
  </si>
  <si>
    <t>3.50年房价－50年地价+50年地价×20年年期修正系数＝20年房价</t>
    <phoneticPr fontId="282" type="noConversion"/>
  </si>
  <si>
    <t>4.20年房价＝50年房价×20年房价修正系数</t>
    <phoneticPr fontId="282" type="noConversion"/>
  </si>
  <si>
    <t>4步代入3步</t>
    <phoneticPr fontId="282" type="noConversion"/>
  </si>
  <si>
    <t>5.50年房价－50年地价+50年地价×20年年期修正系数＝50年房价×20年房价修正系数</t>
    <phoneticPr fontId="282" type="noConversion"/>
  </si>
  <si>
    <t>6.20年房价修正系数＝1-50年地价×（1-20年年期修正系数）÷50年房价</t>
    <phoneticPr fontId="282" type="noConversion"/>
  </si>
  <si>
    <t>7.50年地价＝50年房价×地价贡献率</t>
    <phoneticPr fontId="282" type="noConversion"/>
  </si>
  <si>
    <t>7步代入6步</t>
    <phoneticPr fontId="282" type="noConversion"/>
  </si>
  <si>
    <t>8.20年房价修正系数＝1-50年房价×地价贡献率×（1-20年年期修正系数）÷50年房价＝1-地价贡献率×（1-20年年期修正系数）</t>
    <phoneticPr fontId="282"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</si>
  <si>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</si>
  <si>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</si>
  <si>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</si>
  <si>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</si>
  <si>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</si>
  <si>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</si>
  <si>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</si>
  <si>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</si>
  <si>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</si>
  <si>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</si>
  <si>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</si>
  <si>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</si>
  <si>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</si>
  <si>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</si>
  <si>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</si>
  <si>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</si>
  <si>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</si>
  <si>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</si>
  <si>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</si>
  <si>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</si>
  <si>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</si>
  <si>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</si>
  <si>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</si>
  <si>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</si>
  <si>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</si>
  <si>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</si>
  <si>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</si>
  <si>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</si>
  <si>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</si>
  <si>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</si>
  <si>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</si>
  <si>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</si>
  <si>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</si>
  <si>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</si>
  <si>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</si>
  <si>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</si>
  <si>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</si>
  <si>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</si>
  <si>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</si>
  <si>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</si>
  <si>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</si>
  <si>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</si>
  <si>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</si>
  <si>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</si>
  <si>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</si>
  <si>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</si>
  <si>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</si>
  <si>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</si>
  <si>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</si>
  <si>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</si>
  <si>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</si>
  <si>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</si>
  <si>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</si>
  <si>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</si>
  <si>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</si>
  <si>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</si>
  <si>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</si>
  <si>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</si>
  <si>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</si>
  <si>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</si>
  <si>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</si>
  <si>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</si>
  <si>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</si>
  <si>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</si>
  <si>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</si>
  <si>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</si>
  <si>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2023-1</t>
    <phoneticPr fontId="4"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</si>
  <si>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</si>
  <si>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</si>
  <si>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</si>
  <si>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</si>
  <si>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</si>
  <si>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</si>
  <si>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</si>
  <si>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</si>
  <si>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</si>
  <si>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</si>
  <si>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</si>
  <si>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</si>
  <si>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</si>
  <si>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</si>
  <si>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</si>
  <si>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</si>
  <si>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</si>
  <si>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</si>
  <si>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</si>
  <si>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</si>
  <si>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</si>
  <si>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</si>
  <si>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</si>
  <si>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</si>
  <si>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</si>
  <si>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</si>
  <si>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</si>
  <si>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</si>
  <si>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</si>
  <si>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</si>
  <si>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</si>
  <si>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</si>
  <si>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</si>
  <si>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</si>
  <si>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</si>
  <si>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</si>
  <si>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</si>
  <si>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</si>
  <si>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</si>
  <si>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</si>
  <si>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</si>
  <si>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</si>
  <si>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</si>
  <si>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</si>
  <si>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</si>
  <si>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</si>
  <si>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</si>
  <si>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</si>
  <si>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</si>
  <si>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</si>
  <si>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</si>
  <si>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</si>
  <si>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</si>
  <si>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</si>
  <si>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</si>
  <si>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</si>
  <si>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</si>
  <si>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</si>
  <si>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</si>
  <si>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</si>
  <si>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</si>
  <si>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</si>
  <si>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</si>
  <si>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</si>
  <si>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</si>
  <si>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</si>
  <si>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</si>
  <si>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</si>
  <si>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</si>
  <si>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</si>
  <si>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</si>
  <si>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</si>
  <si>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</si>
  <si>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</si>
  <si>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</si>
  <si>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</si>
  <si>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</si>
  <si>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</si>
  <si>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</si>
  <si>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</si>
  <si>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</si>
  <si>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</si>
  <si>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</si>
  <si>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</si>
  <si>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</si>
  <si>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</si>
  <si>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</si>
  <si>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</si>
  <si>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</si>
  <si>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</si>
  <si>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</si>
  <si>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</si>
  <si>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</si>
  <si>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</si>
  <si>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</si>
  <si>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</si>
  <si>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</si>
  <si>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</si>
  <si>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</si>
  <si>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</si>
  <si>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</si>
  <si>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</si>
  <si>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</si>
  <si>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</si>
  <si>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</si>
  <si>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</si>
  <si>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</si>
  <si>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</si>
  <si>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</si>
  <si>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</si>
  <si>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</si>
  <si>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</si>
  <si>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</si>
  <si>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</si>
  <si>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</si>
  <si>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</si>
  <si>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</si>
  <si>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</si>
  <si>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</si>
  <si>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</si>
  <si>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</si>
  <si>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</si>
  <si>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</si>
  <si>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</si>
  <si>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</si>
  <si>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</si>
  <si>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</si>
  <si>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</si>
  <si>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</si>
  <si>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</si>
  <si>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</si>
  <si>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</si>
  <si>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</si>
  <si>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</si>
  <si>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</si>
  <si>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</si>
  <si>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</si>
  <si>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</si>
  <si>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</si>
  <si>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</si>
  <si>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</si>
  <si>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</si>
  <si>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</si>
  <si>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</si>
  <si>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</si>
  <si>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</si>
  <si>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</si>
  <si>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</si>
  <si>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</si>
  <si>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</si>
  <si>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</si>
  <si>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</si>
  <si>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</si>
  <si>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</si>
  <si>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</si>
  <si>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</si>
  <si>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</si>
  <si>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</si>
  <si>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</si>
  <si>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</si>
  <si>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</si>
  <si>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</si>
  <si>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</si>
  <si>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</si>
  <si>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</si>
  <si>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</si>
  <si>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</si>
  <si>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</si>
  <si>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</si>
  <si>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</si>
  <si>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</si>
  <si>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</si>
  <si>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</si>
  <si>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</si>
  <si>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</si>
  <si>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</si>
  <si>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</si>
  <si>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</si>
  <si>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</si>
  <si>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</si>
  <si>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</si>
  <si>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</si>
  <si>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</si>
  <si>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</si>
  <si>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</si>
  <si>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</si>
  <si>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</si>
  <si>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</si>
  <si>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</si>
  <si>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</si>
  <si>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</si>
  <si>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</si>
  <si>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</si>
  <si>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</si>
  <si>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</si>
  <si>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</si>
  <si>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</si>
  <si>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</si>
  <si>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</si>
  <si>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</si>
  <si>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</si>
  <si>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</si>
  <si>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</si>
  <si>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</si>
  <si>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</si>
  <si>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</si>
  <si>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</si>
  <si>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</si>
  <si>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</si>
  <si>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</si>
  <si>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</si>
  <si>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</si>
  <si>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</si>
  <si>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</si>
  <si>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</si>
  <si>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</si>
  <si>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</si>
  <si>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</si>
  <si>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</si>
  <si>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</si>
  <si>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</si>
  <si>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</si>
  <si>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</si>
  <si>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</si>
  <si>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</si>
  <si>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</si>
  <si>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</si>
  <si>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</si>
  <si>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</si>
  <si>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</si>
  <si>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</si>
  <si>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</si>
  <si>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</si>
  <si>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</si>
  <si>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</si>
  <si>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</si>
  <si>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</si>
  <si>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</si>
  <si>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</si>
  <si>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</si>
  <si>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</si>
  <si>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</si>
  <si>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</si>
  <si>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</si>
  <si>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</si>
  <si>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</si>
  <si>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</si>
  <si>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</si>
  <si>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</si>
  <si>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</si>
  <si>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</si>
  <si>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</si>
  <si>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</si>
  <si>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</si>
  <si>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</si>
  <si>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</si>
  <si>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</si>
  <si>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</si>
  <si>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</si>
  <si>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</si>
  <si>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</si>
  <si>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</si>
  <si>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</si>
  <si>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</si>
  <si>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</si>
  <si>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</si>
  <si>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</si>
  <si>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</si>
  <si>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</si>
  <si>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</si>
  <si>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</si>
  <si>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</si>
  <si>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</si>
  <si>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</si>
  <si>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</si>
  <si>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</si>
  <si>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</si>
  <si>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</si>
  <si>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</si>
  <si>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</si>
  <si>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</si>
  <si>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</si>
  <si>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</si>
  <si>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</si>
  <si>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</si>
  <si>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</si>
  <si>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</si>
  <si>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</si>
  <si>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</si>
  <si>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</si>
  <si>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</si>
  <si>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</si>
  <si>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</si>
  <si>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</si>
  <si>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</si>
  <si>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</si>
  <si>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</si>
  <si>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</si>
  <si>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</si>
  <si>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</si>
  <si>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</si>
  <si>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</si>
  <si>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</si>
  <si>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</si>
  <si>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</si>
  <si>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</si>
  <si>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</si>
  <si>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</si>
  <si>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</si>
  <si>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</si>
  <si>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</si>
  <si>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</si>
  <si>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</si>
  <si>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</si>
  <si>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</si>
  <si>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</si>
  <si>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</si>
  <si>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</si>
  <si>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</si>
  <si>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</si>
  <si>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</si>
  <si>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</si>
  <si>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</si>
  <si>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</si>
  <si>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</si>
  <si>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</si>
  <si>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</si>
  <si>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</si>
  <si>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</si>
  <si>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</si>
  <si>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</si>
  <si>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</si>
  <si>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</si>
  <si>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</si>
  <si>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</si>
  <si>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</si>
  <si>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</si>
  <si>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</si>
  <si>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</si>
  <si>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</si>
  <si>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</si>
  <si>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</si>
  <si>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</si>
  <si>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</si>
  <si>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</si>
  <si>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</si>
  <si>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</si>
  <si>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</si>
  <si>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</si>
  <si>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</si>
  <si>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</si>
  <si>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</si>
  <si>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</si>
  <si>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</si>
  <si>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</si>
  <si>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</si>
  <si>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</si>
  <si>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</si>
  <si>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</si>
  <si>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</si>
  <si>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</si>
  <si>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</si>
  <si>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</si>
  <si>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</si>
  <si>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</si>
  <si>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</si>
  <si>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</si>
  <si>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</si>
  <si>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</si>
  <si>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</si>
  <si>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</si>
  <si>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</si>
  <si>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</si>
  <si>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</si>
  <si>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</si>
  <si>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</si>
  <si>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</si>
  <si>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</si>
  <si>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</si>
  <si>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</si>
  <si>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</si>
  <si>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</si>
  <si>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</si>
  <si>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</si>
  <si>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</si>
  <si>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</si>
  <si>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</si>
  <si>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</si>
  <si>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</si>
  <si>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</si>
  <si>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</si>
  <si>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</si>
  <si>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</si>
  <si>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</si>
  <si>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</si>
  <si>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</si>
  <si>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</si>
  <si>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</si>
  <si>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</si>
  <si>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</si>
  <si>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</si>
  <si>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</si>
  <si>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</si>
  <si>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</si>
  <si>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</si>
  <si>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</si>
  <si>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</si>
  <si>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</si>
  <si>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</si>
  <si>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</si>
  <si>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</si>
  <si>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</si>
  <si>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</si>
  <si>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</si>
  <si>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</si>
  <si>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</si>
  <si>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</si>
  <si>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</si>
  <si>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</si>
  <si>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</si>
  <si>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</si>
  <si>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</si>
  <si>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</si>
  <si>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</si>
  <si>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</si>
  <si>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</si>
  <si>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</si>
  <si>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</si>
  <si>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</si>
  <si>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</si>
  <si>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</si>
  <si>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</si>
  <si>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</si>
  <si>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</si>
  <si>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</si>
  <si>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</si>
  <si>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</si>
  <si>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</si>
  <si>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</si>
  <si>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</si>
  <si>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</si>
  <si>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</si>
  <si>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</si>
  <si>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</si>
  <si>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</si>
  <si>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</si>
  <si>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</si>
  <si>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</si>
  <si>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</si>
  <si>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</si>
  <si>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</si>
  <si>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</si>
  <si>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</si>
  <si>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</si>
  <si>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</si>
  <si>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</si>
  <si>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</si>
  <si>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</si>
  <si>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</si>
  <si>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</si>
  <si>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</si>
  <si>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</si>
  <si>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</si>
  <si>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</si>
  <si>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</si>
  <si>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</si>
  <si>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</si>
  <si>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</si>
  <si>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2022-4</t>
    <phoneticPr fontId="4" type="noConversion"/>
  </si>
  <si>
    <t>2022-3</t>
    <phoneticPr fontId="4" type="noConversion"/>
  </si>
  <si>
    <t>2023-2</t>
  </si>
  <si>
    <t>2023-4</t>
  </si>
  <si>
    <t>2023-3</t>
  </si>
  <si>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</si>
  <si>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</si>
  <si>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地块名称</t>
  </si>
  <si>
    <t>城市</t>
  </si>
  <si>
    <t>地块编号</t>
  </si>
  <si>
    <t>省份</t>
  </si>
  <si>
    <t>区县</t>
  </si>
  <si>
    <t>板块</t>
  </si>
  <si>
    <t>土地位置</t>
  </si>
  <si>
    <t>用地性质</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</si>
  <si>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</si>
  <si>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</si>
  <si>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</si>
  <si>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</si>
  <si>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</si>
  <si>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</si>
  <si>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</si>
  <si>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</si>
  <si>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</si>
  <si>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</si>
  <si>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</si>
  <si>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</si>
  <si>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</si>
  <si>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</si>
  <si>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</si>
  <si>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</si>
  <si>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</si>
  <si>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</si>
  <si>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</si>
  <si>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</si>
  <si>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</si>
  <si>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</si>
  <si>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</si>
  <si>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</si>
  <si>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</si>
  <si>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</si>
  <si>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</si>
  <si>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</si>
  <si>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</si>
  <si>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</si>
  <si>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</si>
  <si>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</si>
  <si>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</si>
  <si>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</si>
  <si>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</si>
  <si>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</si>
  <si>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</si>
  <si>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</si>
  <si>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</si>
  <si>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</si>
  <si>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</si>
  <si>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</si>
  <si>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</si>
  <si>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两江新区鱼嘴组团O分区O59-1地块</t>
  </si>
  <si>
    <t>重庆市</t>
  </si>
  <si>
    <t>22054</t>
  </si>
  <si>
    <t xml:space="preserve"> 重庆</t>
  </si>
  <si>
    <t xml:space="preserve"> 渝北区</t>
  </si>
  <si>
    <t xml:space="preserve"> 鱼复</t>
  </si>
  <si>
    <t xml:space="preserve"> 两江新区鱼嘴组团O分区O59-1地块</t>
  </si>
  <si>
    <t xml:space="preserve"> 住宅用地</t>
  </si>
  <si>
    <t xml:space="preserve"> ≤1.20</t>
  </si>
  <si>
    <t xml:space="preserve"> 拍卖</t>
  </si>
  <si>
    <t xml:space="preserve"> 二类居住用地</t>
  </si>
  <si>
    <t xml:space="preserve">2022年第3批次 </t>
  </si>
  <si>
    <t xml:space="preserve"> -- </t>
  </si>
  <si>
    <t xml:space="preserve"> ≤35%</t>
  </si>
  <si>
    <t xml:space="preserve"> --</t>
  </si>
  <si>
    <t xml:space="preserve"> 限地价,摇号/摇珠/抽签</t>
  </si>
  <si>
    <t xml:space="preserve"> 限地价</t>
  </si>
  <si>
    <t xml:space="preserve"> 渝[2022]50号</t>
  </si>
  <si>
    <t xml:space="preserve"> 已成交</t>
  </si>
  <si>
    <t xml:space="preserve"> 重庆两江新区新盛置业发展有限公司  </t>
  </si>
  <si>
    <t xml:space="preserve"> 两江集团</t>
  </si>
  <si>
    <t xml:space="preserve"> 地方国有企业</t>
  </si>
  <si>
    <t>2022-12-13 12:00</t>
  </si>
  <si>
    <t xml:space="preserve"> 50年</t>
  </si>
  <si>
    <t xml:space="preserve"> 未触达</t>
  </si>
  <si>
    <t>渝北区两路组团S分区S12-1/03、S07-1/03、S09-1/03地块</t>
  </si>
  <si>
    <t>22028</t>
  </si>
  <si>
    <t xml:space="preserve"> 中央公园北</t>
  </si>
  <si>
    <t xml:space="preserve"> 渝北区两路组团S分区S12-1/03、S07-1/03、S09-1/03地块</t>
  </si>
  <si>
    <t xml:space="preserve"> ≤1.46</t>
  </si>
  <si>
    <t xml:space="preserve"> 挂牌</t>
  </si>
  <si>
    <t xml:space="preserve">2022年第2批次 </t>
  </si>
  <si>
    <t xml:space="preserve"> 渝[2022]25号</t>
  </si>
  <si>
    <t xml:space="preserve"> 重庆林畔花园置业有限公司  </t>
  </si>
  <si>
    <t xml:space="preserve"> 万科</t>
  </si>
  <si>
    <t xml:space="preserve"> 混合所有制</t>
  </si>
  <si>
    <t>2022-07-06 12:00</t>
  </si>
  <si>
    <t>渝北区人和组团B分区B32-3/04、B33-1/04地块</t>
  </si>
  <si>
    <t>22026</t>
  </si>
  <si>
    <t xml:space="preserve"> 回兴</t>
  </si>
  <si>
    <t xml:space="preserve"> 渝北区人和组团B分区B32-3/04、B33-1/04地块</t>
  </si>
  <si>
    <t xml:space="preserve"> ≤1.70</t>
  </si>
  <si>
    <t xml:space="preserve"> 重庆建工集团房地产开发有限公司  </t>
  </si>
  <si>
    <t xml:space="preserve"> 重庆建工集团房地产开发</t>
  </si>
  <si>
    <t xml:space="preserve"> 民营企业</t>
  </si>
  <si>
    <t xml:space="preserve"> 触达</t>
  </si>
  <si>
    <t>渝北区两路组团F分区F38-1-1/03、F38-1-2/03、F35-3-1/05、F35-3-2/05、F36-1/04、F36-3/03地块</t>
  </si>
  <si>
    <t>22027</t>
  </si>
  <si>
    <t xml:space="preserve"> 两路</t>
  </si>
  <si>
    <t xml:space="preserve"> 渝北区两路组团F分区F38-1-1/03、F38-1-2/03、F35-3-1/05、F35-3-2/05、F36-1/04、F36-3/03地块</t>
  </si>
  <si>
    <t xml:space="preserve"> ≤1.53</t>
  </si>
  <si>
    <t xml:space="preserve"> 保亿置业集团有限公司  </t>
  </si>
  <si>
    <t xml:space="preserve"> 保亿置业</t>
  </si>
  <si>
    <t>渝北区两路组团F分区F10-1/03、F08-1-2/04、F05-3/03地块</t>
  </si>
  <si>
    <t>22025</t>
  </si>
  <si>
    <t xml:space="preserve"> 渝北区两路组团F分区F10-1/03、F08-1-2/04、F05-3/03地块</t>
  </si>
  <si>
    <t xml:space="preserve"> ≤1.57</t>
  </si>
  <si>
    <t xml:space="preserve"> 中海地产集团有限责任公司  </t>
  </si>
  <si>
    <t xml:space="preserve"> 中海地产</t>
  </si>
  <si>
    <t xml:space="preserve"> 中央国有企业</t>
  </si>
  <si>
    <t>渝北区两路组团F分区F152-2/02、F154-2/02、F155-2/02、F156-2/02、F156-3/02、F157-5/03地块</t>
  </si>
  <si>
    <t>22013</t>
  </si>
  <si>
    <t xml:space="preserve"> 中央公园南</t>
  </si>
  <si>
    <t xml:space="preserve"> 渝北区两路组团F分区205亩</t>
  </si>
  <si>
    <t xml:space="preserve"> ≤1.2</t>
  </si>
  <si>
    <t xml:space="preserve">2022年第1批次 </t>
  </si>
  <si>
    <t xml:space="preserve"> 渝[2022]9号</t>
  </si>
  <si>
    <t xml:space="preserve"> 重庆天拓置业发展有限公司  </t>
  </si>
  <si>
    <t xml:space="preserve"> 华润置地</t>
  </si>
  <si>
    <t xml:space="preserve"> 住宅50年</t>
  </si>
  <si>
    <t>渝北区两路组团F分区F22-2/05、F22-6/04地块</t>
  </si>
  <si>
    <t>22012</t>
  </si>
  <si>
    <t xml:space="preserve"> 渝北区两路组团F分区89亩</t>
  </si>
  <si>
    <t xml:space="preserve"> f22-2/05≤2.2,f22-6/04≤2</t>
  </si>
  <si>
    <t>两江新区两路组团C、F标准分区C03-2、C05-1、F140-3地块</t>
  </si>
  <si>
    <t>22009</t>
  </si>
  <si>
    <t xml:space="preserve"> 两江新区两路组团C、F标准分区134亩</t>
  </si>
  <si>
    <t xml:space="preserve"> c03-2≤1.2,c05-1、f140-3≤1.5</t>
  </si>
  <si>
    <t xml:space="preserve"> C03-2≤40%,C05-1、F140-3≤35%</t>
  </si>
  <si>
    <t xml:space="preserve"> 重庆泽悦实业有限公司  </t>
  </si>
  <si>
    <t xml:space="preserve"> 大悦城</t>
  </si>
  <si>
    <t>两江新区两路组团C标准分区C08-1、C08-2、C11-1、C24-1、C31-1-1地块</t>
  </si>
  <si>
    <t>21128</t>
  </si>
  <si>
    <t xml:space="preserve"> 两江新区两路组团C标准分区C08-1、C08-2、C11-1、C24-1、C31-1-1地块</t>
  </si>
  <si>
    <t xml:space="preserve"> c08-1、c08-2≤1,c24-1≤1.2,c11-1、c31-1-1≤1.5</t>
  </si>
  <si>
    <t xml:space="preserve">2021年第3批次 </t>
  </si>
  <si>
    <t xml:space="preserve"> C08-1、C08-2、C24-1、C11-1≤40%,C31-1-1≤35%</t>
  </si>
  <si>
    <t xml:space="preserve"> 自持租赁住房用地</t>
  </si>
  <si>
    <t xml:space="preserve"> 市场化租赁住房</t>
  </si>
  <si>
    <t xml:space="preserve"> 渝[2021]52号</t>
  </si>
  <si>
    <t xml:space="preserve"> 重庆康田置业(集团)有限公司  </t>
  </si>
  <si>
    <t xml:space="preserve"> 康田集团</t>
  </si>
  <si>
    <t>2021-12-10 18:00</t>
  </si>
  <si>
    <t>渝北区唐家沱组团C分区C1-3/05、C1-5/06、C1-9/05、C1-10/05、C1-18-1/04、C1-18-2/04地块</t>
  </si>
  <si>
    <t>21134</t>
  </si>
  <si>
    <t xml:space="preserve"> 台商工业园</t>
  </si>
  <si>
    <t xml:space="preserve"> 渝北区唐家沱组团C分区C1-3/05、C1-5/06、C1-9/05、C1-10/05、C1-18-1/04、C1-18-2/04地块</t>
  </si>
  <si>
    <t xml:space="preserve"> c1-3/05、c1-5/06、c1-18-1/04≤1.5,c1-18-2/04≤1.58,c1-10/05≤2.2,c1-9/05≤2.3</t>
  </si>
  <si>
    <t xml:space="preserve"> 重庆颐天康养产业发展有限公司  </t>
  </si>
  <si>
    <t xml:space="preserve"> 重庆城建</t>
  </si>
  <si>
    <t>两江新区悦来组团D分区D31-1、D37-1、D37-4、D37-6、D37-7、D41-2、D42-1、D42-2、D43-1、D44-1、D45-1地块</t>
  </si>
  <si>
    <t>21127</t>
  </si>
  <si>
    <t xml:space="preserve"> 悦来</t>
  </si>
  <si>
    <t xml:space="preserve"> 两江新区悦来组团D分区D31-1、D37-1、D37-4、D37-6、D37-7、D41-2、D42-1、D42-2、D43-1、D44-1、D45-1地块</t>
  </si>
  <si>
    <t xml:space="preserve"> 综合用地(含住宅)</t>
  </si>
  <si>
    <t xml:space="preserve"> d42-2≤0.46,d41-2、d43-1、d45-1≤1,d42-1、d44-1≤1.01,d31-1、d37-1、d37-4≤1.2,d37-6、d37-7≤1.5</t>
  </si>
  <si>
    <t xml:space="preserve"> 二类居住用地、商业用地、商业商务用地、二类居住兼容公园绿地、服务设施兼容商业用地</t>
  </si>
  <si>
    <t xml:space="preserve"> D37-6、D37-7、D42-1、D44-1≤35%,D31-1、D37-1、D37-4、D43-1、D45-1≤55%,D41-2≤60%,D42-2按规划要求</t>
  </si>
  <si>
    <t xml:space="preserve"> 限地价,竞自持,摇号/摇珠/抽签</t>
  </si>
  <si>
    <t xml:space="preserve"> 重庆万悦置业有限公司  </t>
  </si>
  <si>
    <t xml:space="preserve"> 成都万华</t>
  </si>
  <si>
    <t xml:space="preserve"> 住宅50年、商业40年、商务40年</t>
  </si>
  <si>
    <t>两江新区龙兴组团C分区C7-2(部分)地块</t>
  </si>
  <si>
    <t>21118</t>
  </si>
  <si>
    <t xml:space="preserve"> 龙兴</t>
  </si>
  <si>
    <t xml:space="preserve"> 两江新区龙兴组团C分区C7-2(部分)地块</t>
  </si>
  <si>
    <t xml:space="preserve"> ≤1.80</t>
  </si>
  <si>
    <t xml:space="preserve"> 二类居住用地、商业用地、商务用地</t>
  </si>
  <si>
    <t xml:space="preserve">2021年第2批次 </t>
  </si>
  <si>
    <t xml:space="preserve"> 限地价,竞自持</t>
  </si>
  <si>
    <t xml:space="preserve"> 保障性租赁住房</t>
  </si>
  <si>
    <t xml:space="preserve"> 渝[2021]32号</t>
  </si>
  <si>
    <t xml:space="preserve"> 重庆两江新区龙兴工业园建设投资有限公司  </t>
  </si>
  <si>
    <t>2021-09-23 12:00</t>
  </si>
  <si>
    <t xml:space="preserve"> 商业40年、商务40年、住宅50年</t>
  </si>
  <si>
    <t>渝北区两路组团I分区I23-1/04、I23-2/06、I24/04地块</t>
  </si>
  <si>
    <t>21087</t>
  </si>
  <si>
    <t xml:space="preserve"> 空港</t>
  </si>
  <si>
    <t xml:space="preserve"> 渝北区两路组团I分区I23-1/04、I23-2/06、I24/04地块</t>
  </si>
  <si>
    <t xml:space="preserve"> ≤1.50</t>
  </si>
  <si>
    <t xml:space="preserve"> 中国葛洲坝集团房地产开发有限公司 、北控宁生城市投资发展有限公司 、宁夏新科青龙管道有限公司  </t>
  </si>
  <si>
    <t xml:space="preserve"> 中能建城市投资</t>
  </si>
  <si>
    <t>两江新区龙兴组团C分区C50-1-1地块</t>
  </si>
  <si>
    <t>21119</t>
  </si>
  <si>
    <t xml:space="preserve"> 两江新区龙兴组团C分区C50-1-1地块</t>
  </si>
  <si>
    <t xml:space="preserve"> ≤1.40</t>
  </si>
  <si>
    <t xml:space="preserve"> 重庆市桥达茂旭房地产开发有限公司  </t>
  </si>
  <si>
    <t xml:space="preserve"> 重庆桥达房地产</t>
  </si>
  <si>
    <t>两江新区两路组团C标准分区C112-1、C116-1、C117-1、C118-1地块</t>
  </si>
  <si>
    <t>21058</t>
  </si>
  <si>
    <t xml:space="preserve"> 两江新区两路组团C标准分区C112-1、C116-1、C117-1、C118-1地块</t>
  </si>
  <si>
    <t xml:space="preserve"> c112-1≤6.0,c116-1、c117-1≤2.5,c118-1≤1.5</t>
  </si>
  <si>
    <t xml:space="preserve">2021年第1批次 </t>
  </si>
  <si>
    <t xml:space="preserve"> C112-1≤45%,C116-1、C117-1、C118-1≤35%</t>
  </si>
  <si>
    <t xml:space="preserve"> 配建保障房用地</t>
  </si>
  <si>
    <t xml:space="preserve"> 定向安置房</t>
  </si>
  <si>
    <t xml:space="preserve"> 渝[2021]10号</t>
  </si>
  <si>
    <t xml:space="preserve"> 重庆康田置业(集团)有限公司 、重庆康田星樾房地产开发有限公司  </t>
  </si>
  <si>
    <t>2021-04-27 12:00</t>
  </si>
  <si>
    <t xml:space="preserve"> 住宅50年、商业40年、办公40年</t>
  </si>
  <si>
    <t>渝北区两路组团E分区E88-1地块</t>
  </si>
  <si>
    <t>21040</t>
  </si>
  <si>
    <t xml:space="preserve"> 渝北区两路组团E分区E88-1地块</t>
  </si>
  <si>
    <t xml:space="preserve"> ≤2</t>
  </si>
  <si>
    <t xml:space="preserve"> 重庆蜀驰房地产开发有限公司  </t>
  </si>
  <si>
    <t xml:space="preserve"> 海成集团</t>
  </si>
  <si>
    <t>渝北区两路组团F分区F27-1/04地块</t>
  </si>
  <si>
    <t>21041</t>
  </si>
  <si>
    <t xml:space="preserve"> 渝北区两路组团F分区F27-1/04地块</t>
  </si>
  <si>
    <t xml:space="preserve"> ≤1.5</t>
  </si>
  <si>
    <t xml:space="preserve"> 重庆融创置地有限公司 、重庆霖楠房地产开发有限公司  </t>
  </si>
  <si>
    <t xml:space="preserve"> 融创中国</t>
  </si>
  <si>
    <t>渝北区两路组团E分区E01-8-5、E01-9、E01-8-6、E09-1-1地块</t>
  </si>
  <si>
    <t>21039</t>
  </si>
  <si>
    <t xml:space="preserve"> 渝北区两路组团E分区E01-8-5、E01-9、E01-8-6、E09-1-1地块</t>
  </si>
  <si>
    <t xml:space="preserve"> 重庆昌赫房地产开发有限公司 、重庆和智齐商务信息咨询有限公司  </t>
  </si>
  <si>
    <t xml:space="preserve"> 旭辉集团</t>
  </si>
  <si>
    <t>两江新区悦来组团Q分区Q10-1、Q10-2、Q11-1、Q13-1、Q13-4、Q26-1、Q26-3地块</t>
  </si>
  <si>
    <t>21054</t>
  </si>
  <si>
    <t xml:space="preserve"> 两江新区悦来组团Q分区Q10-1、Q10-2、Q11-1、Q13-1、Q13-4、Q26-1、Q26-3地块</t>
  </si>
  <si>
    <t xml:space="preserve"> q10-1、q10-2、q11-1、q26-1、q26-3≤1.5,q13-1、q13-4≤1.2</t>
  </si>
  <si>
    <t xml:space="preserve"> 一类居住用地、二类居住用地、商业用地、商务用地、社会停车场用地</t>
  </si>
  <si>
    <t xml:space="preserve"> Q10-1、Q10-2、Q11-1、Q13-1、Q13-4≤40%,Q26-1、Q26-3≤35%</t>
  </si>
  <si>
    <t xml:space="preserve"> 中铁房地产集团西南有限公司  </t>
  </si>
  <si>
    <t xml:space="preserve"> 中国铁建</t>
  </si>
  <si>
    <t>渝北区两路组团S分区S23-1/02、S23-2/02地块</t>
  </si>
  <si>
    <t>21044</t>
  </si>
  <si>
    <t xml:space="preserve"> 渝北区两路组团S分区S23-1/02、S23-2/02地块</t>
  </si>
  <si>
    <t xml:space="preserve"> 重庆龙湖地产发展有限公司  </t>
  </si>
  <si>
    <t xml:space="preserve"> 龙湖集团</t>
  </si>
  <si>
    <t>两江新区悦来组团Q分区Q02-1、Q04-1、Q08-1、Q09-1地块</t>
  </si>
  <si>
    <t>21057</t>
  </si>
  <si>
    <t xml:space="preserve"> 两江新区悦来组团Q分区Q02-1、Q04-1、Q08-1、Q09-1地块</t>
  </si>
  <si>
    <t xml:space="preserve"> q02-1、q04-1≤1.2,q08-1≤1.3,q09-1≤1.5</t>
  </si>
  <si>
    <t xml:space="preserve"> 一类居住用地、二类居住用地</t>
  </si>
  <si>
    <t xml:space="preserve"> ≤40%</t>
  </si>
  <si>
    <t xml:space="preserve"> 重庆中交西北置业有限公司 、重庆得胜建设项目管理合伙企业(有限合伙)  </t>
  </si>
  <si>
    <t xml:space="preserve"> 中交地产</t>
  </si>
  <si>
    <t>21056</t>
  </si>
  <si>
    <t xml:space="preserve"> 两江新区悦来组团Q分区Q14-1、Q14-2、Q26-6、Q28-1、Q29-2地块</t>
  </si>
  <si>
    <t xml:space="preserve"> q14-1、q14-2、q26-6、q29-2≤1.2,q28-1≤1.5</t>
  </si>
  <si>
    <t xml:space="preserve"> Q14-1、Q14-2、Q26-6、Q29-2≤40%,Q28-1≤35%</t>
  </si>
  <si>
    <t xml:space="preserve"> 浙江佳源房地产集团有限公司 、重庆祥源企业管理有限公司  </t>
  </si>
  <si>
    <t xml:space="preserve"> 佳源房产</t>
  </si>
  <si>
    <t>渝北区两路组团S分区S37-3/03(东侧部分)、S37-5/03地块</t>
  </si>
  <si>
    <t>21050</t>
  </si>
  <si>
    <t xml:space="preserve"> 渝北区两路组团S分区S37-3/03(东侧部分)、S37-5/03地块</t>
  </si>
  <si>
    <t xml:space="preserve"> 重庆象屿置业有限公司 、昆山屿赋企业管理咨询有限公司  </t>
  </si>
  <si>
    <t xml:space="preserve"> 象屿地产</t>
  </si>
  <si>
    <t>渝北区两路组团S分区S22-1/02、S22-3/02地块</t>
  </si>
  <si>
    <t>21046</t>
  </si>
  <si>
    <t xml:space="preserve"> 渝北区两路组团S分区S22-1/02、S22-3/02地块</t>
  </si>
  <si>
    <t xml:space="preserve"> 西安嘉鹏房地产开发有限公司 、成都朗臻企业管理咨询有限公司  </t>
  </si>
  <si>
    <t xml:space="preserve"> 朗诗地产</t>
  </si>
  <si>
    <t>渝北区两路组团S分区S24-1/02、S24-3/02地块</t>
  </si>
  <si>
    <t>21047</t>
  </si>
  <si>
    <t xml:space="preserve"> 渝北区两路组团S分区S24-1/02、S24-3/02地块</t>
  </si>
  <si>
    <t xml:space="preserve"> 成都兴露合能置业有限公司 、成都荣崇企业咨询管理有限公司  </t>
  </si>
  <si>
    <t xml:space="preserve"> 合能集团</t>
  </si>
  <si>
    <t>渝北区两路组团F分区F27-2-1、F27-2-2地块</t>
  </si>
  <si>
    <t>21042</t>
  </si>
  <si>
    <t xml:space="preserve"> 渝北区两路组团F分区F27-2-1、F27-2-2地块</t>
  </si>
  <si>
    <t>渝北区观音桥组团C分区C20-1/04地块</t>
  </si>
  <si>
    <t>21045</t>
  </si>
  <si>
    <t xml:space="preserve"> 新牌坊</t>
  </si>
  <si>
    <t xml:space="preserve"> 渝北区观音桥组团C分区C20-1/04地块</t>
  </si>
  <si>
    <t xml:space="preserve"> ≤2.5</t>
  </si>
  <si>
    <t xml:space="preserve"> 中信房地产集团有限公司  </t>
  </si>
  <si>
    <t>渝北区两路组团A分区A121地块</t>
  </si>
  <si>
    <t>21043</t>
  </si>
  <si>
    <t xml:space="preserve"> 渝北区两路组团A分区A121地块</t>
  </si>
  <si>
    <t xml:space="preserve"> ≤1.3</t>
  </si>
  <si>
    <t xml:space="preserve"> 重庆溯源置业有限公司 、浙江佳源房地产集团有限公司  </t>
  </si>
  <si>
    <t>渝北区两路组团S分区S25-1/02、S25-2/02地块</t>
  </si>
  <si>
    <t>21048</t>
  </si>
  <si>
    <t xml:space="preserve"> 渝北区两路组团S分区S25-1/02、S25-2/02地块</t>
  </si>
  <si>
    <t xml:space="preserve"> 重庆华悦锦合实业有限公司  </t>
  </si>
  <si>
    <t>两江新区两路组团C标准分区C17-1、C19-1、C16-4地块</t>
  </si>
  <si>
    <t>21053</t>
  </si>
  <si>
    <t xml:space="preserve"> 两江新区两路组团C标准分区C17-1、C19-1、C16-4地块</t>
  </si>
  <si>
    <t xml:space="preserve"> 重庆融创地产有限公司 、重庆沙融企业管理咨询有限责任公司  </t>
  </si>
  <si>
    <t>渝北区两路组团S分区S37-2/05、S37-4/05地块</t>
  </si>
  <si>
    <t>21049</t>
  </si>
  <si>
    <t xml:space="preserve"> 渝北区两路组团S分区S37-2/05、S37-4/05地块</t>
  </si>
  <si>
    <t xml:space="preserve"> 重庆业璟企业管理有限公司 、重庆业瑞房地产开发有限公司  </t>
  </si>
  <si>
    <t xml:space="preserve"> 华宇集团</t>
  </si>
  <si>
    <t>渝北区两路组团Ga分区Ga9-1-3地块</t>
  </si>
  <si>
    <t>21052</t>
  </si>
  <si>
    <t xml:space="preserve"> 渝北区两路组团Ga分区Ga9-1-3地块</t>
  </si>
  <si>
    <t xml:space="preserve"> ≤1.1</t>
  </si>
  <si>
    <t xml:space="preserve"> 重庆越嘉房地产开发有限公司  </t>
  </si>
  <si>
    <t xml:space="preserve"> 越秀地产</t>
  </si>
  <si>
    <t>渝北区唐家沱组团C分区C3-2-2、C3-2-6地块</t>
  </si>
  <si>
    <t>21051</t>
  </si>
  <si>
    <t xml:space="preserve"> 渝北区唐家沱组团C分区C3-2-2、C3-2-6地块</t>
  </si>
  <si>
    <t xml:space="preserve"> 重庆唐捷房地产开发有限公司 、重庆金科汇茂房地产开发有限公司  </t>
  </si>
  <si>
    <t xml:space="preserve"> 大唐集团控股,金科股份</t>
  </si>
  <si>
    <t xml:space="preserve"> 民营企业,民营企业</t>
  </si>
  <si>
    <t>两江新区悦来组团Q分区Q03-1、Q03-2、Q16-2、Q17-1地块</t>
  </si>
  <si>
    <t>21055</t>
  </si>
  <si>
    <t xml:space="preserve"> 两江新区悦来组团Q分区Q03-1、Q03-2、Q16-2、Q17-1地块</t>
  </si>
  <si>
    <t xml:space="preserve"> q03-1、q03-2≤1.2,q16-2、q17-1≤1.5</t>
  </si>
  <si>
    <t xml:space="preserve"> Q03-1、Q03-2≤40%,Q16-2、Q17-1≤35%</t>
  </si>
  <si>
    <t xml:space="preserve"> 中交重庆中交西北置业有限公司 、重庆得胜建设项目管理合伙企业(有限合伙)  </t>
  </si>
  <si>
    <t>两江新区两路组团C标准分区C04-3、C07-3、C09-1、C09-5地块</t>
  </si>
  <si>
    <t>21059</t>
  </si>
  <si>
    <t xml:space="preserve"> 两江新区两路组团C标准分区C04-3、C07-3、C09-1、C09-5地块</t>
  </si>
  <si>
    <t xml:space="preserve"> c04-3≤1.2,c07-3、c09-5≤1.5,c09-1≤1.3</t>
  </si>
  <si>
    <t xml:space="preserve"> 保利(重庆)投资实业有限公司  </t>
  </si>
  <si>
    <t xml:space="preserve"> 保利发展,大悦城</t>
  </si>
  <si>
    <t xml:space="preserve"> 中央国有企业,中央国有企业</t>
  </si>
  <si>
    <t>两江新区龙兴组团K分区K21-2、K23-1、K24-3、K25-1地块</t>
  </si>
  <si>
    <t>20178</t>
  </si>
  <si>
    <t xml:space="preserve"> 两江新区龙兴组团K分区K21-2、K23-1、K24-3、K25-1地块</t>
  </si>
  <si>
    <t xml:space="preserve"> k21-2、k25-1≤1.1,k23-1≤1.5,k24-3≤1</t>
  </si>
  <si>
    <t xml:space="preserve"> 二类居住用地、商业用地</t>
  </si>
  <si>
    <t xml:space="preserve">-- </t>
  </si>
  <si>
    <t xml:space="preserve"> 渝[2020]82号-3</t>
  </si>
  <si>
    <t>2021-01-18 12:00</t>
  </si>
  <si>
    <t>渝北区两路组团Ga分区Ga8-1-1、Ga8-1-2、Ga24-1-1地块</t>
  </si>
  <si>
    <t>20171</t>
  </si>
  <si>
    <t xml:space="preserve"> 渝北区两路组团Ga分区Ga8-1-1、Ga8-1-2、Ga24-1-1地块</t>
  </si>
  <si>
    <t xml:space="preserve"> 住宅用地≤1.2,商办用地≤1.5</t>
  </si>
  <si>
    <t xml:space="preserve"> 住宅用地≤35%,商办用地≤50%</t>
  </si>
  <si>
    <t xml:space="preserve"> 渝[2020]80号-1</t>
  </si>
  <si>
    <t xml:space="preserve"> 广州城建开发南沙房地产有限公司 、杭州樾盛房地产开发有限公司  </t>
  </si>
  <si>
    <t>2021-01-11 12:00</t>
  </si>
  <si>
    <t>两江新区龙兴组团C分区C1-2地块</t>
  </si>
  <si>
    <t>20163</t>
  </si>
  <si>
    <t xml:space="preserve"> 两江新区龙兴组团C分区C1-2地块</t>
  </si>
  <si>
    <t xml:space="preserve"> 渝[2020]76号</t>
  </si>
  <si>
    <t xml:space="preserve"> 两江新区龙兴工业园区建设投资有限公司  </t>
  </si>
  <si>
    <t>2020-12-25 12:00</t>
  </si>
  <si>
    <t>两江新区龙兴组团K分区K13-1、K14-1、K14-3、K14-6、K15-1、K15-9、K16-6、K17-1、K18-1、K18-6地块</t>
  </si>
  <si>
    <t>20160</t>
  </si>
  <si>
    <t xml:space="preserve"> 两江新区龙兴组团K分区K13-1、K14-1、K14-3、K14-6、K15-1、K15-9、K16-6、K17-1、K18-1、K18-6地块</t>
  </si>
  <si>
    <t xml:space="preserve"> k13-1、k14-1≤1.5,k14-3、k15-1、k17-1、k18-1、k18-6≤1.1,k14-6、k16-6≤1.2,k15-9≤1</t>
  </si>
  <si>
    <t xml:space="preserve"> 渝[2020]74号-2</t>
  </si>
  <si>
    <t>2020-12-22 12:00</t>
  </si>
  <si>
    <t xml:space="preserve"> 住宅50年、商业40年</t>
  </si>
  <si>
    <t>两江新区龙兴组团K分区K11-3、K12-1、K19-1、K20-1、K20-2地块</t>
  </si>
  <si>
    <t>20143</t>
  </si>
  <si>
    <t xml:space="preserve"> 两江新区龙兴组团K分区K11-3、K12-1、K19-1、K20-1、K20-2地块</t>
  </si>
  <si>
    <t xml:space="preserve"> k11-3、k19-1、k20-1、k20-2≤1,k12-1≤1.2</t>
  </si>
  <si>
    <t xml:space="preserve"> 商业用地、二类居住用地</t>
  </si>
  <si>
    <t xml:space="preserve"> K11-3≤40%,K12-1、K19-1、K20-1、K20-2≤35%</t>
  </si>
  <si>
    <t xml:space="preserve"> 渝[2020]68号-2</t>
  </si>
  <si>
    <t xml:space="preserve"> 常德竹胜园房地产有限公司  </t>
  </si>
  <si>
    <t xml:space="preserve"> 上海竹胜园地产</t>
  </si>
  <si>
    <t>2020-12-08 12:00</t>
  </si>
  <si>
    <t xml:space="preserve"> 商业40年、住宅50年</t>
  </si>
  <si>
    <t>渝北区两路组团S分区S31-3/03地块</t>
  </si>
  <si>
    <t>20138</t>
  </si>
  <si>
    <t xml:space="preserve"> 渝北区两路组团S分区S31-3/03地块</t>
  </si>
  <si>
    <t xml:space="preserve"> &gt;1并且≤1.5</t>
  </si>
  <si>
    <t xml:space="preserve"> 渝[2020]66号-2</t>
  </si>
  <si>
    <t xml:space="preserve"> 重庆悦万置业有限公司  </t>
  </si>
  <si>
    <t>2020-11-27 12:00</t>
  </si>
  <si>
    <t>两江新区悦来组团C、D分区C44-1-1、C56、D05-1、D05-3、D05-4地块</t>
  </si>
  <si>
    <t>20135</t>
  </si>
  <si>
    <t xml:space="preserve"> 两江新区悦来组团C、D分区C44-1-1、C56、D05-1、D05-3、D05-4地块</t>
  </si>
  <si>
    <t xml:space="preserve"> c44-1-1≤1,c56≤1.2,d05-1、d05-4≤1.1,d05-3≤3.4</t>
  </si>
  <si>
    <t xml:space="preserve"> 二类居住用地、商业商务混合用地</t>
  </si>
  <si>
    <t xml:space="preserve"> C44-1-1、C56≤40%,D05-1、D05-3、D05-4≤55%</t>
  </si>
  <si>
    <t xml:space="preserve"> 渝[2020]65号-2</t>
  </si>
  <si>
    <t xml:space="preserve"> 重庆悦来兴城资产经营管理有限公司  </t>
  </si>
  <si>
    <t xml:space="preserve"> 重庆悦来</t>
  </si>
  <si>
    <t>2020-11-25 12:00</t>
  </si>
  <si>
    <t xml:space="preserve"> 住宅50年商业40年办公40年</t>
  </si>
  <si>
    <t>渝北区两路组团A分区A122-1、A122-2、A122-3地块</t>
  </si>
  <si>
    <t>20134</t>
  </si>
  <si>
    <t xml:space="preserve"> 渝北区两路组团A分区A122-1、A122-2、A122-3地块</t>
  </si>
  <si>
    <t xml:space="preserve"> a122-1、a122-2≤1.1,a122-3≤1.3</t>
  </si>
  <si>
    <t xml:space="preserve"> A122-1、A122-2≤35%,A122-3≤55%</t>
  </si>
  <si>
    <t xml:space="preserve"> 渝[2020]65号-1</t>
  </si>
  <si>
    <t xml:space="preserve"> 浙江佳源房地产集团有限公司 、重庆溯源置业有限公司  </t>
  </si>
  <si>
    <t xml:space="preserve"> 住宅50年 商业40年 办公40年</t>
  </si>
  <si>
    <t>两江新区悦来组团C分区C04-3、C09-1、C18-2-1、C18-2-2地块</t>
  </si>
  <si>
    <t>20133</t>
  </si>
  <si>
    <t xml:space="preserve"> 两江新区悦来组团C分区C04-3、C09-1、C18-2-1、C18-2-2地块</t>
  </si>
  <si>
    <t xml:space="preserve"> c04-3≤2.1,c09-1≤2.5,c18-2-1≤1.6,c18-2-2≤1.5</t>
  </si>
  <si>
    <t xml:space="preserve"> 渝[2020]64号-3</t>
  </si>
  <si>
    <t xml:space="preserve"> 保利发展</t>
  </si>
  <si>
    <t>2020-11-24 12:00</t>
  </si>
  <si>
    <t>两江新区龙兴组团J分区J35-2、J35-4、J36-1、J39-1、J40-1地块</t>
  </si>
  <si>
    <t>20131</t>
  </si>
  <si>
    <t xml:space="preserve"> 两江新区龙兴组团J分区J35-2、J35-4、J36-1、J39-1、J40-1地块</t>
  </si>
  <si>
    <t xml:space="preserve"> j35-2、j36-1、j39-1≤1.5,j35-4、j40-1≤1.8</t>
  </si>
  <si>
    <t xml:space="preserve"> 商业用地、服务设施用地、商务用地、二类居住用地</t>
  </si>
  <si>
    <t xml:space="preserve"> 渝[2020]63号-3</t>
  </si>
  <si>
    <t xml:space="preserve"> 重庆两江协同创新区建设投资发展有限公司  </t>
  </si>
  <si>
    <t>2020-11-23 12:00</t>
  </si>
  <si>
    <t>渝北区两路组团F分区F25-1地块</t>
  </si>
  <si>
    <t>20121</t>
  </si>
  <si>
    <t xml:space="preserve"> 渝北区两路组团F分区F25-1地块</t>
  </si>
  <si>
    <t xml:space="preserve"> 渝[2020]59号-2</t>
  </si>
  <si>
    <t>2020-10-20 12:00</t>
  </si>
  <si>
    <t>渝北区两路组团F分区F25-2地块</t>
  </si>
  <si>
    <t>20122</t>
  </si>
  <si>
    <t xml:space="preserve"> 渝北区两路组团F分区F25-2地块</t>
  </si>
  <si>
    <t xml:space="preserve"> 渝[2020]59号-3</t>
  </si>
  <si>
    <t>渝北区观音桥组团D分区D10-5-1/02地块</t>
  </si>
  <si>
    <t>20118</t>
  </si>
  <si>
    <t xml:space="preserve"> 渝北区观音桥组团D分区D10-5-1/02地块</t>
  </si>
  <si>
    <t xml:space="preserve"> &gt;1并且≤3.5</t>
  </si>
  <si>
    <t xml:space="preserve"> NaN </t>
  </si>
  <si>
    <t xml:space="preserve"> 渝[2020]57号-3</t>
  </si>
  <si>
    <t>2020-10-10 12:00</t>
  </si>
  <si>
    <t>渝北区两路组团S分区S34-2、S34-5、S34-6、S33-6地块</t>
  </si>
  <si>
    <t>20109</t>
  </si>
  <si>
    <t xml:space="preserve"> 渝北区两路组团S分区S34-2、S34-5、S34-6、S33-6地块</t>
  </si>
  <si>
    <t xml:space="preserve"> 渝[2020]53号-3</t>
  </si>
  <si>
    <t xml:space="preserve"> 广州城建开发南沙房地产有限公司  </t>
  </si>
  <si>
    <t>2020-09-24 12:00</t>
  </si>
  <si>
    <t>渝北区两路组团F分区F23-2地块</t>
  </si>
  <si>
    <t>20071</t>
  </si>
  <si>
    <t xml:space="preserve"> 渝北区两路组团F分区F23-2地块</t>
  </si>
  <si>
    <t xml:space="preserve"> &gt;1并且≤2</t>
  </si>
  <si>
    <t xml:space="preserve"> 渝[2020]35-1</t>
  </si>
  <si>
    <t xml:space="preserve"> 重庆海成实业(集团)有限公司  </t>
  </si>
  <si>
    <t>2020-06-28 12:00</t>
  </si>
  <si>
    <t>20065</t>
  </si>
  <si>
    <t xml:space="preserve"> 渝北区两路组团S分区S31-2/03、S32-2/03地块</t>
  </si>
  <si>
    <t xml:space="preserve"> 渝[2020]33号-1</t>
  </si>
  <si>
    <t xml:space="preserve"> 万科(重庆)企业有限公司  </t>
  </si>
  <si>
    <t>2020-06-22 12:00</t>
  </si>
  <si>
    <t>渝北区两路组团S分区S38-4/03、S38-5/03、S38-6/03地块</t>
  </si>
  <si>
    <t>20066</t>
  </si>
  <si>
    <t xml:space="preserve"> 渝北区两路组团S分区S38-4/03、S38-5/03、S38-6/03地块</t>
  </si>
  <si>
    <t xml:space="preserve"> 渝[2020]33号-2</t>
  </si>
  <si>
    <t xml:space="preserve"> 重庆融创置地有限公司 、重庆融创昂麒房地产经纪有限公司  </t>
  </si>
  <si>
    <t>渝北区两路组团G分区G49-1/03、G49-3/03地块</t>
  </si>
  <si>
    <t>20058</t>
  </si>
  <si>
    <t xml:space="preserve"> 渝北区两路组团G分区G49-1/03、G49-3/03地块</t>
  </si>
  <si>
    <t xml:space="preserve"> g49-1/03≤2,g49-3/03≤1.5</t>
  </si>
  <si>
    <t xml:space="preserve"> 商业用地、商务用地、二类居住用地</t>
  </si>
  <si>
    <t xml:space="preserve"> G49-1/03≤40%,G49-3/03≤35%</t>
  </si>
  <si>
    <t xml:space="preserve"> 渝[2020]29号-2</t>
  </si>
  <si>
    <t xml:space="preserve"> 博创城市建设开发有限公司  </t>
  </si>
  <si>
    <t xml:space="preserve"> 保定长城</t>
  </si>
  <si>
    <t>2020-05-29 12:00</t>
  </si>
  <si>
    <t xml:space="preserve"> 商业40年、办公40年、住宅50年</t>
  </si>
  <si>
    <t>两江新区龙兴组团H分区H17-1、H17-2、H21-1、H26-4、H28-3、H29-1地块</t>
  </si>
  <si>
    <t>20055</t>
  </si>
  <si>
    <t xml:space="preserve"> 两江新区龙兴组团H分区H17-1、H17-2、H21-1、H26-4、H28-3、H29-1地块</t>
  </si>
  <si>
    <t xml:space="preserve"> h17-1≤1.25,h17-2≤0.58,h21-1、h26-4、h28-3、h29-1≤1.01</t>
  </si>
  <si>
    <t xml:space="preserve"> 二类居住用地、商业用地、服务设施用地</t>
  </si>
  <si>
    <t xml:space="preserve"> H17-1≤35%,H17-2按规划要求,H21-1、H26-4、H28-3、H29-1≤40%</t>
  </si>
  <si>
    <t xml:space="preserve"> 住宅用地≥30%,H17-2按规划要求</t>
  </si>
  <si>
    <t xml:space="preserve"> 渝[2020]28号-1</t>
  </si>
  <si>
    <t xml:space="preserve"> 重庆昆翔房地产开发有限责任公司 、重庆太平洋屋业发展有限公司  </t>
  </si>
  <si>
    <t xml:space="preserve"> 昆翔地产</t>
  </si>
  <si>
    <t>2020-05-28 12:00</t>
  </si>
  <si>
    <t>两江新区龙兴组团H分区H15-1、H16-1、H19-1、H20-1、H26-1、H26-2、H26-3地块</t>
  </si>
  <si>
    <t>20056</t>
  </si>
  <si>
    <t xml:space="preserve"> 两江新区龙兴组团H分区H15-1、H16-1、H19-1、H20-1、H26-1、H26-2、H26-3地块</t>
  </si>
  <si>
    <t xml:space="preserve"> h15-1、h16-1≤1.3,h19-1、h20-1、h26-1、h26-2≤1.01,h26-3≤1</t>
  </si>
  <si>
    <t xml:space="preserve"> H15-1、H16-1≤35%,H19-1、H20-1、H26-1、H26-2、H26-3≤40%</t>
  </si>
  <si>
    <t xml:space="preserve"> 渝[2020]28号-2</t>
  </si>
  <si>
    <t xml:space="preserve"> 重庆融创凯旋置业有限公司 、重庆仁融熠企业管理咨询有限责任公司  </t>
  </si>
  <si>
    <t>渝北区两路组团I分区I21-2-1/04地块</t>
  </si>
  <si>
    <t>20045</t>
  </si>
  <si>
    <t xml:space="preserve"> 渝北区两路组团I分区I21-2-1/04地块</t>
  </si>
  <si>
    <t xml:space="preserve"> 渝[2020]24号-4</t>
  </si>
  <si>
    <t xml:space="preserve"> 昆明市海伦堡房地产开发有限公司  </t>
  </si>
  <si>
    <t xml:space="preserve"> 海伦堡地产</t>
  </si>
  <si>
    <t>2020-05-15 12:00</t>
  </si>
  <si>
    <t>两江新区两路组团I分区I47-1地块、I47-2地块</t>
  </si>
  <si>
    <t>20027</t>
  </si>
  <si>
    <t xml:space="preserve"> 两江新区两路组团I分区I47-1地块、I47-2地块</t>
  </si>
  <si>
    <t xml:space="preserve"> i47-1≤1.2,i47-2≤1.35</t>
  </si>
  <si>
    <t xml:space="preserve"> 渝[2020]16号-2</t>
  </si>
  <si>
    <t xml:space="preserve"> 重庆尖置房地产有限公司  </t>
  </si>
  <si>
    <t xml:space="preserve"> 中国恒大</t>
  </si>
  <si>
    <t>2020-04-17 12:00</t>
  </si>
  <si>
    <t>两江新区两路组团I分区I39-1地块、I39-2地块、I39-3地块</t>
  </si>
  <si>
    <t>20026</t>
  </si>
  <si>
    <t xml:space="preserve"> 两江新区两路组团I分区I39-1地块、I39-2地块、I39-3地块</t>
  </si>
  <si>
    <t xml:space="preserve"> i39-1≤1.2,i39-2、i39-3≤1.5</t>
  </si>
  <si>
    <t xml:space="preserve"> 渝[2020]16号-1</t>
  </si>
  <si>
    <t>两江新区龙兴组团I分区I07地块、I10-1地块、I11地块、I13-1地块、I14-1-3地块</t>
  </si>
  <si>
    <t>20025</t>
  </si>
  <si>
    <t xml:space="preserve"> 两江新区龙兴组团I分区I07地块、I10-1地块、I11地块、I13-1地块、I14-1-3地块</t>
  </si>
  <si>
    <t xml:space="preserve"> ≥1并且≤1.5</t>
  </si>
  <si>
    <t xml:space="preserve"> 住宅≤35%,商业商务≤50%</t>
  </si>
  <si>
    <t xml:space="preserve"> 渝[2020]15号</t>
  </si>
  <si>
    <t xml:space="preserve"> 重庆两江新区置业发展有限公司  </t>
  </si>
  <si>
    <t>2020-04-10 12:00</t>
  </si>
  <si>
    <t>渝北区两路组团F分区F37-3/04地块</t>
  </si>
  <si>
    <t>20019</t>
  </si>
  <si>
    <t xml:space="preserve"> 渝北区两路组团F分区F37-3/04地块</t>
  </si>
  <si>
    <t xml:space="preserve"> 渝[2020]11号-2</t>
  </si>
  <si>
    <t xml:space="preserve"> 重庆柏景铭厦置业有限公司  </t>
  </si>
  <si>
    <t xml:space="preserve"> 弘阳地产</t>
  </si>
  <si>
    <t>2020-03-25 12:00</t>
  </si>
  <si>
    <t>渝北区两路组团F分区F35-1/03、F35-2-1/04、F35-2-2/04地块</t>
  </si>
  <si>
    <t>20018</t>
  </si>
  <si>
    <t xml:space="preserve"> 渝北区两路组团F分区F35-1/03、F35-2-1/04、F35-2-2/04地块</t>
  </si>
  <si>
    <t xml:space="preserve"> ≥1并且≤2</t>
  </si>
  <si>
    <t xml:space="preserve"> 渝[2020]11号-1</t>
  </si>
  <si>
    <t xml:space="preserve"> 重庆荣盛坤创房地产开发有限公司  </t>
  </si>
  <si>
    <t xml:space="preserve"> 荣盛发展</t>
  </si>
  <si>
    <t>两江新区龙兴组团J分区J44-8、J45-1地块</t>
  </si>
  <si>
    <t>20017</t>
  </si>
  <si>
    <t xml:space="preserve"> 两江新区龙兴组团J分区J44-8、J45-1地块</t>
  </si>
  <si>
    <t xml:space="preserve"> j44-8地块≤1,j45-1地块1.5</t>
  </si>
  <si>
    <t xml:space="preserve"> 渝[2020]10号-1</t>
  </si>
  <si>
    <t xml:space="preserve"> 重庆两江新区新太置业发展有限公司  </t>
  </si>
  <si>
    <t>2020-03-20 12:00</t>
  </si>
  <si>
    <t>渝北区两路组团S分区S31-2/03、S32-2/03地块</t>
    <phoneticPr fontId="225" type="noConversion"/>
  </si>
  <si>
    <t>《不动产权证书》</t>
    <phoneticPr fontId="225" type="noConversion"/>
  </si>
  <si>
    <t>发证日期</t>
    <phoneticPr fontId="225" type="noConversion"/>
  </si>
  <si>
    <t>登记机构</t>
    <phoneticPr fontId="225" type="noConversion"/>
  </si>
  <si>
    <t>重庆市规划和自然资源局</t>
    <phoneticPr fontId="225" type="noConversion"/>
  </si>
  <si>
    <t>证号</t>
    <phoneticPr fontId="225" type="noConversion"/>
  </si>
  <si>
    <t>权利人</t>
    <phoneticPr fontId="225" type="noConversion"/>
  </si>
  <si>
    <t>重庆嘉熹房地产开发有限公司</t>
    <phoneticPr fontId="225" type="noConversion"/>
  </si>
  <si>
    <t>共有情况</t>
    <phoneticPr fontId="225" type="noConversion"/>
  </si>
  <si>
    <t>单独所有</t>
    <phoneticPr fontId="225" type="noConversion"/>
  </si>
  <si>
    <t>坐落</t>
    <phoneticPr fontId="225" type="noConversion"/>
  </si>
  <si>
    <t>不动产单元号</t>
    <phoneticPr fontId="225" type="noConversion"/>
  </si>
  <si>
    <t>权利类型</t>
    <phoneticPr fontId="225" type="noConversion"/>
  </si>
  <si>
    <t>国有建设用地使用权</t>
    <phoneticPr fontId="225" type="noConversion"/>
  </si>
  <si>
    <t>权利性质</t>
    <phoneticPr fontId="225" type="noConversion"/>
  </si>
  <si>
    <t>出让</t>
    <phoneticPr fontId="225" type="noConversion"/>
  </si>
  <si>
    <t>用途</t>
    <phoneticPr fontId="225" type="noConversion"/>
  </si>
  <si>
    <t>城镇住宅用地</t>
    <phoneticPr fontId="225" type="noConversion"/>
  </si>
  <si>
    <t>面积</t>
    <phoneticPr fontId="225" type="noConversion"/>
  </si>
  <si>
    <t>使用期限</t>
    <phoneticPr fontId="225" type="noConversion"/>
  </si>
  <si>
    <t>渝（2021）两江新区不动产权第000840407号</t>
    <phoneticPr fontId="225" type="noConversion"/>
  </si>
  <si>
    <t>500112310002GB00013</t>
    <phoneticPr fontId="225" type="noConversion"/>
  </si>
  <si>
    <t>渝（2021）两江新区不动产权第000840319号</t>
    <phoneticPr fontId="225" type="noConversion"/>
  </si>
  <si>
    <t>500112310002GB00011</t>
    <phoneticPr fontId="225" type="noConversion"/>
  </si>
  <si>
    <t>2071年6月21日止</t>
    <phoneticPr fontId="225" type="noConversion"/>
  </si>
  <si>
    <t>《建设用地规划许可证》</t>
    <phoneticPr fontId="225" type="noConversion"/>
  </si>
  <si>
    <t>核发机关</t>
    <phoneticPr fontId="225" type="noConversion"/>
  </si>
  <si>
    <t>重庆两江新区规划和自然资源局</t>
    <phoneticPr fontId="225" type="noConversion"/>
  </si>
  <si>
    <t>地字第500141202200016号</t>
    <phoneticPr fontId="225" type="noConversion"/>
  </si>
  <si>
    <t>用地单位</t>
    <phoneticPr fontId="225" type="noConversion"/>
  </si>
  <si>
    <t>项目名称</t>
    <phoneticPr fontId="225" type="noConversion"/>
  </si>
  <si>
    <t>两江新区悦来组团Q组分区Q03-1、Q03-2、Q16-2、Q17-1地块</t>
    <phoneticPr fontId="225" type="noConversion"/>
  </si>
  <si>
    <t>用地位置</t>
    <phoneticPr fontId="225" type="noConversion"/>
  </si>
  <si>
    <t>用地面积</t>
    <phoneticPr fontId="225" type="noConversion"/>
  </si>
  <si>
    <t>建设规模</t>
    <phoneticPr fontId="225" type="noConversion"/>
  </si>
  <si>
    <t>不得大于227234.03（总计容建筑面积）</t>
    <phoneticPr fontId="225" type="noConversion"/>
  </si>
  <si>
    <t>悦来组团Q组分区Q03-1地块</t>
    <phoneticPr fontId="225" type="noConversion"/>
  </si>
  <si>
    <t>用地性质</t>
    <phoneticPr fontId="225" type="noConversion"/>
  </si>
  <si>
    <t>R1-一类居住用地</t>
    <phoneticPr fontId="225" type="noConversion"/>
  </si>
  <si>
    <t>建设用地面积</t>
    <phoneticPr fontId="225" type="noConversion"/>
  </si>
  <si>
    <t>计容建筑面积</t>
    <phoneticPr fontId="225" type="noConversion"/>
  </si>
  <si>
    <t>容积率</t>
    <phoneticPr fontId="225" type="noConversion"/>
  </si>
  <si>
    <t>不得大于1.2</t>
    <phoneticPr fontId="225" type="noConversion"/>
  </si>
  <si>
    <t>不得大于39627.72</t>
    <phoneticPr fontId="225" type="noConversion"/>
  </si>
  <si>
    <t>建筑密度</t>
    <phoneticPr fontId="225" type="noConversion"/>
  </si>
  <si>
    <t>不得大于40%</t>
    <phoneticPr fontId="225" type="noConversion"/>
  </si>
  <si>
    <t>强制性建筑限高</t>
    <phoneticPr fontId="225" type="noConversion"/>
  </si>
  <si>
    <t>不大于20米</t>
    <phoneticPr fontId="225" type="noConversion"/>
  </si>
  <si>
    <t>地块</t>
    <phoneticPr fontId="225" type="noConversion"/>
  </si>
  <si>
    <t>悦来组团Q组分区Q03-2地块</t>
    <phoneticPr fontId="225" type="noConversion"/>
  </si>
  <si>
    <t>不得大于55317.41</t>
    <phoneticPr fontId="225" type="noConversion"/>
  </si>
  <si>
    <t>悦来组团Q组分区Q16-2地块</t>
    <phoneticPr fontId="225" type="noConversion"/>
  </si>
  <si>
    <t>R2-二类居住用地</t>
    <phoneticPr fontId="225" type="noConversion"/>
  </si>
  <si>
    <t>不得大于104673.75</t>
    <phoneticPr fontId="225" type="noConversion"/>
  </si>
  <si>
    <t>不得大于1.5</t>
    <phoneticPr fontId="225" type="noConversion"/>
  </si>
  <si>
    <t>不得大于35%</t>
    <phoneticPr fontId="225" type="noConversion"/>
  </si>
  <si>
    <t>不得大于30米</t>
    <phoneticPr fontId="225" type="noConversion"/>
  </si>
  <si>
    <t>悦来组团Q组分区Q17-1地块</t>
    <phoneticPr fontId="225" type="noConversion"/>
  </si>
  <si>
    <t>不得大于27615.15</t>
    <phoneticPr fontId="225" type="noConversion"/>
  </si>
  <si>
    <t>《建设工程规划许可证》</t>
    <phoneticPr fontId="225" type="noConversion"/>
  </si>
  <si>
    <t>建设单位</t>
    <phoneticPr fontId="225" type="noConversion"/>
  </si>
  <si>
    <t>建设项目名称</t>
    <phoneticPr fontId="225" type="noConversion"/>
  </si>
  <si>
    <t>建设位置</t>
    <phoneticPr fontId="225" type="noConversion"/>
  </si>
  <si>
    <t>两江新区悦来组团Q组分区Q09-1地块</t>
  </si>
  <si>
    <t>两江新区悦来组团Q组分区Q09-1地块</t>
    <phoneticPr fontId="225" type="noConversion"/>
  </si>
  <si>
    <t>两江新区悦来组团Q组分区Q08-1地块</t>
    <phoneticPr fontId="225" type="noConversion"/>
  </si>
  <si>
    <t>证号</t>
    <phoneticPr fontId="225" type="noConversion"/>
  </si>
  <si>
    <t>建字第500141202100200号</t>
    <phoneticPr fontId="225" type="noConversion"/>
  </si>
  <si>
    <t>建字第500141202100230号</t>
    <phoneticPr fontId="225" type="noConversion"/>
  </si>
  <si>
    <t>《国有建设用地使用权出让合同》</t>
    <phoneticPr fontId="225" type="noConversion"/>
  </si>
  <si>
    <t>电子监管号</t>
    <phoneticPr fontId="225" type="noConversion"/>
  </si>
  <si>
    <t>5001122021B00935</t>
    <phoneticPr fontId="225" type="noConversion"/>
  </si>
  <si>
    <t>合同编号</t>
    <phoneticPr fontId="225" type="noConversion"/>
  </si>
  <si>
    <t>渝地（2021）合字（两江）第131号</t>
    <phoneticPr fontId="225" type="noConversion"/>
  </si>
  <si>
    <t>出让人</t>
    <phoneticPr fontId="225" type="noConversion"/>
  </si>
  <si>
    <t>受让人</t>
    <phoneticPr fontId="225" type="noConversion"/>
  </si>
  <si>
    <t>宗地编号</t>
    <phoneticPr fontId="225" type="noConversion"/>
  </si>
  <si>
    <t>LJXQ-5-36</t>
    <phoneticPr fontId="225" type="noConversion"/>
  </si>
  <si>
    <t>出让宗地面积</t>
    <phoneticPr fontId="225" type="noConversion"/>
  </si>
  <si>
    <t>坐落</t>
    <phoneticPr fontId="225" type="noConversion"/>
  </si>
  <si>
    <t>宗地用途</t>
    <phoneticPr fontId="225" type="noConversion"/>
  </si>
  <si>
    <t>一类居住用地、二类居住用地</t>
    <phoneticPr fontId="225" type="noConversion"/>
  </si>
  <si>
    <t>交付条件</t>
    <phoneticPr fontId="225" type="noConversion"/>
  </si>
  <si>
    <t>现状土地条件</t>
    <phoneticPr fontId="225" type="noConversion"/>
  </si>
  <si>
    <t>出让年期</t>
    <phoneticPr fontId="225" type="noConversion"/>
  </si>
  <si>
    <t>出让价款</t>
    <phoneticPr fontId="225" type="noConversion"/>
  </si>
  <si>
    <t>开竣工</t>
    <phoneticPr fontId="225" type="noConversion"/>
  </si>
  <si>
    <t>交地后9个月内开工、在开工后3年内竣工</t>
    <phoneticPr fontId="225" type="noConversion"/>
  </si>
  <si>
    <t>交地时间</t>
    <phoneticPr fontId="225" type="noConversion"/>
  </si>
  <si>
    <t>签订出让合同并交清土地出让价款后5个工作日内交地</t>
    <phoneticPr fontId="225" type="noConversion"/>
  </si>
  <si>
    <t>住宅50年</t>
    <phoneticPr fontId="225" type="noConversion"/>
  </si>
  <si>
    <t>Q03-1</t>
  </si>
  <si>
    <t>Q03-2</t>
  </si>
  <si>
    <t>Q16-2</t>
  </si>
  <si>
    <t>Q17-1</t>
  </si>
  <si>
    <t>建筑总面积（住宅）</t>
    <phoneticPr fontId="225" type="noConversion"/>
  </si>
  <si>
    <t>地下空间</t>
    <phoneticPr fontId="225" type="noConversion"/>
  </si>
  <si>
    <t>补缴</t>
    <phoneticPr fontId="225" type="noConversion"/>
  </si>
  <si>
    <t>签订日期</t>
    <phoneticPr fontId="225" type="noConversion"/>
  </si>
  <si>
    <t>设计参数（经济指标参数）</t>
  </si>
  <si>
    <t>项目内容</t>
  </si>
  <si>
    <t>单位</t>
  </si>
  <si>
    <t>数量</t>
  </si>
  <si>
    <t>备注</t>
  </si>
  <si>
    <t>总用地面积</t>
  </si>
  <si>
    <t>㎡</t>
  </si>
  <si>
    <t>总建筑面积</t>
  </si>
  <si>
    <t>计入容积率建筑面积</t>
  </si>
  <si>
    <t>其中：</t>
  </si>
  <si>
    <t>三叠拼（141/138/135)</t>
  </si>
  <si>
    <t>T2洋房（140）</t>
  </si>
  <si>
    <t>二、三叠(143)</t>
  </si>
  <si>
    <t>T4洋房(99)</t>
  </si>
  <si>
    <t>T2洋房(99)</t>
  </si>
  <si>
    <t>T2洋房(115)</t>
  </si>
  <si>
    <t>三叠(143/140/131)</t>
  </si>
  <si>
    <t>物业管理用房</t>
  </si>
  <si>
    <t>社区服务用房</t>
  </si>
  <si>
    <t>门卫房/电梯/入口大堂</t>
  </si>
  <si>
    <t>消控室</t>
  </si>
  <si>
    <t>公厕/井道</t>
  </si>
  <si>
    <t>不计入容积率建筑面积</t>
  </si>
  <si>
    <t>架空投影面积</t>
  </si>
  <si>
    <t>地下室建筑面积</t>
  </si>
  <si>
    <t>其他不计容面积</t>
  </si>
  <si>
    <t>设备用房</t>
  </si>
  <si>
    <t>建筑占地面积</t>
  </si>
  <si>
    <t>绿地面积</t>
  </si>
  <si>
    <t>绿地率</t>
  </si>
  <si>
    <t>手写</t>
  </si>
  <si>
    <t>总户数</t>
  </si>
  <si>
    <t>户</t>
  </si>
  <si>
    <t>机动车停车位</t>
  </si>
  <si>
    <t>辆</t>
  </si>
  <si>
    <t>地上机动车停车位</t>
  </si>
  <si>
    <t>地下机动车停车位</t>
  </si>
  <si>
    <t>非机动车停车位</t>
  </si>
  <si>
    <t>销售参数</t>
  </si>
  <si>
    <t>可售面积</t>
  </si>
  <si>
    <t>t2叠拼</t>
  </si>
  <si>
    <t>T2洋房（99）</t>
  </si>
  <si>
    <t>T4洋房（99）</t>
  </si>
  <si>
    <t>车位</t>
  </si>
  <si>
    <t>其他</t>
  </si>
  <si>
    <t>均价</t>
  </si>
  <si>
    <t>住宅（高层）</t>
  </si>
  <si>
    <t>办公（公寓）</t>
  </si>
  <si>
    <t>开发参数</t>
  </si>
  <si>
    <t>分期描术</t>
  </si>
  <si>
    <t>其他参数：</t>
  </si>
  <si>
    <t>5001122021B00977</t>
    <phoneticPr fontId="225" type="noConversion"/>
  </si>
  <si>
    <t>渝地（2021）合字（两江）第133号</t>
    <phoneticPr fontId="225" type="noConversion"/>
  </si>
  <si>
    <t>LJXQ-5-38</t>
    <phoneticPr fontId="225" type="noConversion"/>
  </si>
  <si>
    <t>两江新区悦来组团Q组分区Q02-1、Q04-1、Q08-1、Q09-1地块</t>
    <phoneticPr fontId="225" type="noConversion"/>
  </si>
  <si>
    <t>Q02-1</t>
    <phoneticPr fontId="225" type="noConversion"/>
  </si>
  <si>
    <t>Q04-1</t>
    <phoneticPr fontId="225" type="noConversion"/>
  </si>
  <si>
    <t>Q08-1</t>
    <phoneticPr fontId="225" type="noConversion"/>
  </si>
  <si>
    <t>Q09-1</t>
    <phoneticPr fontId="225" type="noConversion"/>
  </si>
  <si>
    <t>《商品房预售（预租）许可证》</t>
    <phoneticPr fontId="225" type="noConversion"/>
  </si>
  <si>
    <t>渝住建委（2021）预字第（1937）号</t>
    <phoneticPr fontId="225" type="noConversion"/>
  </si>
  <si>
    <t>发证机关</t>
    <phoneticPr fontId="225" type="noConversion"/>
  </si>
  <si>
    <t>重庆市住房和城乡建设委员会</t>
    <phoneticPr fontId="225" type="noConversion"/>
  </si>
  <si>
    <t>规划批准的项目名称</t>
    <phoneticPr fontId="225" type="noConversion"/>
  </si>
  <si>
    <t>幢号</t>
    <phoneticPr fontId="225" type="noConversion"/>
  </si>
  <si>
    <t>8、10</t>
    <phoneticPr fontId="225" type="noConversion"/>
  </si>
  <si>
    <t>渝住建委（2022）预字第（601）号</t>
    <phoneticPr fontId="225" type="noConversion"/>
  </si>
  <si>
    <t>渝住建委（2022）预字第（373）号</t>
    <phoneticPr fontId="225" type="noConversion"/>
  </si>
  <si>
    <t>比较法-住宅、综合</t>
  </si>
  <si>
    <t>剩余法-待开发</t>
  </si>
  <si>
    <t>项目局部</t>
  </si>
  <si>
    <t>土地</t>
  </si>
  <si>
    <t>是</t>
  </si>
  <si>
    <t>土地</t>
    <phoneticPr fontId="225" type="noConversion"/>
  </si>
  <si>
    <t>建面</t>
    <phoneticPr fontId="225" type="noConversion"/>
  </si>
  <si>
    <t>商业</t>
    <phoneticPr fontId="225" type="noConversion"/>
  </si>
  <si>
    <t>Q11-1</t>
    <phoneticPr fontId="225" type="noConversion"/>
  </si>
  <si>
    <t>Q13-1</t>
    <phoneticPr fontId="225" type="noConversion"/>
  </si>
  <si>
    <t>Q13-4</t>
    <phoneticPr fontId="225" type="noConversion"/>
  </si>
  <si>
    <t>Q26-1</t>
    <phoneticPr fontId="225" type="noConversion"/>
  </si>
  <si>
    <t>Q26-3</t>
    <phoneticPr fontId="225" type="noConversion"/>
  </si>
  <si>
    <r>
      <t>Q10-2</t>
    </r>
    <r>
      <rPr>
        <sz val="11"/>
        <color theme="1"/>
        <rFont val="宋体"/>
        <family val="2"/>
        <charset val="134"/>
        <scheme val="minor"/>
      </rPr>
      <t/>
    </r>
  </si>
  <si>
    <t>Q10-1</t>
    <phoneticPr fontId="225" type="noConversion"/>
  </si>
  <si>
    <t xml:space="preserve"> </t>
    <phoneticPr fontId="225" type="noConversion"/>
  </si>
  <si>
    <t>时间</t>
  </si>
  <si>
    <t>成交套数(套)</t>
  </si>
  <si>
    <t>成交面积(㎡)</t>
  </si>
  <si>
    <t>成交价格(元/㎡)</t>
  </si>
  <si>
    <t>成交金额(万元)</t>
  </si>
  <si>
    <t>批准上市套数(套)</t>
  </si>
  <si>
    <t>批准上市面积(㎡)</t>
  </si>
  <si>
    <t>当页汇总</t>
  </si>
  <si>
    <t>2023-03</t>
  </si>
  <si>
    <t>2023-02</t>
  </si>
  <si>
    <t>2023-01</t>
  </si>
  <si>
    <t>2022-12</t>
  </si>
  <si>
    <t>2022-11</t>
  </si>
  <si>
    <t>2022-10</t>
  </si>
  <si>
    <t>2022-09</t>
  </si>
  <si>
    <t>2022-08</t>
  </si>
  <si>
    <t>2022-07</t>
  </si>
  <si>
    <t>2022-06</t>
  </si>
  <si>
    <t>2022-05</t>
  </si>
  <si>
    <t>2022-04</t>
  </si>
  <si>
    <t>中国铁建山语桃源</t>
    <phoneticPr fontId="225" type="noConversion"/>
  </si>
  <si>
    <t>花园洋房</t>
    <phoneticPr fontId="225" type="noConversion"/>
  </si>
  <si>
    <t>车库</t>
    <phoneticPr fontId="225" type="noConversion"/>
  </si>
  <si>
    <t>个均</t>
    <phoneticPr fontId="225" type="noConversion"/>
  </si>
  <si>
    <t>万科城市花园</t>
    <phoneticPr fontId="225" type="noConversion"/>
  </si>
  <si>
    <t>2022-03</t>
  </si>
  <si>
    <t>2022-02</t>
  </si>
  <si>
    <t>2022-01</t>
  </si>
  <si>
    <t>普通住宅</t>
    <phoneticPr fontId="225" type="noConversion"/>
  </si>
  <si>
    <t>车库</t>
    <phoneticPr fontId="225" type="noConversion"/>
  </si>
  <si>
    <t>东原月印万川</t>
    <phoneticPr fontId="225" type="noConversion"/>
  </si>
  <si>
    <t xml:space="preserve">中交拾园雅集 </t>
    <phoneticPr fontId="225" type="noConversion"/>
  </si>
  <si>
    <t>旭辉·铂宸中央</t>
    <phoneticPr fontId="225" type="noConversion"/>
  </si>
  <si>
    <t>弘阳昕悦棠</t>
    <phoneticPr fontId="225" type="noConversion"/>
  </si>
  <si>
    <t>2021-10</t>
  </si>
  <si>
    <t>2021-07</t>
  </si>
  <si>
    <t>2021-06</t>
  </si>
  <si>
    <t>2021-05</t>
  </si>
  <si>
    <t>2021-04</t>
  </si>
  <si>
    <t>2021-03</t>
  </si>
  <si>
    <t>2021-02</t>
  </si>
  <si>
    <t>2021-01</t>
  </si>
  <si>
    <t>2020-12</t>
  </si>
  <si>
    <t>2020-11</t>
  </si>
  <si>
    <t>2020-10</t>
  </si>
  <si>
    <t>2021-08</t>
  </si>
  <si>
    <t>荣盛鹿山府</t>
    <phoneticPr fontId="225" type="noConversion"/>
  </si>
  <si>
    <t>2021-11</t>
  </si>
  <si>
    <t>2021-09</t>
  </si>
  <si>
    <t>2021-12</t>
  </si>
  <si>
    <t>重庆中央公园悦府</t>
    <phoneticPr fontId="225" type="noConversion"/>
  </si>
  <si>
    <t>正常</t>
  </si>
  <si>
    <t>地上</t>
  </si>
  <si>
    <t>地下</t>
  </si>
  <si>
    <t>楼面地价</t>
  </si>
  <si>
    <t>较好</t>
  </si>
  <si>
    <t>一般</t>
  </si>
  <si>
    <t>住宅、商业</t>
  </si>
  <si>
    <t>住宅、商业</t>
    <phoneticPr fontId="27" type="noConversion"/>
  </si>
  <si>
    <t>住宅</t>
    <phoneticPr fontId="8" type="noConversion"/>
  </si>
  <si>
    <t>商业</t>
    <phoneticPr fontId="8" type="noConversion"/>
  </si>
  <si>
    <t>地下车库</t>
  </si>
  <si>
    <t>地下车库</t>
    <phoneticPr fontId="8" type="noConversion"/>
  </si>
  <si>
    <t>地上楼面价</t>
    <phoneticPr fontId="10" type="noConversion"/>
  </si>
  <si>
    <t>重庆市监测指标情况一览表</t>
  </si>
  <si>
    <t>水平值</t>
  </si>
  <si>
    <t>环比增长率</t>
  </si>
  <si>
    <t>指数</t>
  </si>
  <si>
    <t>两江新区悦来组团Q分区Q16-2地块</t>
    <phoneticPr fontId="225" type="noConversion"/>
  </si>
  <si>
    <t>两江新区悦来组团Q分区Q17-1地块</t>
    <phoneticPr fontId="225" type="noConversion"/>
  </si>
  <si>
    <t>售价</t>
  </si>
  <si>
    <t>2023年均</t>
    <phoneticPr fontId="225" type="noConversion"/>
  </si>
  <si>
    <t>住宅</t>
    <phoneticPr fontId="22" type="noConversion"/>
  </si>
  <si>
    <t>多层</t>
  </si>
  <si>
    <t>多层</t>
    <phoneticPr fontId="22" type="noConversion"/>
  </si>
  <si>
    <t>小高层</t>
  </si>
  <si>
    <t>小高层</t>
    <phoneticPr fontId="22" type="noConversion"/>
  </si>
  <si>
    <t>钢混</t>
  </si>
  <si>
    <t>钢混</t>
    <phoneticPr fontId="22" type="noConversion"/>
  </si>
  <si>
    <t>中档</t>
  </si>
  <si>
    <t>中档</t>
    <phoneticPr fontId="22" type="noConversion"/>
  </si>
  <si>
    <t>精装修</t>
  </si>
  <si>
    <t>精装修</t>
    <phoneticPr fontId="22" type="noConversion"/>
  </si>
  <si>
    <t>专业</t>
  </si>
  <si>
    <t>专业</t>
    <phoneticPr fontId="22" type="noConversion"/>
  </si>
  <si>
    <t>六通</t>
  </si>
  <si>
    <t>六通</t>
    <phoneticPr fontId="22" type="noConversion"/>
  </si>
  <si>
    <t>平层</t>
  </si>
  <si>
    <t>平层</t>
    <phoneticPr fontId="22" type="noConversion"/>
  </si>
  <si>
    <t>精装</t>
  </si>
  <si>
    <t>精装</t>
    <phoneticPr fontId="22" type="noConversion"/>
  </si>
  <si>
    <t>简装</t>
    <phoneticPr fontId="22" type="noConversion"/>
  </si>
  <si>
    <t>毛坯</t>
    <phoneticPr fontId="22" type="noConversion"/>
  </si>
  <si>
    <t>土地（套用方法）</t>
  </si>
  <si>
    <t>不动产收益法</t>
  </si>
  <si>
    <t>元/车位</t>
  </si>
  <si>
    <t>地下车库</t>
    <phoneticPr fontId="28" type="noConversion"/>
  </si>
  <si>
    <t>专业</t>
    <phoneticPr fontId="28" type="noConversion"/>
  </si>
  <si>
    <t>普通</t>
  </si>
  <si>
    <t>普通</t>
    <phoneticPr fontId="28" type="noConversion"/>
  </si>
  <si>
    <t>是</t>
    <phoneticPr fontId="28" type="noConversion"/>
  </si>
  <si>
    <t>精装修</t>
    <phoneticPr fontId="28" type="noConversion"/>
  </si>
  <si>
    <t>1:1.17</t>
    <phoneticPr fontId="28" type="noConversion"/>
  </si>
  <si>
    <t>1:1.51</t>
    <phoneticPr fontId="28" type="noConversion"/>
  </si>
  <si>
    <t>各宗地面积</t>
    <phoneticPr fontId="27" type="noConversion"/>
  </si>
  <si>
    <r>
      <t xml:space="preserve">21929.31 </t>
    </r>
    <r>
      <rPr>
        <sz val="11"/>
        <rFont val="宋体"/>
        <family val="3"/>
        <charset val="134"/>
      </rPr>
      <t>至</t>
    </r>
    <r>
      <rPr>
        <sz val="11"/>
        <rFont val="Arial"/>
        <family val="2"/>
      </rPr>
      <t>45853.9</t>
    </r>
    <phoneticPr fontId="27" type="noConversion"/>
  </si>
  <si>
    <r>
      <t xml:space="preserve">21705.67 </t>
    </r>
    <r>
      <rPr>
        <sz val="11"/>
        <rFont val="宋体"/>
        <family val="3"/>
        <charset val="134"/>
      </rPr>
      <t>至</t>
    </r>
    <r>
      <rPr>
        <sz val="11"/>
        <rFont val="Arial"/>
        <family val="2"/>
      </rPr>
      <t>56666.3</t>
    </r>
    <phoneticPr fontId="27" type="noConversion"/>
  </si>
  <si>
    <r>
      <t xml:space="preserve">9290 </t>
    </r>
    <r>
      <rPr>
        <sz val="11"/>
        <rFont val="宋体"/>
        <family val="3"/>
        <charset val="134"/>
      </rPr>
      <t>至</t>
    </r>
    <r>
      <rPr>
        <sz val="11"/>
        <rFont val="Arial"/>
        <family val="2"/>
      </rPr>
      <t>39908</t>
    </r>
    <phoneticPr fontId="27" type="noConversion"/>
  </si>
  <si>
    <t>较规则</t>
    <phoneticPr fontId="27" type="noConversion"/>
  </si>
  <si>
    <t>较不规则</t>
  </si>
  <si>
    <t>较不规则</t>
    <phoneticPr fontId="27" type="noConversion"/>
  </si>
  <si>
    <t>六通一平</t>
  </si>
  <si>
    <t>较好</t>
    <phoneticPr fontId="27" type="noConversion"/>
  </si>
  <si>
    <t>六通一平</t>
    <phoneticPr fontId="27" type="noConversion"/>
  </si>
  <si>
    <r>
      <t xml:space="preserve">18410.1 </t>
    </r>
    <r>
      <rPr>
        <sz val="11"/>
        <rFont val="宋体"/>
        <family val="3"/>
        <charset val="134"/>
      </rPr>
      <t>至</t>
    </r>
    <r>
      <rPr>
        <sz val="11"/>
        <rFont val="Arial"/>
        <family val="2"/>
      </rPr>
      <t>69782.5</t>
    </r>
    <phoneticPr fontId="27" type="noConversion"/>
  </si>
  <si>
    <t>中信信托有限责任公司</t>
    <phoneticPr fontId="7" type="noConversion"/>
  </si>
  <si>
    <t>抵押价格</t>
  </si>
  <si>
    <t>其他：</t>
  </si>
  <si>
    <t>企业</t>
  </si>
  <si>
    <t>重庆市</t>
    <phoneticPr fontId="7" type="noConversion"/>
  </si>
  <si>
    <t>住宅、商业及地下车库</t>
    <phoneticPr fontId="7" type="noConversion"/>
  </si>
  <si>
    <t>不一致</t>
  </si>
  <si>
    <t>符合</t>
  </si>
  <si>
    <t>否</t>
  </si>
  <si>
    <t>居住项目</t>
  </si>
  <si>
    <t>无</t>
  </si>
  <si>
    <t>王鹏</t>
  </si>
  <si>
    <t>郑燚</t>
  </si>
  <si>
    <t>省会市名称</t>
  </si>
  <si>
    <t>建筑型式</t>
  </si>
  <si>
    <t>说明</t>
  </si>
  <si>
    <t>高层</t>
  </si>
  <si>
    <t>重庆</t>
  </si>
  <si>
    <r>
      <rPr>
        <sz val="10"/>
        <rFont val="宋体"/>
        <family val="3"/>
        <charset val="134"/>
      </rPr>
      <t>备注：</t>
    </r>
    <r>
      <rPr>
        <sz val="10"/>
        <rFont val="Arial"/>
        <family val="2"/>
      </rPr>
      <t xml:space="preserve">1. </t>
    </r>
    <r>
      <rPr>
        <sz val="10"/>
        <rFont val="宋体"/>
        <family val="3"/>
        <charset val="134"/>
      </rPr>
      <t xml:space="preserve">本单方造价综合指标的多层为砖混结构，小高层为框架结构，高层为框剪结构。
</t>
    </r>
    <r>
      <rPr>
        <sz val="10"/>
        <rFont val="Arial"/>
        <family val="2"/>
      </rPr>
      <t>2.</t>
    </r>
    <r>
      <rPr>
        <sz val="10"/>
        <rFont val="宋体"/>
        <family val="3"/>
        <charset val="134"/>
      </rPr>
      <t xml:space="preserve">本单方造价综合指标包含了建筑物基础部分，基础形式综合考虑，不包括平基土石方、水电安装、二次精装修及小区或建筑周边环境等内容。
</t>
    </r>
    <r>
      <rPr>
        <sz val="10"/>
        <rFont val="Arial"/>
        <family val="2"/>
      </rPr>
      <t>3.</t>
    </r>
    <r>
      <rPr>
        <sz val="10"/>
        <rFont val="宋体"/>
        <family val="3"/>
        <charset val="134"/>
      </rPr>
      <t>本单方造价综合指标的参考范围为渝中区、江北区、沙坪坝区、南岸区、九龙坡区、大渡口区、北碚区、渝北区、巴南区、两江新区、经开区、高新区。</t>
    </r>
    <phoneticPr fontId="4" type="noConversion"/>
  </si>
  <si>
    <r>
      <t xml:space="preserve">http://www.cq.gov.cn/index/detail.html?policyId=185
</t>
    </r>
    <r>
      <rPr>
        <sz val="11"/>
        <color indexed="8"/>
        <rFont val="宋体"/>
        <family val="3"/>
        <charset val="134"/>
      </rPr>
      <t>《重庆市人民政府关于城市建设配套费征收标准的通知》</t>
    </r>
    <r>
      <rPr>
        <sz val="11"/>
        <color indexed="8"/>
        <rFont val="Arial"/>
        <family val="2"/>
      </rPr>
      <t>[</t>
    </r>
    <r>
      <rPr>
        <sz val="11"/>
        <color indexed="8"/>
        <rFont val="宋体"/>
        <family val="3"/>
        <charset val="134"/>
      </rPr>
      <t>渝府发</t>
    </r>
    <r>
      <rPr>
        <sz val="11"/>
        <color indexed="8"/>
        <rFont val="Arial"/>
        <family val="2"/>
      </rPr>
      <t>[2015]53</t>
    </r>
    <r>
      <rPr>
        <sz val="11"/>
        <color indexed="8"/>
        <rFont val="宋体"/>
        <family val="3"/>
        <charset val="134"/>
      </rPr>
      <t>号</t>
    </r>
    <r>
      <rPr>
        <sz val="11"/>
        <color indexed="8"/>
        <rFont val="Arial"/>
        <family val="2"/>
      </rPr>
      <t>]</t>
    </r>
    <phoneticPr fontId="4" type="noConversion"/>
  </si>
  <si>
    <t>https://www.64365.com/zs/952819.aspx</t>
    <phoneticPr fontId="4" type="noConversion"/>
  </si>
  <si>
    <t xml:space="preserve"> </t>
    <phoneticPr fontId="225" type="noConversion"/>
  </si>
  <si>
    <t>https://ghzrzyj.cq.gov.cn/zwxx_186/tzgg/202201/t20220121_10324769.html</t>
    <phoneticPr fontId="225" type="noConversion"/>
  </si>
  <si>
    <t>https://ghzrzyj.cq.gov.cn/zwgk_186/fdzdgknr/gggs/dzkc/202212/t20221226_11418471.html</t>
    <phoneticPr fontId="225" type="noConversion"/>
  </si>
  <si>
    <t>http://www.cq.gov.cn/zwgk/zfxxgkml/wlzcxx/qyjf/wqszfbm/201608/t20160813_8805708.html</t>
    <phoneticPr fontId="225" type="noConversion"/>
  </si>
  <si>
    <r>
      <t xml:space="preserve">《重庆市国有建设用地使用权宗地地价确定规则》的通知 </t>
    </r>
    <r>
      <rPr>
        <sz val="11"/>
        <color theme="1"/>
        <rFont val="宋体"/>
        <family val="3"/>
        <charset val="134"/>
        <scheme val="minor"/>
      </rPr>
      <t xml:space="preserve">  </t>
    </r>
    <r>
      <rPr>
        <sz val="11"/>
        <color theme="1"/>
        <rFont val="宋体"/>
        <family val="3"/>
        <charset val="134"/>
        <scheme val="minor"/>
      </rPr>
      <t>渝国土房管规发〔2016〕6号</t>
    </r>
    <phoneticPr fontId="225" type="noConversion"/>
  </si>
  <si>
    <t>毛坯</t>
  </si>
  <si>
    <t>不动产收益法 (2)</t>
  </si>
  <si>
    <r>
      <t>不动产收益法</t>
    </r>
    <r>
      <rPr>
        <sz val="11"/>
        <color theme="1"/>
        <rFont val="Arial"/>
        <family val="2"/>
      </rPr>
      <t xml:space="preserve"> (2)</t>
    </r>
  </si>
  <si>
    <t>两江新区悦来组团Q分区Q14-1、Q14-2、Q26-6、Q28-1、Q29-2地块</t>
    <phoneticPr fontId="225" type="noConversion"/>
  </si>
  <si>
    <t xml:space="preserve"> 两路</t>
    <phoneticPr fontId="225" type="noConversion"/>
  </si>
  <si>
    <t>情况3</t>
  </si>
  <si>
    <t>自行开发建设</t>
  </si>
  <si>
    <t>非个人房产</t>
  </si>
  <si>
    <t>出让金+开发费</t>
  </si>
  <si>
    <t>市调</t>
    <phoneticPr fontId="22" type="noConversion"/>
  </si>
  <si>
    <t>中指</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</si>
</sst>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1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2"/>
      <color theme="1"/>
      <name val="宋体"/>
      <family val="2"/>
      <scheme val="minor"/>
    </font>
    <font>
      <sz val="10.5"/>
      <color theme="1"/>
      <name val="宋体"/>
      <family val="2"/>
      <scheme val="minor"/>
    </font>
    <font>
      <b/>
      <sz val="10.5"/>
      <color theme="1"/>
      <name val="宋体"/>
      <family val="3"/>
      <charset val="134"/>
      <scheme val="minor"/>
    </font>
    <font>
      <sz val="10.5"/>
      <color theme="1"/>
      <name val="华文细黑"/>
      <family val="3"/>
      <charset val="134"/>
    </font>
    <font>
      <b/>
      <sz val="10.5"/>
      <color theme="1"/>
      <name val="华文细黑"/>
      <family val="3"/>
      <charset val="134"/>
    </font>
    <font>
      <i/>
      <sz val="10.5"/>
      <color theme="1"/>
      <name val="华文细黑"/>
      <family val="3"/>
      <charset val="134"/>
    </font>
    <font>
      <b/>
      <sz val="10"/>
      <name val="宋体"/>
      <family val="3"/>
      <charset val="134"/>
      <scheme val="minor"/>
    </font>
    <font>
      <b/>
      <sz val="10"/>
      <color rgb="FFFF0000"/>
      <name val="宋体"/>
      <family val="3"/>
      <charset val="134"/>
      <scheme val="minor"/>
    </font>
    <font>
      <b/>
      <sz val="11"/>
      <name val="宋体"/>
      <family val="3"/>
      <charset val="134"/>
      <scheme val="minor"/>
    </font>
    <font>
      <sz val="10"/>
      <name val="宋体"/>
      <family val="3"/>
      <charset val="134"/>
      <scheme val="minor"/>
    </font>
    <font>
      <sz val="10"/>
      <color indexed="10"/>
      <name val="宋体"/>
      <family val="3"/>
      <charset val="134"/>
      <scheme val="minor"/>
    </font>
    <font>
      <sz val="12"/>
      <color indexed="8"/>
      <name val="宋体"/>
      <family val="3"/>
      <charset val="134"/>
    </font>
    <font>
      <sz val="11"/>
      <color theme="1"/>
      <name val="华文细黑"/>
      <family val="3"/>
      <charset val="134"/>
    </font>
    <font>
      <u/>
      <sz val="11"/>
      <color theme="10"/>
      <name val="宋体"/>
      <family val="3"/>
      <charset val="134"/>
      <scheme val="minor"/>
    </font>
    <font>
      <i/>
      <sz val="10.5"/>
      <color theme="1"/>
      <name val="华文细黑"/>
      <charset val="134"/>
    </font>
    <font>
      <b/>
      <sz val="9"/>
      <color rgb="FF000000"/>
      <name val="宋体"/>
      <family val="3"/>
      <charset val="134"/>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9" tint="0.79989013336588644"/>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5"/>
        <bgColor indexed="64"/>
      </patternFill>
    </fill>
    <fill>
      <patternFill patternType="solid">
        <fgColor theme="3" tint="0.79998168889431442"/>
        <bgColor indexed="64"/>
      </patternFill>
    </fill>
    <fill>
      <patternFill patternType="solid">
        <fgColor theme="5"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80" fillId="0" borderId="0" applyFont="0" applyFill="0" applyBorder="0" applyAlignment="0" applyProtection="0">
      <alignment vertical="center"/>
    </xf>
    <xf numFmtId="195" fontId="142" fillId="0" borderId="0">
      <alignment vertical="center"/>
    </xf>
    <xf numFmtId="0" fontId="300" fillId="0" borderId="0"/>
    <xf numFmtId="0" fontId="313" fillId="0" borderId="0" applyNumberFormat="0" applyFill="0" applyBorder="0" applyAlignment="0" applyProtection="0">
      <alignment vertical="center"/>
    </xf>
  </cellStyleXfs>
  <cellXfs count="3791">
    <xf numFmtId="0" fontId="0" fillId="0" borderId="0" xfId="0">
      <alignment vertical="center"/>
    </xf>
    <xf numFmtId="0" fontId="18" fillId="5" borderId="1" xfId="0" applyFont="1" applyFill="1" applyBorder="1" applyAlignment="1">
      <alignment horizontal="center" vertical="center" wrapText="1"/>
    </xf>
    <xf numFmtId="0" fontId="0" fillId="0" borderId="0" xfId="0" applyAlignment="1">
      <alignment vertical="center" wrapText="1"/>
    </xf>
    <xf numFmtId="0" fontId="146" fillId="5" borderId="3" xfId="0" applyFont="1" applyFill="1" applyBorder="1" applyAlignment="1">
      <alignment horizontal="center" vertical="center" wrapText="1"/>
    </xf>
    <xf numFmtId="0" fontId="146" fillId="5" borderId="0" xfId="0" applyFont="1" applyFill="1" applyAlignment="1">
      <alignment horizontal="center" vertical="center" wrapText="1"/>
    </xf>
    <xf numFmtId="0" fontId="71" fillId="5" borderId="0" xfId="0" applyFont="1" applyFill="1" applyAlignment="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lignment horizontal="center" vertical="center"/>
    </xf>
    <xf numFmtId="0" fontId="146" fillId="0" borderId="0" xfId="0" applyFont="1" applyAlignment="1" applyProtection="1">
      <alignment horizontal="center" vertical="center"/>
      <protection locked="0"/>
    </xf>
    <xf numFmtId="0" fontId="146" fillId="5" borderId="0" xfId="0" applyFont="1" applyFill="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lignment horizontal="left" vertical="center"/>
    </xf>
    <xf numFmtId="0" fontId="68" fillId="5" borderId="0" xfId="0" applyFont="1" applyFill="1" applyAlignment="1">
      <alignment horizontal="center" vertical="center" wrapText="1"/>
    </xf>
    <xf numFmtId="0" fontId="68" fillId="0" borderId="0" xfId="0" applyFont="1" applyAlignment="1" applyProtection="1">
      <alignment horizontal="center" vertical="center" wrapText="1"/>
      <protection locked="0"/>
    </xf>
    <xf numFmtId="0" fontId="73" fillId="5" borderId="2" xfId="0" applyFont="1" applyFill="1" applyBorder="1" applyAlignment="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lignment horizontal="left" vertical="center"/>
    </xf>
    <xf numFmtId="0" fontId="73" fillId="5" borderId="4" xfId="0" applyFont="1" applyFill="1" applyBorder="1" applyAlignment="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5" borderId="5" xfId="0" applyFont="1" applyFill="1" applyBorder="1" applyAlignment="1">
      <alignment horizontal="left" vertical="center"/>
    </xf>
    <xf numFmtId="177" fontId="73" fillId="5" borderId="2" xfId="0" applyNumberFormat="1" applyFont="1" applyFill="1" applyBorder="1" applyAlignment="1">
      <alignment horizontal="center" vertical="center" wrapText="1"/>
    </xf>
    <xf numFmtId="0" fontId="73" fillId="5" borderId="1" xfId="0" applyFont="1" applyFill="1" applyBorder="1" applyAlignment="1">
      <alignment horizontal="center" vertical="center" wrapText="1"/>
    </xf>
    <xf numFmtId="177" fontId="73" fillId="5" borderId="6" xfId="0" applyNumberFormat="1" applyFont="1" applyFill="1" applyBorder="1" applyAlignment="1">
      <alignment horizontal="center" vertical="center" wrapText="1"/>
    </xf>
    <xf numFmtId="177" fontId="73" fillId="5" borderId="7" xfId="0" applyNumberFormat="1" applyFont="1" applyFill="1" applyBorder="1" applyAlignment="1">
      <alignment horizontal="center" vertical="center" wrapText="1"/>
    </xf>
    <xf numFmtId="177" fontId="73" fillId="5" borderId="8" xfId="0" applyNumberFormat="1" applyFont="1" applyFill="1" applyBorder="1" applyAlignment="1">
      <alignment horizontal="center" vertical="center" wrapText="1"/>
    </xf>
    <xf numFmtId="177" fontId="73" fillId="5" borderId="9" xfId="0" applyNumberFormat="1" applyFont="1" applyFill="1" applyBorder="1" applyAlignment="1">
      <alignment horizontal="center" vertical="center" wrapText="1"/>
    </xf>
    <xf numFmtId="177" fontId="73" fillId="5" borderId="10" xfId="0" applyNumberFormat="1" applyFont="1" applyFill="1" applyBorder="1" applyAlignment="1">
      <alignment horizontal="center" vertical="center" wrapText="1"/>
    </xf>
    <xf numFmtId="177" fontId="73" fillId="5" borderId="5" xfId="0" applyNumberFormat="1" applyFont="1" applyFill="1" applyBorder="1" applyAlignment="1">
      <alignment horizontal="center" vertical="center" wrapText="1"/>
    </xf>
    <xf numFmtId="177" fontId="73" fillId="5" borderId="11" xfId="0" applyNumberFormat="1" applyFont="1" applyFill="1" applyBorder="1" applyAlignment="1">
      <alignment horizontal="center" vertical="center" wrapText="1"/>
    </xf>
    <xf numFmtId="177" fontId="73" fillId="5" borderId="12" xfId="0" applyNumberFormat="1" applyFont="1" applyFill="1" applyBorder="1" applyAlignment="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lignment horizontal="center" vertical="center" wrapText="1"/>
    </xf>
    <xf numFmtId="0" fontId="73" fillId="5" borderId="4" xfId="0" applyFont="1" applyFill="1" applyBorder="1" applyAlignment="1">
      <alignment horizontal="left" vertical="center"/>
    </xf>
    <xf numFmtId="0" fontId="73" fillId="5" borderId="14" xfId="0" applyFont="1" applyFill="1" applyBorder="1" applyAlignment="1">
      <alignment horizontal="center" vertical="center" wrapText="1"/>
    </xf>
    <xf numFmtId="0" fontId="73" fillId="5" borderId="10" xfId="0" applyFont="1" applyFill="1" applyBorder="1" applyAlignment="1">
      <alignment horizontal="center" vertical="center" wrapText="1"/>
    </xf>
    <xf numFmtId="0" fontId="73" fillId="5" borderId="0" xfId="0" applyFont="1" applyFill="1" applyAlignment="1">
      <alignment horizontal="center" vertical="center" wrapText="1"/>
    </xf>
    <xf numFmtId="0" fontId="73" fillId="5" borderId="14" xfId="0" applyFont="1" applyFill="1" applyBorder="1" applyAlignment="1">
      <alignment horizontal="center" vertical="center"/>
    </xf>
    <xf numFmtId="0" fontId="73" fillId="5" borderId="15" xfId="0" applyFont="1" applyFill="1" applyBorder="1" applyAlignment="1">
      <alignment horizontal="center" vertical="center" wrapText="1"/>
    </xf>
    <xf numFmtId="0" fontId="73" fillId="5" borderId="13" xfId="0" applyFont="1" applyFill="1" applyBorder="1" applyAlignment="1">
      <alignment horizontal="center" vertical="center"/>
    </xf>
    <xf numFmtId="0" fontId="73" fillId="5" borderId="4" xfId="0" applyFont="1" applyFill="1" applyBorder="1" applyAlignment="1">
      <alignment horizontal="center" vertical="center"/>
    </xf>
    <xf numFmtId="180" fontId="73" fillId="5" borderId="5" xfId="0" applyNumberFormat="1" applyFont="1" applyFill="1" applyBorder="1" applyAlignment="1">
      <alignment horizontal="left" vertical="center"/>
    </xf>
    <xf numFmtId="0" fontId="76" fillId="5" borderId="8" xfId="0" applyFont="1" applyFill="1" applyBorder="1" applyAlignment="1">
      <alignment horizontal="center" vertical="center"/>
    </xf>
    <xf numFmtId="180" fontId="73" fillId="5" borderId="8" xfId="0" applyNumberFormat="1" applyFont="1" applyFill="1" applyBorder="1" applyAlignment="1">
      <alignment horizontal="center" vertical="center"/>
    </xf>
    <xf numFmtId="180" fontId="73" fillId="5" borderId="9" xfId="0" applyNumberFormat="1" applyFont="1" applyFill="1" applyBorder="1" applyAlignment="1">
      <alignment horizontal="center" vertical="center"/>
    </xf>
    <xf numFmtId="0" fontId="73" fillId="5" borderId="8" xfId="0" applyFont="1" applyFill="1" applyBorder="1" applyAlignment="1">
      <alignment horizontal="left" vertical="center"/>
    </xf>
    <xf numFmtId="0" fontId="76" fillId="5" borderId="14" xfId="0" applyFont="1" applyFill="1" applyBorder="1" applyAlignment="1">
      <alignment horizontal="center" vertical="center"/>
    </xf>
    <xf numFmtId="0" fontId="73" fillId="5" borderId="2" xfId="0" applyFont="1" applyFill="1" applyBorder="1" applyAlignment="1">
      <alignment horizontal="center" vertical="center"/>
    </xf>
    <xf numFmtId="0" fontId="73" fillId="5" borderId="10" xfId="0" applyFont="1" applyFill="1" applyBorder="1" applyAlignment="1">
      <alignment horizontal="center" vertical="center"/>
    </xf>
    <xf numFmtId="0" fontId="73" fillId="5" borderId="3" xfId="0" applyFont="1" applyFill="1" applyBorder="1" applyAlignment="1">
      <alignment horizontal="center" vertical="center"/>
    </xf>
    <xf numFmtId="0" fontId="73" fillId="5" borderId="16" xfId="0" applyFont="1" applyFill="1" applyBorder="1" applyAlignment="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Alignment="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lignment horizontal="left" vertical="center"/>
    </xf>
    <xf numFmtId="0" fontId="73" fillId="5" borderId="9" xfId="0" applyFont="1" applyFill="1" applyBorder="1" applyAlignment="1">
      <alignment horizontal="left" vertical="center"/>
    </xf>
    <xf numFmtId="0" fontId="73" fillId="5" borderId="18" xfId="0" applyFont="1" applyFill="1" applyBorder="1" applyAlignment="1">
      <alignment horizontal="center" vertical="center"/>
    </xf>
    <xf numFmtId="180" fontId="73" fillId="5" borderId="17" xfId="0" applyNumberFormat="1" applyFont="1" applyFill="1" applyBorder="1" applyAlignment="1">
      <alignment horizontal="center" vertical="center"/>
    </xf>
    <xf numFmtId="0" fontId="76" fillId="5" borderId="19" xfId="0" applyFont="1" applyFill="1" applyBorder="1" applyAlignment="1">
      <alignment horizontal="center" vertical="center"/>
    </xf>
    <xf numFmtId="180" fontId="73" fillId="5" borderId="20" xfId="0" applyNumberFormat="1" applyFont="1" applyFill="1" applyBorder="1" applyAlignment="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lignment horizontal="center" vertical="center"/>
    </xf>
    <xf numFmtId="0" fontId="73" fillId="5" borderId="20" xfId="0" applyFont="1" applyFill="1" applyBorder="1" applyAlignment="1">
      <alignment horizontal="center" vertical="center"/>
    </xf>
    <xf numFmtId="0" fontId="73" fillId="5" borderId="21" xfId="0" applyFont="1" applyFill="1" applyBorder="1" applyAlignment="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lignment horizontal="left" vertical="center"/>
    </xf>
    <xf numFmtId="0" fontId="73" fillId="5" borderId="17" xfId="0" applyFont="1" applyFill="1" applyBorder="1" applyAlignment="1">
      <alignment horizontal="center" vertical="center" wrapText="1"/>
    </xf>
    <xf numFmtId="0" fontId="73" fillId="5" borderId="21" xfId="0" applyFont="1" applyFill="1" applyBorder="1" applyAlignment="1">
      <alignment horizontal="center" vertical="center" wrapText="1"/>
    </xf>
    <xf numFmtId="180" fontId="73" fillId="5" borderId="20" xfId="0" applyNumberFormat="1" applyFont="1" applyFill="1" applyBorder="1" applyAlignment="1">
      <alignment horizontal="center" vertical="center" wrapText="1"/>
    </xf>
    <xf numFmtId="180" fontId="73" fillId="5" borderId="21" xfId="0" applyNumberFormat="1" applyFont="1" applyFill="1" applyBorder="1" applyAlignment="1">
      <alignment horizontal="center" vertical="center" wrapText="1"/>
    </xf>
    <xf numFmtId="180" fontId="73" fillId="5" borderId="17" xfId="0" applyNumberFormat="1" applyFont="1" applyFill="1" applyBorder="1" applyAlignment="1">
      <alignment horizontal="center" vertical="center" wrapText="1"/>
    </xf>
    <xf numFmtId="0" fontId="73" fillId="5" borderId="3" xfId="0" applyFont="1" applyFill="1" applyBorder="1" applyAlignment="1">
      <alignment horizontal="center" vertical="center" wrapText="1"/>
    </xf>
    <xf numFmtId="0" fontId="73" fillId="5" borderId="18" xfId="0" applyFont="1" applyFill="1" applyBorder="1" applyAlignment="1">
      <alignment horizontal="center" vertical="center" wrapText="1"/>
    </xf>
    <xf numFmtId="180" fontId="73" fillId="5" borderId="2" xfId="0" applyNumberFormat="1" applyFont="1" applyFill="1" applyBorder="1" applyAlignment="1">
      <alignment horizontal="center" vertical="center"/>
    </xf>
    <xf numFmtId="177" fontId="73" fillId="0" borderId="21" xfId="0" applyNumberFormat="1" applyFont="1" applyBorder="1" applyAlignment="1" applyProtection="1">
      <alignment horizontal="center" vertical="center" wrapText="1"/>
      <protection locked="0"/>
    </xf>
    <xf numFmtId="177" fontId="73" fillId="5" borderId="21" xfId="0" applyNumberFormat="1" applyFont="1" applyFill="1" applyBorder="1" applyAlignment="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lignment horizontal="center" vertical="center" wrapText="1"/>
    </xf>
    <xf numFmtId="177" fontId="68" fillId="0" borderId="21" xfId="0" applyNumberFormat="1" applyFont="1" applyBorder="1" applyAlignment="1" applyProtection="1">
      <alignment horizontal="center" vertical="center" wrapText="1"/>
      <protection locked="0"/>
    </xf>
    <xf numFmtId="177" fontId="68" fillId="5" borderId="21" xfId="0" applyNumberFormat="1" applyFont="1" applyFill="1" applyBorder="1" applyAlignment="1">
      <alignment horizontal="center" vertical="center" wrapText="1"/>
    </xf>
    <xf numFmtId="177" fontId="68" fillId="5" borderId="10" xfId="0" applyNumberFormat="1" applyFont="1" applyFill="1" applyBorder="1" applyAlignment="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lignment horizontal="center" vertical="center" wrapText="1"/>
    </xf>
    <xf numFmtId="177" fontId="68" fillId="5" borderId="12" xfId="0" applyNumberFormat="1" applyFont="1" applyFill="1" applyBorder="1" applyAlignment="1">
      <alignment horizontal="center" vertical="center" wrapText="1"/>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177" fontId="68" fillId="0" borderId="0" xfId="0" applyNumberFormat="1" applyFont="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lignment vertical="center"/>
    </xf>
    <xf numFmtId="0" fontId="68" fillId="5" borderId="0" xfId="0" applyFont="1" applyFill="1">
      <alignment vertical="center"/>
    </xf>
    <xf numFmtId="177" fontId="80" fillId="5" borderId="2" xfId="2" applyNumberFormat="1" applyFont="1" applyFill="1" applyBorder="1" applyAlignment="1">
      <alignment horizontal="center" vertical="center"/>
    </xf>
    <xf numFmtId="0" fontId="72" fillId="5" borderId="10" xfId="0" applyFont="1" applyFill="1" applyBorder="1">
      <alignment vertical="center"/>
    </xf>
    <xf numFmtId="0" fontId="72" fillId="5" borderId="6" xfId="0" applyFont="1" applyFill="1" applyBorder="1" applyAlignment="1">
      <alignment horizontal="center" vertical="center"/>
    </xf>
    <xf numFmtId="177" fontId="80" fillId="5" borderId="7" xfId="2" applyNumberFormat="1" applyFont="1" applyFill="1" applyBorder="1" applyAlignment="1">
      <alignment horizontal="center" vertical="center"/>
    </xf>
    <xf numFmtId="0" fontId="68" fillId="5" borderId="22" xfId="0" applyFont="1" applyFill="1" applyBorder="1">
      <alignment vertical="center"/>
    </xf>
    <xf numFmtId="0" fontId="68" fillId="5" borderId="2" xfId="0" applyFont="1" applyFill="1" applyBorder="1">
      <alignment vertical="center"/>
    </xf>
    <xf numFmtId="177" fontId="68" fillId="5" borderId="12" xfId="0" applyNumberFormat="1" applyFont="1" applyFill="1" applyBorder="1">
      <alignment vertical="center"/>
    </xf>
    <xf numFmtId="0" fontId="68" fillId="5" borderId="23" xfId="0" applyFont="1" applyFill="1" applyBorder="1">
      <alignment vertical="center"/>
    </xf>
    <xf numFmtId="177" fontId="72" fillId="5" borderId="7" xfId="2" applyNumberFormat="1" applyFont="1" applyFill="1" applyBorder="1" applyAlignment="1">
      <alignment horizontal="center" vertical="center"/>
    </xf>
    <xf numFmtId="0" fontId="68" fillId="5" borderId="10" xfId="0" applyFont="1" applyFill="1" applyBorder="1">
      <alignment vertical="center"/>
    </xf>
    <xf numFmtId="0" fontId="68" fillId="5" borderId="12" xfId="0" applyFont="1" applyFill="1" applyBorder="1">
      <alignment vertical="center"/>
    </xf>
    <xf numFmtId="0" fontId="68" fillId="5" borderId="24" xfId="0" applyFont="1" applyFill="1" applyBorder="1">
      <alignment vertical="center"/>
    </xf>
    <xf numFmtId="0" fontId="68" fillId="5" borderId="3" xfId="0" applyFont="1" applyFill="1" applyBorder="1">
      <alignment vertical="center"/>
    </xf>
    <xf numFmtId="0" fontId="68" fillId="0" borderId="12" xfId="0" applyFont="1" applyBorder="1" applyProtection="1">
      <alignment vertical="center"/>
      <protection locked="0"/>
    </xf>
    <xf numFmtId="0" fontId="68" fillId="5" borderId="25" xfId="0" applyFont="1" applyFill="1" applyBorder="1">
      <alignment vertical="center"/>
    </xf>
    <xf numFmtId="0" fontId="68" fillId="5" borderId="26" xfId="0" applyFont="1" applyFill="1" applyBorder="1">
      <alignment vertical="center"/>
    </xf>
    <xf numFmtId="0" fontId="68" fillId="5" borderId="27" xfId="0" applyFont="1" applyFill="1" applyBorder="1">
      <alignment vertical="center"/>
    </xf>
    <xf numFmtId="0" fontId="68" fillId="5" borderId="28" xfId="0" applyFont="1" applyFill="1" applyBorder="1">
      <alignment vertical="center"/>
    </xf>
    <xf numFmtId="177" fontId="80" fillId="5" borderId="29" xfId="2" applyNumberFormat="1" applyFont="1" applyFill="1" applyBorder="1" applyAlignment="1">
      <alignment horizontal="center" vertical="center"/>
    </xf>
    <xf numFmtId="177" fontId="80" fillId="5" borderId="30" xfId="2" applyNumberFormat="1" applyFont="1" applyFill="1" applyBorder="1" applyAlignment="1">
      <alignment horizontal="center" vertical="center"/>
    </xf>
    <xf numFmtId="0" fontId="72" fillId="5" borderId="5" xfId="0" applyFont="1" applyFill="1" applyBorder="1" applyAlignment="1">
      <alignment horizontal="left" vertical="center"/>
    </xf>
    <xf numFmtId="0" fontId="68" fillId="5" borderId="9" xfId="0" applyFont="1" applyFill="1" applyBorder="1" applyAlignment="1">
      <alignment horizontal="left" vertical="center"/>
    </xf>
    <xf numFmtId="0" fontId="68" fillId="5" borderId="21" xfId="0" applyFont="1" applyFill="1" applyBorder="1">
      <alignment vertical="center"/>
    </xf>
    <xf numFmtId="177" fontId="81" fillId="5" borderId="2" xfId="2" applyNumberFormat="1" applyFont="1" applyFill="1" applyBorder="1" applyAlignment="1">
      <alignment horizontal="center" vertical="center"/>
    </xf>
    <xf numFmtId="0" fontId="68" fillId="5" borderId="20" xfId="0" applyFont="1" applyFill="1" applyBorder="1" applyAlignment="1">
      <alignment horizontal="center" vertical="center"/>
    </xf>
    <xf numFmtId="180" fontId="68" fillId="5" borderId="2" xfId="0" applyNumberFormat="1" applyFont="1" applyFill="1" applyBorder="1" applyAlignment="1">
      <alignment horizontal="center" vertical="center"/>
    </xf>
    <xf numFmtId="0" fontId="68" fillId="5" borderId="31" xfId="0" applyFont="1" applyFill="1" applyBorder="1">
      <alignment vertical="center"/>
    </xf>
    <xf numFmtId="177" fontId="68" fillId="5" borderId="2" xfId="0" applyNumberFormat="1" applyFont="1" applyFill="1" applyBorder="1">
      <alignment vertical="center"/>
    </xf>
    <xf numFmtId="0" fontId="68" fillId="5" borderId="9" xfId="0" applyFont="1" applyFill="1" applyBorder="1">
      <alignment vertical="center"/>
    </xf>
    <xf numFmtId="0" fontId="73" fillId="0" borderId="2"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Border="1" applyProtection="1">
      <alignment vertical="center"/>
      <protection locked="0"/>
    </xf>
    <xf numFmtId="177" fontId="68" fillId="5" borderId="2" xfId="0" applyNumberFormat="1" applyFont="1" applyFill="1" applyBorder="1" applyAlignment="1">
      <alignment horizontal="center" vertical="center"/>
    </xf>
    <xf numFmtId="0" fontId="68" fillId="5" borderId="16" xfId="0" applyFont="1" applyFill="1" applyBorder="1">
      <alignment vertical="center"/>
    </xf>
    <xf numFmtId="0" fontId="68" fillId="5" borderId="32" xfId="0" applyFont="1" applyFill="1" applyBorder="1" applyAlignment="1">
      <alignment horizontal="left" vertical="center"/>
    </xf>
    <xf numFmtId="0" fontId="147" fillId="5" borderId="0" xfId="0" applyFont="1" applyFill="1" applyAlignment="1">
      <alignment vertical="center" wrapText="1"/>
    </xf>
    <xf numFmtId="0" fontId="72" fillId="5" borderId="33" xfId="0" applyFont="1" applyFill="1" applyBorder="1" applyAlignment="1">
      <alignment vertical="center" wrapText="1"/>
    </xf>
    <xf numFmtId="0" fontId="72" fillId="5" borderId="35" xfId="0" applyFont="1" applyFill="1" applyBorder="1" applyAlignment="1">
      <alignment vertical="center" wrapText="1"/>
    </xf>
    <xf numFmtId="0" fontId="68" fillId="5" borderId="4" xfId="0" applyFont="1" applyFill="1" applyBorder="1" applyAlignment="1">
      <alignment horizontal="center" vertical="center"/>
    </xf>
    <xf numFmtId="0" fontId="68" fillId="5" borderId="36" xfId="0" applyFont="1" applyFill="1" applyBorder="1">
      <alignment vertical="center"/>
    </xf>
    <xf numFmtId="0" fontId="68" fillId="5" borderId="37" xfId="0" applyFont="1" applyFill="1" applyBorder="1">
      <alignment vertical="center"/>
    </xf>
    <xf numFmtId="0" fontId="68" fillId="5" borderId="38" xfId="0" applyFont="1" applyFill="1" applyBorder="1">
      <alignment vertical="center"/>
    </xf>
    <xf numFmtId="0" fontId="68" fillId="5" borderId="39" xfId="0" applyFont="1" applyFill="1" applyBorder="1">
      <alignment vertical="center"/>
    </xf>
    <xf numFmtId="0" fontId="68" fillId="5" borderId="6" xfId="2" applyFont="1" applyFill="1" applyBorder="1" applyAlignment="1">
      <alignment vertical="center" wrapText="1"/>
    </xf>
    <xf numFmtId="0" fontId="68" fillId="5" borderId="29" xfId="2" applyFont="1" applyFill="1" applyBorder="1" applyAlignment="1">
      <alignment vertical="center" wrapText="1"/>
    </xf>
    <xf numFmtId="181" fontId="81" fillId="5" borderId="1" xfId="2" applyNumberFormat="1" applyFont="1" applyFill="1" applyBorder="1" applyAlignment="1">
      <alignment horizontal="center" vertical="center" wrapText="1"/>
    </xf>
    <xf numFmtId="0" fontId="68" fillId="5" borderId="6" xfId="0" applyFont="1" applyFill="1" applyBorder="1" applyAlignment="1">
      <alignment horizontal="center" vertical="center" wrapText="1"/>
    </xf>
    <xf numFmtId="180" fontId="68" fillId="5" borderId="6" xfId="0" applyNumberFormat="1" applyFont="1" applyFill="1" applyBorder="1" applyAlignment="1">
      <alignment horizontal="center" vertical="center" wrapText="1"/>
    </xf>
    <xf numFmtId="0" fontId="146" fillId="5" borderId="7" xfId="0" applyFont="1" applyFill="1" applyBorder="1" applyAlignment="1">
      <alignment horizontal="center" vertical="center" wrapText="1"/>
    </xf>
    <xf numFmtId="178" fontId="68" fillId="5" borderId="1" xfId="2" applyNumberFormat="1" applyFont="1" applyFill="1" applyBorder="1" applyAlignment="1">
      <alignment horizontal="center" vertical="center" wrapText="1"/>
    </xf>
    <xf numFmtId="0" fontId="68" fillId="5" borderId="6" xfId="2" applyFont="1" applyFill="1" applyBorder="1" applyAlignment="1">
      <alignment horizontal="center" vertical="center" wrapText="1"/>
    </xf>
    <xf numFmtId="180" fontId="68" fillId="5" borderId="6" xfId="2" applyNumberFormat="1" applyFont="1" applyFill="1" applyBorder="1" applyAlignment="1">
      <alignment horizontal="center" vertical="center" wrapText="1"/>
    </xf>
    <xf numFmtId="0" fontId="68" fillId="5" borderId="29" xfId="2" applyFont="1" applyFill="1" applyBorder="1" applyAlignment="1">
      <alignment horizontal="center" vertical="center" wrapText="1"/>
    </xf>
    <xf numFmtId="0" fontId="68" fillId="5" borderId="40" xfId="0" applyFont="1" applyFill="1" applyBorder="1" applyAlignment="1">
      <alignment horizontal="center" vertical="center" wrapText="1"/>
    </xf>
    <xf numFmtId="0" fontId="68" fillId="5" borderId="1" xfId="2" applyFont="1" applyFill="1" applyBorder="1" applyAlignment="1">
      <alignment horizontal="center" vertical="center" wrapText="1"/>
    </xf>
    <xf numFmtId="0" fontId="68" fillId="5" borderId="41" xfId="2" applyFont="1" applyFill="1" applyBorder="1" applyAlignment="1">
      <alignment horizontal="center" vertical="center" wrapText="1"/>
    </xf>
    <xf numFmtId="0" fontId="68" fillId="5" borderId="1" xfId="0" applyFont="1" applyFill="1" applyBorder="1" applyAlignment="1">
      <alignment horizontal="center" vertical="center" wrapText="1"/>
    </xf>
    <xf numFmtId="0" fontId="68" fillId="5" borderId="7" xfId="0" applyFont="1" applyFill="1" applyBorder="1" applyAlignment="1">
      <alignment horizontal="center" vertical="center" wrapText="1"/>
    </xf>
    <xf numFmtId="0" fontId="68" fillId="5" borderId="42" xfId="0" applyFont="1" applyFill="1" applyBorder="1" applyAlignment="1">
      <alignment horizontal="center" vertical="center" wrapText="1"/>
    </xf>
    <xf numFmtId="0" fontId="68" fillId="5" borderId="29" xfId="0" applyFont="1" applyFill="1" applyBorder="1" applyAlignment="1">
      <alignment horizontal="center" vertical="center" wrapText="1"/>
    </xf>
    <xf numFmtId="178" fontId="68" fillId="2" borderId="5" xfId="2" applyNumberFormat="1" applyFont="1" applyFill="1" applyBorder="1" applyProtection="1">
      <alignment vertical="center"/>
      <protection locked="0"/>
    </xf>
    <xf numFmtId="180" fontId="81" fillId="5" borderId="2" xfId="2" applyNumberFormat="1" applyFont="1" applyFill="1" applyBorder="1" applyAlignment="1">
      <alignment horizontal="center" vertical="center"/>
    </xf>
    <xf numFmtId="181" fontId="81" fillId="5" borderId="2" xfId="2" applyNumberFormat="1" applyFont="1" applyFill="1" applyBorder="1" applyAlignment="1">
      <alignment horizontal="center" vertical="center"/>
    </xf>
    <xf numFmtId="182" fontId="68" fillId="0" borderId="2" xfId="0" applyNumberFormat="1" applyFont="1" applyBorder="1" applyAlignment="1" applyProtection="1">
      <alignment horizontal="center" vertical="center"/>
      <protection locked="0"/>
    </xf>
    <xf numFmtId="0" fontId="68" fillId="5" borderId="2" xfId="2" applyFont="1" applyFill="1" applyBorder="1" applyAlignment="1">
      <alignment horizontal="center" vertical="center"/>
    </xf>
    <xf numFmtId="0" fontId="68" fillId="5" borderId="5" xfId="0" applyFont="1" applyFill="1" applyBorder="1" applyAlignment="1">
      <alignment horizontal="center" vertical="center"/>
    </xf>
    <xf numFmtId="180" fontId="68" fillId="5" borderId="11" xfId="2" applyNumberFormat="1" applyFont="1" applyFill="1" applyBorder="1" applyAlignment="1">
      <alignment horizontal="center" vertical="center"/>
    </xf>
    <xf numFmtId="0" fontId="68" fillId="0" borderId="11" xfId="0" applyFont="1" applyBorder="1" applyProtection="1">
      <alignment vertical="center"/>
      <protection locked="0"/>
    </xf>
    <xf numFmtId="182" fontId="68" fillId="0" borderId="2" xfId="0" applyNumberFormat="1" applyFont="1" applyBorder="1" applyProtection="1">
      <alignment vertical="center"/>
      <protection locked="0"/>
    </xf>
    <xf numFmtId="182" fontId="68" fillId="0" borderId="12" xfId="0" applyNumberFormat="1" applyFont="1" applyBorder="1" applyProtection="1">
      <alignment vertical="center"/>
      <protection locked="0"/>
    </xf>
    <xf numFmtId="0" fontId="68" fillId="0" borderId="9" xfId="0" applyFont="1" applyBorder="1" applyProtection="1">
      <alignment vertical="center"/>
      <protection locked="0"/>
    </xf>
    <xf numFmtId="182" fontId="68" fillId="0" borderId="5" xfId="0" applyNumberFormat="1" applyFont="1" applyBorder="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Border="1" applyAlignment="1" applyProtection="1">
      <alignment horizontal="center" vertical="center"/>
      <protection locked="0"/>
    </xf>
    <xf numFmtId="178" fontId="68" fillId="0" borderId="2" xfId="2" applyNumberFormat="1" applyFont="1" applyBorder="1" applyAlignment="1" applyProtection="1">
      <alignment horizontal="center" vertical="center"/>
      <protection locked="0"/>
    </xf>
    <xf numFmtId="10" fontId="68" fillId="0" borderId="2" xfId="2" applyNumberFormat="1" applyFont="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lignment vertical="center" wrapText="1"/>
    </xf>
    <xf numFmtId="0" fontId="72" fillId="5" borderId="44" xfId="2" applyFont="1" applyFill="1" applyBorder="1">
      <alignment vertical="center"/>
    </xf>
    <xf numFmtId="0" fontId="72" fillId="5" borderId="45" xfId="2" applyFont="1" applyFill="1" applyBorder="1">
      <alignment vertical="center"/>
    </xf>
    <xf numFmtId="0" fontId="72" fillId="5" borderId="43" xfId="2" applyFont="1" applyFill="1" applyBorder="1">
      <alignment vertical="center"/>
    </xf>
    <xf numFmtId="0" fontId="72" fillId="5" borderId="44" xfId="2" applyFont="1" applyFill="1" applyBorder="1" applyAlignment="1">
      <alignment horizontal="center" vertical="center"/>
    </xf>
    <xf numFmtId="182" fontId="72" fillId="5" borderId="44" xfId="2" applyNumberFormat="1" applyFont="1" applyFill="1" applyBorder="1">
      <alignment vertical="center"/>
    </xf>
    <xf numFmtId="0" fontId="72" fillId="5" borderId="46" xfId="2" applyFont="1" applyFill="1" applyBorder="1">
      <alignment vertical="center"/>
    </xf>
    <xf numFmtId="177" fontId="68" fillId="5" borderId="43" xfId="0" applyNumberFormat="1" applyFont="1" applyFill="1" applyBorder="1" applyAlignment="1">
      <alignment horizontal="center" vertical="center"/>
    </xf>
    <xf numFmtId="0" fontId="68" fillId="5" borderId="44" xfId="2" applyFont="1" applyFill="1" applyBorder="1" applyAlignment="1">
      <alignment horizontal="center" vertical="center"/>
    </xf>
    <xf numFmtId="10" fontId="68" fillId="5" borderId="44" xfId="2" applyNumberFormat="1" applyFont="1" applyFill="1" applyBorder="1" applyAlignment="1">
      <alignment horizontal="center" vertical="center"/>
    </xf>
    <xf numFmtId="9" fontId="68" fillId="5" borderId="45" xfId="0" applyNumberFormat="1" applyFont="1" applyFill="1" applyBorder="1" applyAlignment="1">
      <alignment horizontal="center" vertical="center"/>
    </xf>
    <xf numFmtId="180" fontId="68" fillId="5" borderId="47" xfId="2" applyNumberFormat="1" applyFont="1" applyFill="1" applyBorder="1" applyAlignment="1">
      <alignment horizontal="center" vertical="center"/>
    </xf>
    <xf numFmtId="0" fontId="68" fillId="5" borderId="48" xfId="2" applyFont="1" applyFill="1" applyBorder="1" applyAlignment="1">
      <alignment horizontal="center" vertical="center"/>
    </xf>
    <xf numFmtId="0" fontId="68" fillId="5" borderId="43" xfId="0" applyFont="1" applyFill="1" applyBorder="1">
      <alignment vertical="center"/>
    </xf>
    <xf numFmtId="0" fontId="68" fillId="5" borderId="44" xfId="0" applyFont="1" applyFill="1" applyBorder="1">
      <alignment vertical="center"/>
    </xf>
    <xf numFmtId="0" fontId="68" fillId="5" borderId="46" xfId="0" applyFont="1" applyFill="1" applyBorder="1">
      <alignment vertical="center"/>
    </xf>
    <xf numFmtId="0" fontId="68" fillId="5" borderId="47" xfId="0" applyFont="1" applyFill="1" applyBorder="1">
      <alignment vertical="center"/>
    </xf>
    <xf numFmtId="0" fontId="68" fillId="5" borderId="45" xfId="0" applyFont="1" applyFill="1" applyBorder="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lignment vertical="center" wrapText="1"/>
    </xf>
    <xf numFmtId="177" fontId="81" fillId="0" borderId="7" xfId="2" applyNumberFormat="1" applyFont="1" applyBorder="1" applyAlignment="1" applyProtection="1">
      <alignment horizontal="center" vertical="center"/>
      <protection locked="0"/>
    </xf>
    <xf numFmtId="177" fontId="81" fillId="5" borderId="11" xfId="2" applyNumberFormat="1" applyFont="1" applyFill="1" applyBorder="1" applyAlignment="1">
      <alignment vertical="center" wrapText="1"/>
    </xf>
    <xf numFmtId="177" fontId="68" fillId="0" borderId="12" xfId="2" applyNumberFormat="1" applyFont="1" applyBorder="1" applyAlignment="1" applyProtection="1">
      <alignment horizontal="center" vertical="center"/>
      <protection locked="0"/>
    </xf>
    <xf numFmtId="177" fontId="68" fillId="5" borderId="11" xfId="2" applyNumberFormat="1" applyFont="1" applyFill="1" applyBorder="1" applyAlignment="1">
      <alignment vertical="center" wrapText="1"/>
    </xf>
    <xf numFmtId="177" fontId="81" fillId="5" borderId="12" xfId="2" applyNumberFormat="1" applyFont="1" applyFill="1" applyBorder="1" applyAlignment="1">
      <alignment horizontal="center" vertical="center"/>
    </xf>
    <xf numFmtId="177" fontId="81" fillId="5" borderId="43" xfId="2" applyNumberFormat="1" applyFont="1" applyFill="1" applyBorder="1" applyAlignment="1">
      <alignment vertical="center" wrapText="1"/>
    </xf>
    <xf numFmtId="177" fontId="81" fillId="5" borderId="46" xfId="2" applyNumberFormat="1" applyFont="1" applyFill="1" applyBorder="1" applyAlignment="1">
      <alignment horizontal="center" vertical="center"/>
    </xf>
    <xf numFmtId="0" fontId="68" fillId="5" borderId="49" xfId="0" applyFont="1" applyFill="1" applyBorder="1" applyAlignment="1">
      <alignment horizontal="center" vertical="center"/>
    </xf>
    <xf numFmtId="0" fontId="68" fillId="5" borderId="1" xfId="0" applyFont="1" applyFill="1" applyBorder="1" applyAlignment="1">
      <alignment vertical="center" wrapText="1"/>
    </xf>
    <xf numFmtId="0" fontId="83" fillId="0" borderId="7" xfId="2" applyFont="1" applyBorder="1" applyAlignment="1" applyProtection="1">
      <alignment horizontal="center" vertical="center"/>
      <protection locked="0"/>
    </xf>
    <xf numFmtId="0" fontId="68" fillId="5" borderId="11" xfId="0" applyFont="1" applyFill="1" applyBorder="1" applyAlignment="1">
      <alignment vertical="center" wrapText="1"/>
    </xf>
    <xf numFmtId="0" fontId="83" fillId="0" borderId="12" xfId="2" applyFont="1" applyBorder="1" applyAlignment="1" applyProtection="1">
      <alignment horizontal="center" vertical="center"/>
      <protection locked="0"/>
    </xf>
    <xf numFmtId="0" fontId="81" fillId="5" borderId="12" xfId="2" applyFont="1" applyFill="1" applyBorder="1" applyAlignment="1">
      <alignment horizontal="center" vertical="center"/>
    </xf>
    <xf numFmtId="0" fontId="68" fillId="5" borderId="43" xfId="0" applyFont="1" applyFill="1" applyBorder="1" applyAlignment="1">
      <alignment vertical="center" wrapText="1"/>
    </xf>
    <xf numFmtId="0" fontId="83" fillId="0" borderId="46" xfId="2" applyFont="1" applyBorder="1" applyAlignment="1" applyProtection="1">
      <alignment horizontal="center" vertical="center"/>
      <protection locked="0"/>
    </xf>
    <xf numFmtId="182" fontId="73" fillId="0" borderId="12" xfId="0" applyNumberFormat="1" applyFont="1" applyBorder="1" applyAlignment="1" applyProtection="1">
      <alignment horizontal="center" vertical="center"/>
      <protection locked="0"/>
    </xf>
    <xf numFmtId="182" fontId="73" fillId="0" borderId="46" xfId="0" applyNumberFormat="1" applyFont="1" applyBorder="1" applyAlignment="1" applyProtection="1">
      <alignment horizontal="center" vertical="center"/>
      <protection locked="0"/>
    </xf>
    <xf numFmtId="0" fontId="68" fillId="5" borderId="50" xfId="0" applyFont="1" applyFill="1" applyBorder="1" applyAlignment="1">
      <alignment vertical="center" wrapText="1"/>
    </xf>
    <xf numFmtId="182" fontId="73" fillId="0" borderId="51" xfId="0" applyNumberFormat="1" applyFont="1" applyBorder="1" applyAlignment="1" applyProtection="1">
      <alignment horizontal="center" vertical="center"/>
      <protection locked="0"/>
    </xf>
    <xf numFmtId="0" fontId="68" fillId="5" borderId="22" xfId="0" applyFont="1" applyFill="1" applyBorder="1" applyAlignment="1">
      <alignment vertical="center" wrapText="1"/>
    </xf>
    <xf numFmtId="10" fontId="68" fillId="5" borderId="7" xfId="0" applyNumberFormat="1" applyFont="1" applyFill="1" applyBorder="1" applyAlignment="1">
      <alignment horizontal="center" vertical="center"/>
    </xf>
    <xf numFmtId="0" fontId="68" fillId="5" borderId="22" xfId="0" applyFont="1" applyFill="1" applyBorder="1" applyAlignment="1">
      <alignment horizontal="right" vertical="center" wrapText="1"/>
    </xf>
    <xf numFmtId="10" fontId="68" fillId="0" borderId="25" xfId="0" applyNumberFormat="1" applyFont="1" applyBorder="1" applyAlignment="1" applyProtection="1">
      <alignment horizontal="center" vertical="center"/>
      <protection locked="0"/>
    </xf>
    <xf numFmtId="183" fontId="68" fillId="5" borderId="25" xfId="0" applyNumberFormat="1" applyFont="1" applyFill="1" applyBorder="1" applyAlignment="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lignment horizontal="right" vertical="center" wrapText="1"/>
    </xf>
    <xf numFmtId="10" fontId="68" fillId="0" borderId="46" xfId="0" applyNumberFormat="1" applyFont="1" applyBorder="1" applyAlignment="1" applyProtection="1">
      <alignment horizontal="center" vertical="center"/>
      <protection locked="0"/>
    </xf>
    <xf numFmtId="0" fontId="68" fillId="5" borderId="24" xfId="0" applyFont="1" applyFill="1" applyBorder="1" applyAlignment="1">
      <alignment vertical="center" wrapText="1"/>
    </xf>
    <xf numFmtId="10" fontId="68" fillId="0" borderId="52" xfId="0" applyNumberFormat="1" applyFont="1" applyBorder="1" applyAlignment="1" applyProtection="1">
      <alignment horizontal="center" vertical="center"/>
      <protection locked="0"/>
    </xf>
    <xf numFmtId="0" fontId="68" fillId="5" borderId="53" xfId="0" applyFont="1" applyFill="1" applyBorder="1" applyAlignment="1">
      <alignment vertical="center" wrapText="1"/>
    </xf>
    <xf numFmtId="10" fontId="68" fillId="5" borderId="41" xfId="0" applyNumberFormat="1" applyFont="1" applyFill="1" applyBorder="1" applyAlignment="1">
      <alignment horizontal="center" vertical="center"/>
    </xf>
    <xf numFmtId="10" fontId="68" fillId="5" borderId="46" xfId="0" applyNumberFormat="1" applyFont="1" applyFill="1" applyBorder="1" applyAlignment="1">
      <alignment horizontal="center" vertical="center"/>
    </xf>
    <xf numFmtId="179" fontId="68" fillId="5" borderId="41" xfId="0" applyNumberFormat="1" applyFont="1" applyFill="1" applyBorder="1" applyAlignment="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Protection="1">
      <alignment vertical="center"/>
      <protection locked="0"/>
    </xf>
    <xf numFmtId="0" fontId="73" fillId="0" borderId="0" xfId="0" applyFont="1" applyAlignment="1" applyProtection="1">
      <alignment vertical="center" wrapText="1"/>
      <protection locked="0"/>
    </xf>
    <xf numFmtId="0" fontId="68" fillId="5" borderId="12" xfId="0" applyFont="1" applyFill="1" applyBorder="1" applyAlignment="1">
      <alignment horizontal="center" vertical="center" wrapText="1"/>
    </xf>
    <xf numFmtId="0" fontId="68" fillId="5" borderId="46" xfId="0" applyFont="1" applyFill="1" applyBorder="1" applyAlignment="1">
      <alignment horizontal="center" vertical="center" wrapText="1"/>
    </xf>
    <xf numFmtId="0" fontId="73" fillId="0" borderId="0" xfId="0" applyFont="1" applyProtection="1">
      <alignment vertical="center"/>
      <protection locked="0"/>
    </xf>
    <xf numFmtId="0" fontId="68" fillId="5" borderId="10" xfId="0" applyFont="1" applyFill="1" applyBorder="1" applyAlignment="1">
      <alignment vertical="center" wrapText="1"/>
    </xf>
    <xf numFmtId="0" fontId="68" fillId="5" borderId="10" xfId="0" applyFont="1" applyFill="1" applyBorder="1" applyAlignment="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lignment vertical="center"/>
    </xf>
    <xf numFmtId="0" fontId="73" fillId="5" borderId="8" xfId="0" applyFont="1" applyFill="1" applyBorder="1" applyAlignment="1">
      <alignment vertical="center" wrapText="1"/>
    </xf>
    <xf numFmtId="0" fontId="73" fillId="5" borderId="9" xfId="0" applyFont="1" applyFill="1" applyBorder="1" applyAlignment="1">
      <alignment vertical="center" wrapText="1"/>
    </xf>
    <xf numFmtId="0" fontId="72" fillId="5" borderId="5" xfId="0" applyFont="1" applyFill="1" applyBorder="1" applyAlignment="1">
      <alignment horizontal="right" vertical="center"/>
    </xf>
    <xf numFmtId="0" fontId="68" fillId="5" borderId="21" xfId="0" applyFont="1" applyFill="1" applyBorder="1" applyAlignment="1">
      <alignment horizontal="center" vertical="center"/>
    </xf>
    <xf numFmtId="0" fontId="72" fillId="5" borderId="13" xfId="0" applyFont="1" applyFill="1" applyBorder="1" applyAlignment="1">
      <alignment horizontal="right" vertical="center"/>
    </xf>
    <xf numFmtId="180" fontId="68" fillId="5" borderId="10" xfId="0" applyNumberFormat="1" applyFont="1" applyFill="1" applyBorder="1" applyAlignment="1">
      <alignment horizontal="center" vertical="center"/>
    </xf>
    <xf numFmtId="0" fontId="72" fillId="5" borderId="26" xfId="0" applyFont="1" applyFill="1" applyBorder="1">
      <alignment vertical="center"/>
    </xf>
    <xf numFmtId="0" fontId="68" fillId="5" borderId="6" xfId="0" applyFont="1" applyFill="1" applyBorder="1">
      <alignment vertical="center"/>
    </xf>
    <xf numFmtId="0" fontId="146" fillId="5" borderId="6" xfId="0" applyFont="1" applyFill="1" applyBorder="1" applyAlignment="1">
      <alignment horizontal="center" vertical="center"/>
    </xf>
    <xf numFmtId="0" fontId="146" fillId="5" borderId="29" xfId="0" applyFont="1" applyFill="1" applyBorder="1" applyAlignment="1">
      <alignment horizontal="center" vertical="center"/>
    </xf>
    <xf numFmtId="0" fontId="68" fillId="5" borderId="40" xfId="0" applyFont="1" applyFill="1" applyBorder="1" applyAlignment="1">
      <alignment horizontal="right" vertical="center"/>
    </xf>
    <xf numFmtId="0" fontId="73" fillId="5" borderId="39" xfId="0" applyFont="1" applyFill="1" applyBorder="1">
      <alignment vertical="center"/>
    </xf>
    <xf numFmtId="0" fontId="72" fillId="5" borderId="31" xfId="0" applyFont="1" applyFill="1" applyBorder="1">
      <alignment vertical="center"/>
    </xf>
    <xf numFmtId="0" fontId="146" fillId="5" borderId="2" xfId="0" applyFont="1" applyFill="1" applyBorder="1" applyAlignment="1">
      <alignment horizontal="center" vertical="center"/>
    </xf>
    <xf numFmtId="0" fontId="146" fillId="5" borderId="5" xfId="0" applyFont="1" applyFill="1" applyBorder="1" applyAlignment="1">
      <alignment horizontal="center" vertical="center"/>
    </xf>
    <xf numFmtId="0" fontId="68" fillId="5" borderId="5" xfId="0" applyFont="1" applyFill="1" applyBorder="1" applyAlignment="1">
      <alignment horizontal="right" vertical="center"/>
    </xf>
    <xf numFmtId="0" fontId="73" fillId="5" borderId="16" xfId="0" applyFont="1" applyFill="1" applyBorder="1">
      <alignment vertical="center"/>
    </xf>
    <xf numFmtId="0" fontId="68" fillId="5" borderId="10" xfId="0" applyFont="1" applyFill="1" applyBorder="1" applyAlignment="1">
      <alignment horizontal="center" vertical="center"/>
    </xf>
    <xf numFmtId="0" fontId="68" fillId="5" borderId="8" xfId="0" applyFont="1" applyFill="1" applyBorder="1" applyAlignment="1">
      <alignment horizontal="right" vertical="center"/>
    </xf>
    <xf numFmtId="182" fontId="85" fillId="5" borderId="8" xfId="0" applyNumberFormat="1" applyFont="1" applyFill="1" applyBorder="1" applyAlignment="1">
      <alignment horizontal="center" vertical="center"/>
    </xf>
    <xf numFmtId="0" fontId="72" fillId="5" borderId="54" xfId="0" applyFont="1" applyFill="1" applyBorder="1">
      <alignment vertical="center"/>
    </xf>
    <xf numFmtId="0" fontId="68" fillId="5" borderId="55" xfId="0" applyFont="1" applyFill="1" applyBorder="1">
      <alignment vertical="center"/>
    </xf>
    <xf numFmtId="0" fontId="73" fillId="5" borderId="56" xfId="0" applyFont="1" applyFill="1" applyBorder="1" applyAlignment="1">
      <alignment horizontal="right" vertical="center"/>
    </xf>
    <xf numFmtId="0" fontId="73" fillId="5" borderId="48" xfId="0" applyFont="1" applyFill="1" applyBorder="1" applyAlignment="1">
      <alignment horizontal="left" vertical="center"/>
    </xf>
    <xf numFmtId="0" fontId="68" fillId="5" borderId="29" xfId="0" applyFont="1" applyFill="1" applyBorder="1" applyAlignment="1">
      <alignment horizontal="right" vertical="center"/>
    </xf>
    <xf numFmtId="0" fontId="68" fillId="5" borderId="57" xfId="0" applyFont="1" applyFill="1" applyBorder="1" applyAlignment="1">
      <alignment horizontal="center" vertical="center"/>
    </xf>
    <xf numFmtId="0" fontId="68" fillId="5" borderId="17" xfId="0" applyFont="1" applyFill="1" applyBorder="1" applyAlignment="1">
      <alignment horizontal="right" vertical="center"/>
    </xf>
    <xf numFmtId="0" fontId="68" fillId="5" borderId="16" xfId="0" applyFont="1" applyFill="1" applyBorder="1" applyAlignment="1">
      <alignment horizontal="center" vertical="center"/>
    </xf>
    <xf numFmtId="0" fontId="150" fillId="0" borderId="11" xfId="0" applyFont="1" applyBorder="1" applyAlignment="1" applyProtection="1">
      <alignment horizontal="center" vertical="center"/>
      <protection locked="0"/>
    </xf>
    <xf numFmtId="0" fontId="150" fillId="0" borderId="2" xfId="0" applyFont="1" applyBorder="1" applyAlignment="1" applyProtection="1">
      <alignment horizontal="center" vertical="center"/>
      <protection locked="0"/>
    </xf>
    <xf numFmtId="0" fontId="150" fillId="0" borderId="12" xfId="0" applyFont="1" applyBorder="1" applyAlignment="1" applyProtection="1">
      <alignment horizontal="center" vertical="center"/>
      <protection locked="0"/>
    </xf>
    <xf numFmtId="0" fontId="68" fillId="5" borderId="42" xfId="0" applyFont="1" applyFill="1" applyBorder="1" applyAlignment="1">
      <alignment horizontal="left" vertical="center"/>
    </xf>
    <xf numFmtId="0" fontId="72" fillId="0" borderId="7" xfId="0" applyFont="1" applyBorder="1" applyAlignment="1" applyProtection="1">
      <alignment horizontal="center" vertical="center"/>
      <protection locked="0"/>
    </xf>
    <xf numFmtId="0" fontId="86" fillId="5" borderId="31" xfId="0" applyFont="1" applyFill="1" applyBorder="1">
      <alignment vertical="center"/>
    </xf>
    <xf numFmtId="0" fontId="72" fillId="0" borderId="12" xfId="0" applyFont="1" applyBorder="1" applyAlignment="1" applyProtection="1">
      <alignment horizontal="center" vertical="center"/>
      <protection locked="0"/>
    </xf>
    <xf numFmtId="0" fontId="87" fillId="5" borderId="31" xfId="0" applyFont="1" applyFill="1" applyBorder="1" applyAlignment="1">
      <alignment horizontal="right" vertical="center"/>
    </xf>
    <xf numFmtId="0" fontId="68" fillId="5" borderId="47" xfId="0" applyFont="1" applyFill="1" applyBorder="1" applyAlignment="1">
      <alignment horizontal="left" vertical="center"/>
    </xf>
    <xf numFmtId="0" fontId="73" fillId="5" borderId="14" xfId="0" applyFont="1" applyFill="1" applyBorder="1" applyAlignment="1">
      <alignment horizontal="right" vertical="center"/>
    </xf>
    <xf numFmtId="0" fontId="72" fillId="5" borderId="35" xfId="0" applyFont="1" applyFill="1" applyBorder="1">
      <alignment vertical="center"/>
    </xf>
    <xf numFmtId="0" fontId="150" fillId="0" borderId="1" xfId="0" applyFont="1" applyBorder="1" applyAlignment="1" applyProtection="1">
      <alignment horizontal="center" vertical="center"/>
      <protection locked="0"/>
    </xf>
    <xf numFmtId="0" fontId="150" fillId="0" borderId="6" xfId="0" applyFont="1" applyBorder="1" applyAlignment="1" applyProtection="1">
      <alignment horizontal="center" vertical="center"/>
      <protection locked="0"/>
    </xf>
    <xf numFmtId="0" fontId="150" fillId="0" borderId="7" xfId="0" applyFont="1" applyBorder="1" applyAlignment="1" applyProtection="1">
      <alignment horizontal="center" vertical="center"/>
      <protection locked="0"/>
    </xf>
    <xf numFmtId="0" fontId="150" fillId="0" borderId="43" xfId="0" applyFont="1" applyBorder="1" applyAlignment="1" applyProtection="1">
      <alignment horizontal="center" vertical="center"/>
      <protection locked="0"/>
    </xf>
    <xf numFmtId="0" fontId="150" fillId="0" borderId="44" xfId="0" applyFont="1" applyBorder="1" applyAlignment="1" applyProtection="1">
      <alignment horizontal="center" vertical="center"/>
      <protection locked="0"/>
    </xf>
    <xf numFmtId="0" fontId="150" fillId="0" borderId="46" xfId="0" applyFont="1" applyBorder="1" applyAlignment="1" applyProtection="1">
      <alignment horizontal="center" vertical="center"/>
      <protection locked="0"/>
    </xf>
    <xf numFmtId="0" fontId="73" fillId="5" borderId="0" xfId="0" applyFont="1" applyFill="1">
      <alignment vertical="center"/>
    </xf>
    <xf numFmtId="0" fontId="67" fillId="5" borderId="26" xfId="0" applyFont="1" applyFill="1" applyBorder="1" applyAlignment="1">
      <alignment horizontal="center" vertical="center"/>
    </xf>
    <xf numFmtId="0" fontId="67" fillId="5" borderId="58" xfId="0" applyFont="1" applyFill="1" applyBorder="1" applyAlignment="1">
      <alignment horizontal="center" vertical="center"/>
    </xf>
    <xf numFmtId="0" fontId="151" fillId="5" borderId="40" xfId="0" applyFont="1" applyFill="1" applyBorder="1" applyAlignment="1">
      <alignment horizontal="center" vertical="center" wrapText="1"/>
    </xf>
    <xf numFmtId="0" fontId="67" fillId="5" borderId="6" xfId="0" applyFont="1" applyFill="1" applyBorder="1" applyAlignment="1">
      <alignment horizontal="center" vertical="center"/>
    </xf>
    <xf numFmtId="0" fontId="67" fillId="5" borderId="7" xfId="0" applyFont="1" applyFill="1" applyBorder="1" applyAlignment="1">
      <alignment horizontal="center" vertical="center"/>
    </xf>
    <xf numFmtId="0" fontId="82" fillId="5" borderId="2" xfId="0" applyFont="1" applyFill="1" applyBorder="1" applyAlignment="1">
      <alignment horizontal="right" vertical="center"/>
    </xf>
    <xf numFmtId="0" fontId="82" fillId="5" borderId="12" xfId="0" applyFont="1" applyFill="1" applyBorder="1" applyAlignment="1">
      <alignment horizontal="right" vertical="center"/>
    </xf>
    <xf numFmtId="0" fontId="150" fillId="5" borderId="0" xfId="0" applyFont="1" applyFill="1" applyAlignment="1">
      <alignment horizontal="center" vertical="center"/>
    </xf>
    <xf numFmtId="0" fontId="72" fillId="5" borderId="45" xfId="0" applyFont="1" applyFill="1" applyBorder="1" applyAlignment="1">
      <alignment horizontal="right" vertical="center"/>
    </xf>
    <xf numFmtId="0" fontId="152" fillId="0" borderId="13" xfId="0" applyFont="1" applyBorder="1" applyAlignment="1">
      <alignment horizontal="left" vertical="center"/>
    </xf>
    <xf numFmtId="0" fontId="91" fillId="6" borderId="0" xfId="0" applyFont="1" applyFill="1" applyAlignment="1" applyProtection="1">
      <alignment horizontal="left" vertical="center" wrapText="1"/>
      <protection locked="0"/>
    </xf>
    <xf numFmtId="0" fontId="73" fillId="0" borderId="14" xfId="0" applyFont="1" applyBorder="1" applyAlignment="1" applyProtection="1">
      <alignment horizontal="center" vertical="center" wrapText="1"/>
      <protection locked="0"/>
    </xf>
    <xf numFmtId="0" fontId="73" fillId="0" borderId="14" xfId="0" applyFont="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Alignment="1" applyProtection="1">
      <alignment horizontal="left" vertical="center" wrapText="1"/>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Border="1" applyAlignment="1" applyProtection="1">
      <alignment horizontal="center" vertical="center" wrapText="1"/>
      <protection locked="0"/>
    </xf>
    <xf numFmtId="0" fontId="73" fillId="0" borderId="19" xfId="0" applyFont="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lignment vertical="center"/>
    </xf>
    <xf numFmtId="0" fontId="82" fillId="5" borderId="31" xfId="0" applyFont="1" applyFill="1" applyBorder="1" applyAlignment="1">
      <alignment horizontal="left" vertical="center" wrapText="1"/>
    </xf>
    <xf numFmtId="0" fontId="82" fillId="5" borderId="19" xfId="0" applyFont="1" applyFill="1" applyBorder="1" applyAlignment="1">
      <alignment horizontal="left" vertical="center" wrapText="1"/>
    </xf>
    <xf numFmtId="0" fontId="82" fillId="5" borderId="20" xfId="0" applyFont="1" applyFill="1" applyBorder="1" applyAlignment="1">
      <alignment horizontal="left" vertical="center" wrapText="1"/>
    </xf>
    <xf numFmtId="0" fontId="73" fillId="5" borderId="17" xfId="0" applyFont="1" applyFill="1" applyBorder="1" applyAlignment="1">
      <alignment horizontal="center" vertical="center"/>
    </xf>
    <xf numFmtId="0" fontId="82" fillId="5" borderId="2" xfId="0" applyFont="1" applyFill="1" applyBorder="1" applyAlignment="1">
      <alignment horizontal="left" vertical="center" wrapText="1"/>
    </xf>
    <xf numFmtId="9" fontId="73" fillId="5" borderId="12" xfId="0" applyNumberFormat="1" applyFont="1" applyFill="1" applyBorder="1" applyAlignment="1">
      <alignment horizontal="center" vertical="center"/>
    </xf>
    <xf numFmtId="10" fontId="73" fillId="5" borderId="21" xfId="0" applyNumberFormat="1" applyFont="1" applyFill="1" applyBorder="1" applyAlignment="1">
      <alignment horizontal="center" vertical="center"/>
    </xf>
    <xf numFmtId="0" fontId="76" fillId="0" borderId="12" xfId="0" applyFont="1" applyBorder="1" applyAlignment="1" applyProtection="1">
      <alignment vertical="center" wrapText="1"/>
      <protection locked="0"/>
    </xf>
    <xf numFmtId="0" fontId="73" fillId="5" borderId="22" xfId="0" applyFont="1" applyFill="1" applyBorder="1" applyAlignment="1">
      <alignment horizontal="right" vertical="center" wrapText="1"/>
    </xf>
    <xf numFmtId="0" fontId="73" fillId="5" borderId="4" xfId="0" applyFont="1" applyFill="1" applyBorder="1">
      <alignment vertical="center"/>
    </xf>
    <xf numFmtId="0" fontId="73" fillId="5" borderId="24" xfId="0" applyFont="1" applyFill="1" applyBorder="1" applyAlignment="1">
      <alignment horizontal="right" vertical="center" wrapText="1"/>
    </xf>
    <xf numFmtId="0" fontId="73" fillId="5" borderId="13" xfId="0" applyFont="1" applyFill="1" applyBorder="1">
      <alignment vertical="center"/>
    </xf>
    <xf numFmtId="0" fontId="73" fillId="5" borderId="18" xfId="0" applyFont="1" applyFill="1" applyBorder="1">
      <alignment vertical="center"/>
    </xf>
    <xf numFmtId="0" fontId="73" fillId="5" borderId="50" xfId="0" applyFont="1" applyFill="1" applyBorder="1" applyAlignment="1">
      <alignment horizontal="right" vertical="center" wrapText="1"/>
    </xf>
    <xf numFmtId="0" fontId="73" fillId="5" borderId="17" xfId="0" applyFont="1" applyFill="1" applyBorder="1">
      <alignment vertical="center"/>
    </xf>
    <xf numFmtId="0" fontId="73" fillId="5" borderId="11" xfId="0" applyFont="1" applyFill="1" applyBorder="1" applyAlignment="1">
      <alignment horizontal="right" vertical="center" wrapText="1"/>
    </xf>
    <xf numFmtId="10" fontId="73" fillId="5" borderId="2" xfId="0" applyNumberFormat="1" applyFont="1" applyFill="1" applyBorder="1" applyAlignment="1">
      <alignment horizontal="center" vertical="center"/>
    </xf>
    <xf numFmtId="0" fontId="73" fillId="5" borderId="12" xfId="0" applyFont="1" applyFill="1" applyBorder="1">
      <alignment vertical="center"/>
    </xf>
    <xf numFmtId="0" fontId="73" fillId="5" borderId="5" xfId="0" applyFont="1" applyFill="1" applyBorder="1" applyAlignment="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lignment horizontal="right" vertical="center"/>
    </xf>
    <xf numFmtId="0" fontId="73" fillId="5" borderId="2" xfId="0" applyFont="1" applyFill="1" applyBorder="1">
      <alignment vertical="center"/>
    </xf>
    <xf numFmtId="0" fontId="73" fillId="5" borderId="7" xfId="0" applyFont="1" applyFill="1" applyBorder="1" applyAlignment="1">
      <alignment horizontal="left" vertical="center" wrapText="1"/>
    </xf>
    <xf numFmtId="0" fontId="92" fillId="5" borderId="21" xfId="0" applyFont="1" applyFill="1" applyBorder="1" applyAlignment="1">
      <alignment horizontal="left" vertical="center" wrapText="1"/>
    </xf>
    <xf numFmtId="178" fontId="92" fillId="5" borderId="21" xfId="0" applyNumberFormat="1" applyFont="1" applyFill="1" applyBorder="1" applyAlignment="1">
      <alignment horizontal="center" vertical="center" wrapText="1"/>
    </xf>
    <xf numFmtId="0" fontId="92" fillId="5" borderId="21" xfId="0" applyFont="1" applyFill="1" applyBorder="1" applyAlignment="1">
      <alignment horizontal="center" vertical="center" wrapText="1"/>
    </xf>
    <xf numFmtId="0" fontId="73" fillId="5" borderId="51" xfId="0" applyFont="1" applyFill="1" applyBorder="1" applyAlignment="1">
      <alignment horizontal="left" vertical="center" wrapText="1"/>
    </xf>
    <xf numFmtId="49" fontId="73" fillId="5" borderId="11" xfId="0" applyNumberFormat="1" applyFont="1" applyFill="1" applyBorder="1" applyAlignment="1">
      <alignment horizontal="left" vertical="center" wrapText="1"/>
    </xf>
    <xf numFmtId="0" fontId="83" fillId="5" borderId="2" xfId="0" applyFont="1" applyFill="1" applyBorder="1" applyAlignment="1">
      <alignment horizontal="left" vertical="center" wrapText="1"/>
    </xf>
    <xf numFmtId="178" fontId="83" fillId="5" borderId="2" xfId="0" applyNumberFormat="1" applyFont="1" applyFill="1" applyBorder="1" applyAlignment="1">
      <alignment horizontal="center" vertical="center" wrapText="1"/>
    </xf>
    <xf numFmtId="0" fontId="83" fillId="5" borderId="2" xfId="0" applyFont="1" applyFill="1" applyBorder="1" applyAlignment="1">
      <alignment horizontal="center" vertical="center" wrapText="1"/>
    </xf>
    <xf numFmtId="0" fontId="73" fillId="5" borderId="12" xfId="0" applyFont="1" applyFill="1" applyBorder="1" applyAlignment="1">
      <alignment horizontal="left" vertical="center" wrapText="1"/>
    </xf>
    <xf numFmtId="178" fontId="83" fillId="0" borderId="2" xfId="0" applyNumberFormat="1" applyFont="1" applyBorder="1" applyAlignment="1" applyProtection="1">
      <alignment horizontal="center" vertical="center" wrapText="1"/>
      <protection locked="0"/>
    </xf>
    <xf numFmtId="49" fontId="82" fillId="5" borderId="11" xfId="0" applyNumberFormat="1" applyFont="1" applyFill="1" applyBorder="1" applyAlignment="1">
      <alignment horizontal="left" vertical="center" wrapText="1"/>
    </xf>
    <xf numFmtId="0" fontId="92" fillId="5" borderId="2" xfId="0" applyFont="1" applyFill="1" applyBorder="1" applyAlignment="1">
      <alignment horizontal="left" vertical="center" wrapText="1"/>
    </xf>
    <xf numFmtId="0" fontId="92" fillId="0" borderId="2" xfId="0" applyFont="1" applyBorder="1" applyAlignment="1" applyProtection="1">
      <alignment horizontal="center" vertical="center" wrapText="1"/>
      <protection locked="0"/>
    </xf>
    <xf numFmtId="0" fontId="92" fillId="5" borderId="2" xfId="0" applyFont="1" applyFill="1" applyBorder="1" applyAlignment="1">
      <alignment horizontal="center" vertical="center" wrapText="1"/>
    </xf>
    <xf numFmtId="178" fontId="92" fillId="5" borderId="2" xfId="0" applyNumberFormat="1" applyFont="1" applyFill="1" applyBorder="1" applyAlignment="1">
      <alignment horizontal="center" vertical="center" wrapText="1"/>
    </xf>
    <xf numFmtId="49" fontId="82" fillId="5" borderId="43" xfId="0" applyNumberFormat="1" applyFont="1" applyFill="1" applyBorder="1" applyAlignment="1">
      <alignment horizontal="left" vertical="center" wrapText="1"/>
    </xf>
    <xf numFmtId="0" fontId="92" fillId="5" borderId="44" xfId="0" applyFont="1" applyFill="1" applyBorder="1" applyAlignment="1">
      <alignment horizontal="left" vertical="center" wrapText="1"/>
    </xf>
    <xf numFmtId="178" fontId="92" fillId="5" borderId="44" xfId="0" applyNumberFormat="1" applyFont="1" applyFill="1" applyBorder="1" applyAlignment="1">
      <alignment horizontal="center" vertical="center" wrapText="1"/>
    </xf>
    <xf numFmtId="10" fontId="83" fillId="5" borderId="44" xfId="0" applyNumberFormat="1" applyFont="1" applyFill="1" applyBorder="1" applyAlignment="1">
      <alignment horizontal="center" vertical="center" wrapText="1"/>
    </xf>
    <xf numFmtId="0" fontId="73" fillId="5" borderId="46" xfId="0" applyFont="1" applyFill="1" applyBorder="1" applyAlignment="1">
      <alignment horizontal="left" vertical="center"/>
    </xf>
    <xf numFmtId="0" fontId="73" fillId="5" borderId="29" xfId="0" applyFont="1" applyFill="1" applyBorder="1" applyAlignment="1">
      <alignment horizontal="left" vertical="center" wrapText="1"/>
    </xf>
    <xf numFmtId="0" fontId="73" fillId="5" borderId="30" xfId="0" applyFont="1" applyFill="1" applyBorder="1" applyAlignment="1">
      <alignment horizontal="left" vertical="center" wrapText="1"/>
    </xf>
    <xf numFmtId="0" fontId="68" fillId="5" borderId="57" xfId="4" applyFont="1" applyFill="1" applyBorder="1" applyAlignment="1">
      <alignment horizontal="left" vertical="center" wrapText="1"/>
    </xf>
    <xf numFmtId="0" fontId="68" fillId="5" borderId="16" xfId="4" applyFont="1" applyFill="1" applyBorder="1" applyAlignment="1">
      <alignment horizontal="left" vertical="center" wrapText="1"/>
    </xf>
    <xf numFmtId="49" fontId="73" fillId="5" borderId="11" xfId="0" applyNumberFormat="1" applyFont="1" applyFill="1" applyBorder="1" applyAlignment="1">
      <alignment vertical="center" wrapText="1"/>
    </xf>
    <xf numFmtId="0" fontId="83" fillId="0" borderId="2" xfId="0" applyFont="1" applyBorder="1" applyAlignment="1" applyProtection="1">
      <alignment horizontal="center" vertical="center" wrapText="1"/>
      <protection locked="0"/>
    </xf>
    <xf numFmtId="0" fontId="68" fillId="5" borderId="2" xfId="4" applyFont="1" applyFill="1" applyBorder="1" applyAlignment="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Border="1" applyAlignment="1" applyProtection="1">
      <alignment horizontal="center" vertical="center" wrapText="1"/>
      <protection locked="0"/>
    </xf>
    <xf numFmtId="0" fontId="83" fillId="5" borderId="21" xfId="0" applyFont="1" applyFill="1" applyBorder="1" applyAlignment="1">
      <alignment horizontal="left" vertical="center" wrapText="1"/>
    </xf>
    <xf numFmtId="9" fontId="68" fillId="5" borderId="0" xfId="0" applyNumberFormat="1" applyFont="1" applyFill="1" applyAlignment="1">
      <alignment horizontal="center" vertical="center"/>
    </xf>
    <xf numFmtId="10" fontId="83" fillId="5" borderId="2" xfId="0" applyNumberFormat="1" applyFont="1" applyFill="1" applyBorder="1" applyAlignment="1">
      <alignment horizontal="center" vertical="center" wrapText="1"/>
    </xf>
    <xf numFmtId="0" fontId="68" fillId="5" borderId="8" xfId="0" applyFont="1" applyFill="1" applyBorder="1" applyAlignment="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lignment horizontal="center" vertical="center" wrapText="1"/>
    </xf>
    <xf numFmtId="10" fontId="82" fillId="5" borderId="5" xfId="0" applyNumberFormat="1" applyFont="1" applyFill="1" applyBorder="1" applyAlignment="1">
      <alignment horizontal="center" vertical="center" wrapText="1"/>
    </xf>
    <xf numFmtId="182" fontId="92" fillId="5" borderId="2" xfId="0" applyNumberFormat="1" applyFont="1" applyFill="1" applyBorder="1" applyAlignment="1">
      <alignment horizontal="center" vertical="center" wrapText="1"/>
    </xf>
    <xf numFmtId="0" fontId="82" fillId="5" borderId="44" xfId="0" applyFont="1" applyFill="1" applyBorder="1" applyAlignment="1">
      <alignment horizontal="center" vertical="center" wrapText="1"/>
    </xf>
    <xf numFmtId="0" fontId="83" fillId="5" borderId="44" xfId="0" applyFont="1" applyFill="1" applyBorder="1" applyAlignment="1">
      <alignment horizontal="center" vertical="center" wrapText="1"/>
    </xf>
    <xf numFmtId="0" fontId="73" fillId="5" borderId="45" xfId="0" applyFont="1" applyFill="1" applyBorder="1" applyAlignment="1">
      <alignment horizontal="left" vertical="center"/>
    </xf>
    <xf numFmtId="0" fontId="73" fillId="5" borderId="56" xfId="0" applyFont="1" applyFill="1" applyBorder="1" applyAlignment="1">
      <alignment horizontal="left" vertical="center" wrapText="1"/>
    </xf>
    <xf numFmtId="0" fontId="68" fillId="5" borderId="48" xfId="4" applyFont="1" applyFill="1" applyBorder="1" applyAlignment="1">
      <alignment horizontal="left" vertical="center" wrapText="1"/>
    </xf>
    <xf numFmtId="0" fontId="73" fillId="5" borderId="57" xfId="4" applyFont="1" applyFill="1" applyBorder="1" applyAlignment="1">
      <alignment horizontal="left" vertical="center" wrapText="1"/>
    </xf>
    <xf numFmtId="0" fontId="73" fillId="5" borderId="16" xfId="4" applyFont="1" applyFill="1" applyBorder="1" applyAlignment="1">
      <alignment horizontal="left" vertical="center" wrapText="1"/>
    </xf>
    <xf numFmtId="0" fontId="83" fillId="5" borderId="5" xfId="0" applyFont="1" applyFill="1" applyBorder="1" applyAlignment="1">
      <alignment horizontal="center" vertical="center" wrapText="1"/>
    </xf>
    <xf numFmtId="190" fontId="83" fillId="0" borderId="2" xfId="0" applyNumberFormat="1" applyFont="1" applyBorder="1" applyAlignment="1" applyProtection="1">
      <alignment horizontal="center" vertical="center" wrapText="1"/>
      <protection locked="0"/>
    </xf>
    <xf numFmtId="10" fontId="73" fillId="5" borderId="5" xfId="0" applyNumberFormat="1" applyFont="1" applyFill="1" applyBorder="1" applyAlignment="1">
      <alignment horizontal="left" vertical="center"/>
    </xf>
    <xf numFmtId="0" fontId="93" fillId="5" borderId="0" xfId="0" applyFont="1" applyFill="1" applyAlignment="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lignment horizontal="left" vertical="center" wrapText="1"/>
    </xf>
    <xf numFmtId="0" fontId="148" fillId="5" borderId="59" xfId="2" applyFont="1" applyFill="1" applyBorder="1">
      <alignment vertical="center"/>
    </xf>
    <xf numFmtId="0" fontId="67" fillId="5" borderId="0" xfId="2" applyFont="1" applyFill="1">
      <alignment vertical="center"/>
    </xf>
    <xf numFmtId="0" fontId="94" fillId="5" borderId="2" xfId="2" applyFont="1" applyFill="1" applyBorder="1">
      <alignment vertical="center"/>
    </xf>
    <xf numFmtId="178" fontId="94" fillId="5" borderId="2" xfId="2" applyNumberFormat="1" applyFont="1" applyFill="1" applyBorder="1" applyAlignment="1">
      <alignment horizontal="right" vertical="center"/>
    </xf>
    <xf numFmtId="0" fontId="94" fillId="5" borderId="10" xfId="2" applyFont="1" applyFill="1" applyBorder="1" applyAlignment="1">
      <alignment horizontal="right" vertical="center"/>
    </xf>
    <xf numFmtId="0" fontId="80" fillId="5" borderId="10" xfId="0" applyFont="1" applyFill="1" applyBorder="1">
      <alignment vertical="center"/>
    </xf>
    <xf numFmtId="0" fontId="94" fillId="5" borderId="2" xfId="0" applyFont="1" applyFill="1" applyBorder="1">
      <alignment vertical="center"/>
    </xf>
    <xf numFmtId="0" fontId="95" fillId="5" borderId="0" xfId="0" applyFont="1" applyFill="1" applyAlignment="1">
      <alignment horizontal="center" vertical="center"/>
    </xf>
    <xf numFmtId="0" fontId="94" fillId="5" borderId="0" xfId="2" applyFont="1" applyFill="1">
      <alignment vertical="center"/>
    </xf>
    <xf numFmtId="0" fontId="94" fillId="5" borderId="4" xfId="0" applyFont="1" applyFill="1" applyBorder="1">
      <alignment vertical="center"/>
    </xf>
    <xf numFmtId="0" fontId="151" fillId="5" borderId="32" xfId="0" applyFont="1" applyFill="1" applyBorder="1" applyAlignment="1">
      <alignment horizontal="left" vertical="center"/>
    </xf>
    <xf numFmtId="0" fontId="67" fillId="5" borderId="59" xfId="0" applyFont="1" applyFill="1" applyBorder="1" applyAlignment="1"/>
    <xf numFmtId="0" fontId="67" fillId="5" borderId="30" xfId="0" applyFont="1" applyFill="1" applyBorder="1" applyAlignment="1"/>
    <xf numFmtId="0" fontId="72" fillId="5" borderId="11" xfId="0" applyFont="1" applyFill="1" applyBorder="1" applyAlignment="1">
      <alignment horizontal="center"/>
    </xf>
    <xf numFmtId="0" fontId="72" fillId="5" borderId="4" xfId="0" applyFont="1" applyFill="1" applyBorder="1" applyAlignment="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xf numFmtId="185" fontId="73" fillId="0" borderId="2" xfId="0" applyNumberFormat="1" applyFont="1" applyBorder="1" applyAlignment="1" applyProtection="1">
      <alignment horizontal="center"/>
      <protection locked="0"/>
    </xf>
    <xf numFmtId="185" fontId="73" fillId="0" borderId="12" xfId="0" applyNumberFormat="1" applyFont="1" applyBorder="1" applyAlignment="1" applyProtection="1">
      <alignment horizontal="center"/>
      <protection locked="0"/>
    </xf>
    <xf numFmtId="177" fontId="149" fillId="5" borderId="2" xfId="0" applyNumberFormat="1" applyFont="1" applyFill="1" applyBorder="1" applyAlignment="1">
      <alignment horizontal="center" vertical="center"/>
    </xf>
    <xf numFmtId="177" fontId="149" fillId="5" borderId="12" xfId="0" applyNumberFormat="1" applyFont="1" applyFill="1" applyBorder="1" applyAlignment="1">
      <alignment horizontal="center" vertical="center"/>
    </xf>
    <xf numFmtId="0" fontId="72" fillId="5" borderId="5" xfId="0" applyFont="1" applyFill="1" applyBorder="1" applyAlignment="1"/>
    <xf numFmtId="185" fontId="72" fillId="5" borderId="2" xfId="0" applyNumberFormat="1" applyFont="1" applyFill="1" applyBorder="1" applyAlignment="1">
      <alignment horizontal="center"/>
    </xf>
    <xf numFmtId="0" fontId="72" fillId="5" borderId="2" xfId="0"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3" fillId="5" borderId="5" xfId="2" applyFont="1" applyFill="1" applyBorder="1" applyAlignment="1"/>
    <xf numFmtId="178" fontId="73" fillId="5" borderId="2" xfId="0" applyNumberFormat="1" applyFont="1" applyFill="1" applyBorder="1" applyAlignment="1">
      <alignment horizontal="center" vertical="center"/>
    </xf>
    <xf numFmtId="180" fontId="73" fillId="5" borderId="2" xfId="2" applyNumberFormat="1" applyFont="1" applyFill="1" applyBorder="1" applyAlignment="1">
      <alignment horizontal="center"/>
    </xf>
    <xf numFmtId="182" fontId="73" fillId="5" borderId="2" xfId="2" applyNumberFormat="1" applyFont="1" applyFill="1" applyBorder="1" applyAlignment="1">
      <alignment horizontal="center"/>
    </xf>
    <xf numFmtId="9" fontId="73" fillId="5" borderId="2" xfId="2" applyNumberFormat="1" applyFont="1" applyFill="1" applyBorder="1" applyAlignment="1">
      <alignment horizontal="center"/>
    </xf>
    <xf numFmtId="178" fontId="73" fillId="5" borderId="2" xfId="2" applyNumberFormat="1" applyFont="1" applyFill="1" applyBorder="1" applyAlignment="1">
      <alignment horizontal="center"/>
    </xf>
    <xf numFmtId="178" fontId="73" fillId="5" borderId="2" xfId="2" applyNumberFormat="1" applyFont="1" applyFill="1" applyBorder="1" applyAlignment="1"/>
    <xf numFmtId="10" fontId="73" fillId="5" borderId="2" xfId="2" applyNumberFormat="1" applyFont="1" applyFill="1" applyBorder="1" applyAlignment="1">
      <alignment horizontal="center"/>
    </xf>
    <xf numFmtId="0" fontId="73" fillId="5" borderId="8" xfId="0" applyFont="1" applyFill="1" applyBorder="1" applyAlignment="1"/>
    <xf numFmtId="0" fontId="73" fillId="5" borderId="16" xfId="0" applyFont="1" applyFill="1" applyBorder="1" applyAlignment="1"/>
    <xf numFmtId="0" fontId="72" fillId="5" borderId="5" xfId="2" applyFont="1" applyFill="1" applyBorder="1" applyAlignment="1"/>
    <xf numFmtId="178" fontId="72" fillId="5" borderId="2" xfId="2" applyNumberFormat="1" applyFont="1" applyFill="1" applyBorder="1" applyAlignment="1">
      <alignment horizontal="center"/>
    </xf>
    <xf numFmtId="0" fontId="72" fillId="5" borderId="2" xfId="2" applyFont="1" applyFill="1" applyBorder="1" applyAlignment="1"/>
    <xf numFmtId="178" fontId="72" fillId="5" borderId="2" xfId="2" applyNumberFormat="1" applyFont="1" applyFill="1" applyBorder="1" applyAlignment="1"/>
    <xf numFmtId="0" fontId="68" fillId="5" borderId="5" xfId="0" applyFont="1" applyFill="1" applyBorder="1" applyAlignment="1"/>
    <xf numFmtId="0" fontId="68" fillId="5" borderId="8" xfId="0" applyFont="1" applyFill="1" applyBorder="1" applyAlignment="1"/>
    <xf numFmtId="0" fontId="68" fillId="5" borderId="16" xfId="0" applyFont="1" applyFill="1" applyBorder="1" applyAlignment="1"/>
    <xf numFmtId="10" fontId="72" fillId="5" borderId="2" xfId="2" applyNumberFormat="1" applyFont="1" applyFill="1" applyBorder="1" applyAlignment="1">
      <alignment horizontal="center"/>
    </xf>
    <xf numFmtId="0" fontId="72" fillId="5" borderId="2" xfId="0" applyFont="1" applyFill="1" applyBorder="1" applyAlignment="1">
      <alignment horizontal="right" vertical="center"/>
    </xf>
    <xf numFmtId="178" fontId="72" fillId="5" borderId="2" xfId="2" applyNumberFormat="1" applyFont="1" applyFill="1" applyBorder="1">
      <alignment vertical="center"/>
    </xf>
    <xf numFmtId="178" fontId="72" fillId="5" borderId="8" xfId="2" applyNumberFormat="1" applyFont="1" applyFill="1" applyBorder="1">
      <alignment vertical="center"/>
    </xf>
    <xf numFmtId="178" fontId="72" fillId="5" borderId="0" xfId="0" applyNumberFormat="1" applyFont="1" applyFill="1" applyAlignment="1">
      <alignment horizontal="center"/>
    </xf>
    <xf numFmtId="10" fontId="72" fillId="5" borderId="10" xfId="0" applyNumberFormat="1" applyFont="1" applyFill="1" applyBorder="1" applyAlignment="1">
      <alignment horizontal="center" vertical="center"/>
    </xf>
    <xf numFmtId="186" fontId="73" fillId="5" borderId="2" xfId="0" applyNumberFormat="1" applyFont="1" applyFill="1" applyBorder="1" applyAlignment="1">
      <alignment horizontal="center" vertical="center"/>
    </xf>
    <xf numFmtId="178" fontId="73" fillId="5" borderId="8" xfId="2" applyNumberFormat="1" applyFont="1" applyFill="1" applyBorder="1">
      <alignment vertical="center"/>
    </xf>
    <xf numFmtId="10" fontId="73" fillId="5" borderId="10" xfId="0" applyNumberFormat="1" applyFont="1" applyFill="1" applyBorder="1" applyAlignment="1">
      <alignment horizontal="center" vertical="center"/>
    </xf>
    <xf numFmtId="178" fontId="73" fillId="5" borderId="2" xfId="2" applyNumberFormat="1" applyFont="1" applyFill="1" applyBorder="1">
      <alignment vertical="center"/>
    </xf>
    <xf numFmtId="0" fontId="72" fillId="5" borderId="2" xfId="2" applyFont="1" applyFill="1" applyBorder="1" applyAlignment="1">
      <alignment horizontal="left"/>
    </xf>
    <xf numFmtId="186" fontId="72" fillId="5" borderId="2" xfId="0" applyNumberFormat="1" applyFont="1" applyFill="1" applyBorder="1" applyAlignment="1">
      <alignment horizontal="right" vertical="center"/>
    </xf>
    <xf numFmtId="178" fontId="72" fillId="5" borderId="9"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0" fontId="73" fillId="5" borderId="2" xfId="0" applyNumberFormat="1" applyFont="1" applyFill="1" applyBorder="1" applyAlignment="1">
      <alignment horizontal="center" vertical="center" wrapText="1"/>
    </xf>
    <xf numFmtId="186" fontId="153" fillId="5" borderId="2" xfId="0" applyNumberFormat="1" applyFont="1" applyFill="1" applyBorder="1" applyAlignment="1">
      <alignment horizontal="center" vertical="center"/>
    </xf>
    <xf numFmtId="178" fontId="153" fillId="5" borderId="8" xfId="2" applyNumberFormat="1" applyFont="1" applyFill="1" applyBorder="1">
      <alignment vertical="center"/>
    </xf>
    <xf numFmtId="10" fontId="153" fillId="5" borderId="10" xfId="0" applyNumberFormat="1" applyFont="1" applyFill="1" applyBorder="1" applyAlignment="1">
      <alignment horizontal="center" vertical="center"/>
    </xf>
    <xf numFmtId="0" fontId="148" fillId="5" borderId="4" xfId="0" applyFont="1" applyFill="1" applyBorder="1">
      <alignment vertical="center"/>
    </xf>
    <xf numFmtId="0" fontId="98" fillId="5" borderId="14" xfId="0" applyFont="1" applyFill="1" applyBorder="1" applyAlignment="1">
      <alignment horizontal="right" vertical="center"/>
    </xf>
    <xf numFmtId="0" fontId="98" fillId="5" borderId="0" xfId="0" applyFont="1" applyFill="1" applyAlignment="1">
      <alignment horizontal="center" vertical="center"/>
    </xf>
    <xf numFmtId="0" fontId="65" fillId="5" borderId="14" xfId="0" applyFont="1" applyFill="1" applyBorder="1">
      <alignment vertical="center"/>
    </xf>
    <xf numFmtId="0" fontId="98" fillId="5" borderId="14" xfId="0" applyFont="1" applyFill="1" applyBorder="1">
      <alignment vertical="center"/>
    </xf>
    <xf numFmtId="188" fontId="98" fillId="5" borderId="14" xfId="0" applyNumberFormat="1" applyFont="1" applyFill="1" applyBorder="1" applyAlignment="1">
      <alignment horizontal="center" vertical="center"/>
    </xf>
    <xf numFmtId="178" fontId="94" fillId="5" borderId="2" xfId="0" applyNumberFormat="1" applyFont="1" applyFill="1" applyBorder="1" applyAlignment="1">
      <alignment horizontal="right" vertical="center"/>
    </xf>
    <xf numFmtId="0" fontId="94" fillId="5" borderId="10" xfId="2" applyFont="1" applyFill="1" applyBorder="1">
      <alignment vertical="center"/>
    </xf>
    <xf numFmtId="185" fontId="94" fillId="5" borderId="10" xfId="0" applyNumberFormat="1" applyFont="1" applyFill="1" applyBorder="1" applyAlignment="1">
      <alignment horizontal="right" vertical="center"/>
    </xf>
    <xf numFmtId="0" fontId="94" fillId="5" borderId="10" xfId="0" applyFont="1" applyFill="1" applyBorder="1">
      <alignment vertical="center"/>
    </xf>
    <xf numFmtId="0" fontId="80" fillId="5" borderId="26" xfId="0" applyFont="1" applyFill="1" applyBorder="1" applyAlignment="1">
      <alignment vertical="center" wrapText="1"/>
    </xf>
    <xf numFmtId="0" fontId="80" fillId="5" borderId="28" xfId="0" applyFont="1" applyFill="1" applyBorder="1" applyAlignment="1">
      <alignment vertical="center" wrapText="1"/>
    </xf>
    <xf numFmtId="188" fontId="68" fillId="5" borderId="9" xfId="0" applyNumberFormat="1" applyFont="1" applyFill="1" applyBorder="1" applyAlignment="1">
      <alignment horizontal="center" vertical="center" wrapText="1"/>
    </xf>
    <xf numFmtId="0" fontId="80" fillId="5" borderId="31" xfId="0" applyFont="1" applyFill="1" applyBorder="1" applyAlignment="1">
      <alignment vertical="center" wrapText="1"/>
    </xf>
    <xf numFmtId="0" fontId="80" fillId="5" borderId="0" xfId="0" applyFont="1" applyFill="1" applyAlignment="1">
      <alignment vertical="center" wrapText="1"/>
    </xf>
    <xf numFmtId="0" fontId="80" fillId="5" borderId="54" xfId="0" applyFont="1" applyFill="1" applyBorder="1" applyAlignment="1">
      <alignment vertical="center" wrapText="1"/>
    </xf>
    <xf numFmtId="0" fontId="80" fillId="5" borderId="61" xfId="0" applyFont="1" applyFill="1" applyBorder="1" applyAlignment="1">
      <alignment vertical="center" wrapText="1"/>
    </xf>
    <xf numFmtId="184" fontId="68" fillId="5" borderId="33" xfId="0" applyNumberFormat="1" applyFont="1" applyFill="1" applyBorder="1" applyAlignment="1">
      <alignment horizontal="center" vertical="center" wrapText="1"/>
    </xf>
    <xf numFmtId="0" fontId="68" fillId="5" borderId="34" xfId="0" applyFont="1" applyFill="1" applyBorder="1" applyAlignment="1">
      <alignment horizontal="center" vertical="center" wrapText="1"/>
    </xf>
    <xf numFmtId="184" fontId="68" fillId="0" borderId="62" xfId="0" applyNumberFormat="1" applyFont="1" applyBorder="1" applyAlignment="1" applyProtection="1">
      <alignment horizontal="center" vertical="center" wrapText="1"/>
      <protection locked="0"/>
    </xf>
    <xf numFmtId="0" fontId="68" fillId="5" borderId="49" xfId="0" applyFont="1" applyFill="1" applyBorder="1" applyAlignment="1">
      <alignment horizontal="center" vertical="center" wrapText="1"/>
    </xf>
    <xf numFmtId="184" fontId="68" fillId="0" borderId="33" xfId="0" applyNumberFormat="1" applyFont="1" applyBorder="1" applyAlignment="1" applyProtection="1">
      <alignment horizontal="center" vertical="center" wrapText="1"/>
      <protection locked="0"/>
    </xf>
    <xf numFmtId="49" fontId="68" fillId="2" borderId="33" xfId="0" applyNumberFormat="1" applyFont="1" applyFill="1" applyBorder="1" applyAlignment="1" applyProtection="1">
      <alignment horizontal="center" vertical="center" wrapText="1"/>
      <protection locked="0"/>
    </xf>
    <xf numFmtId="0" fontId="68" fillId="2" borderId="59" xfId="0" applyFont="1" applyFill="1" applyBorder="1" applyAlignment="1" applyProtection="1">
      <alignment horizontal="center" vertical="center" wrapText="1"/>
      <protection locked="0"/>
    </xf>
    <xf numFmtId="0" fontId="68" fillId="5" borderId="5" xfId="0" applyFont="1" applyFill="1" applyBorder="1" applyAlignment="1">
      <alignment horizontal="center" vertical="center" wrapText="1"/>
    </xf>
    <xf numFmtId="0" fontId="68" fillId="0" borderId="50" xfId="0" applyFont="1" applyBorder="1" applyAlignment="1" applyProtection="1">
      <alignment horizontal="center" vertical="center" wrapText="1"/>
      <protection locked="0"/>
    </xf>
    <xf numFmtId="49" fontId="68" fillId="0" borderId="50" xfId="0" applyNumberFormat="1" applyFont="1" applyBorder="1" applyAlignment="1" applyProtection="1">
      <alignment horizontal="center" vertical="center" wrapText="1"/>
      <protection locked="0"/>
    </xf>
    <xf numFmtId="49" fontId="68" fillId="0" borderId="20" xfId="0" applyNumberFormat="1" applyFont="1" applyBorder="1" applyAlignment="1" applyProtection="1">
      <alignment horizontal="center" vertical="center" wrapText="1"/>
      <protection locked="0"/>
    </xf>
    <xf numFmtId="0" fontId="96" fillId="5" borderId="9" xfId="0" applyFont="1" applyFill="1" applyBorder="1" applyAlignment="1">
      <alignment horizontal="center" vertical="center" wrapText="1"/>
    </xf>
    <xf numFmtId="0" fontId="80" fillId="5" borderId="24" xfId="0" applyFont="1" applyFill="1" applyBorder="1" applyAlignment="1">
      <alignment vertical="center" wrapText="1"/>
    </xf>
    <xf numFmtId="0" fontId="68" fillId="0" borderId="11"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96" fillId="0" borderId="9" xfId="0" applyFont="1" applyBorder="1" applyAlignment="1" applyProtection="1">
      <alignment horizontal="center" vertical="center" wrapText="1"/>
      <protection locked="0"/>
    </xf>
    <xf numFmtId="0" fontId="72" fillId="5" borderId="24" xfId="0" applyFont="1" applyFill="1" applyBorder="1" applyAlignment="1">
      <alignment vertical="center" wrapText="1"/>
    </xf>
    <xf numFmtId="0" fontId="68" fillId="0" borderId="4" xfId="0" applyFont="1" applyBorder="1" applyAlignment="1" applyProtection="1">
      <alignment horizontal="center" vertical="center" wrapText="1"/>
      <protection locked="0"/>
    </xf>
    <xf numFmtId="0" fontId="68" fillId="5" borderId="63" xfId="0" applyFont="1" applyFill="1" applyBorder="1" applyAlignment="1">
      <alignment horizontal="center" vertical="center" wrapText="1"/>
    </xf>
    <xf numFmtId="0" fontId="81" fillId="0" borderId="64" xfId="0" applyFont="1" applyBorder="1" applyAlignment="1" applyProtection="1">
      <alignment horizontal="center" vertical="center" wrapText="1"/>
      <protection locked="0"/>
    </xf>
    <xf numFmtId="0" fontId="81" fillId="5" borderId="12" xfId="0" applyFont="1" applyFill="1" applyBorder="1" applyAlignment="1">
      <alignment horizontal="center" vertical="center" wrapText="1"/>
    </xf>
    <xf numFmtId="0" fontId="81" fillId="0" borderId="2" xfId="0" applyFont="1" applyBorder="1" applyAlignment="1" applyProtection="1">
      <alignment horizontal="center" vertical="center" wrapText="1"/>
      <protection locked="0"/>
    </xf>
    <xf numFmtId="0" fontId="81" fillId="0" borderId="11" xfId="0" applyFont="1" applyBorder="1" applyAlignment="1" applyProtection="1">
      <alignment horizontal="center" vertical="center" wrapText="1"/>
      <protection locked="0"/>
    </xf>
    <xf numFmtId="0" fontId="80" fillId="5" borderId="23" xfId="0" applyFont="1" applyFill="1" applyBorder="1" applyAlignment="1">
      <alignment vertical="center" wrapText="1"/>
    </xf>
    <xf numFmtId="0" fontId="68" fillId="0" borderId="45" xfId="0" applyFont="1" applyBorder="1" applyAlignment="1" applyProtection="1">
      <alignment horizontal="center" vertical="center" wrapText="1"/>
      <protection locked="0"/>
    </xf>
    <xf numFmtId="0" fontId="81" fillId="0" borderId="60" xfId="0" applyFont="1" applyBorder="1" applyAlignment="1" applyProtection="1">
      <alignment horizontal="center" vertical="center" wrapText="1"/>
      <protection locked="0"/>
    </xf>
    <xf numFmtId="0" fontId="81" fillId="5" borderId="46" xfId="0" applyFont="1" applyFill="1" applyBorder="1" applyAlignment="1">
      <alignment horizontal="center" vertical="center" wrapText="1"/>
    </xf>
    <xf numFmtId="0" fontId="68" fillId="5" borderId="41" xfId="0" applyFont="1" applyFill="1" applyBorder="1" applyAlignment="1">
      <alignment horizontal="center" vertical="center" wrapText="1"/>
    </xf>
    <xf numFmtId="49" fontId="81" fillId="5" borderId="58" xfId="0" applyNumberFormat="1" applyFont="1" applyFill="1" applyBorder="1" applyAlignment="1">
      <alignment horizontal="center" vertical="center" wrapText="1"/>
    </xf>
    <xf numFmtId="0" fontId="81" fillId="5" borderId="41" xfId="0" applyFont="1" applyFill="1" applyBorder="1" applyAlignment="1">
      <alignment horizontal="center" vertical="center" wrapText="1"/>
    </xf>
    <xf numFmtId="49" fontId="81" fillId="0" borderId="58" xfId="0" applyNumberFormat="1" applyFont="1" applyBorder="1" applyAlignment="1" applyProtection="1">
      <alignment horizontal="center" vertical="center" wrapText="1"/>
      <protection locked="0"/>
    </xf>
    <xf numFmtId="0" fontId="81" fillId="5" borderId="40" xfId="0" applyFont="1" applyFill="1" applyBorder="1" applyAlignment="1">
      <alignment horizontal="center" vertical="center" wrapText="1"/>
    </xf>
    <xf numFmtId="49" fontId="81" fillId="0" borderId="53" xfId="0" applyNumberFormat="1" applyFont="1" applyBorder="1" applyAlignment="1" applyProtection="1">
      <alignment horizontal="center" vertical="center" wrapText="1"/>
      <protection locked="0"/>
    </xf>
    <xf numFmtId="0" fontId="81" fillId="5" borderId="65" xfId="0" applyFont="1" applyFill="1" applyBorder="1" applyAlignment="1">
      <alignment horizontal="center" vertical="center"/>
    </xf>
    <xf numFmtId="0" fontId="81" fillId="2" borderId="20" xfId="0" applyFont="1" applyFill="1" applyBorder="1" applyAlignment="1" applyProtection="1">
      <alignment horizontal="center" vertical="center" wrapText="1"/>
      <protection locked="0"/>
    </xf>
    <xf numFmtId="0" fontId="81" fillId="5" borderId="51" xfId="0" applyFont="1" applyFill="1" applyBorder="1" applyAlignment="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Font="1" applyFill="1" applyBorder="1" applyAlignment="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Font="1" applyFill="1" applyBorder="1" applyAlignment="1">
      <alignment horizontal="center" vertical="center" wrapText="1"/>
    </xf>
    <xf numFmtId="0" fontId="68" fillId="5" borderId="25" xfId="0" applyFont="1" applyFill="1" applyBorder="1" applyAlignment="1">
      <alignment horizontal="center" vertical="center" wrapText="1"/>
    </xf>
    <xf numFmtId="49" fontId="81" fillId="5" borderId="32" xfId="0" applyNumberFormat="1" applyFont="1" applyFill="1" applyBorder="1" applyAlignment="1">
      <alignment horizontal="center" vertical="center" wrapText="1"/>
    </xf>
    <xf numFmtId="49" fontId="81" fillId="0" borderId="18" xfId="0" applyNumberFormat="1" applyFont="1" applyBorder="1" applyAlignment="1" applyProtection="1">
      <alignment horizontal="center" vertical="center" wrapText="1"/>
      <protection locked="0"/>
    </xf>
    <xf numFmtId="0" fontId="81" fillId="5" borderId="13" xfId="0" applyFont="1" applyFill="1" applyBorder="1" applyAlignment="1">
      <alignment horizontal="center" vertical="center" wrapText="1"/>
    </xf>
    <xf numFmtId="49" fontId="81" fillId="0" borderId="24" xfId="0" applyNumberFormat="1" applyFont="1" applyBorder="1" applyAlignment="1" applyProtection="1">
      <alignment horizontal="center" vertical="center" wrapText="1"/>
      <protection locked="0"/>
    </xf>
    <xf numFmtId="0" fontId="81" fillId="5" borderId="25" xfId="0" applyFont="1" applyFill="1" applyBorder="1" applyAlignment="1">
      <alignment horizontal="center" vertical="center" wrapText="1"/>
    </xf>
    <xf numFmtId="0" fontId="68" fillId="5" borderId="51" xfId="0" applyFont="1" applyFill="1" applyBorder="1" applyAlignment="1">
      <alignment horizontal="center" vertical="center" wrapText="1"/>
    </xf>
    <xf numFmtId="0" fontId="81" fillId="2" borderId="18" xfId="0"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Border="1" applyAlignment="1" applyProtection="1">
      <alignment horizontal="center" vertical="center" wrapText="1"/>
      <protection locked="0"/>
    </xf>
    <xf numFmtId="0" fontId="81" fillId="5" borderId="4" xfId="0" applyFont="1" applyFill="1" applyBorder="1" applyAlignment="1">
      <alignment horizontal="center" vertical="center" wrapText="1"/>
    </xf>
    <xf numFmtId="49" fontId="81" fillId="0" borderId="22" xfId="0" applyNumberFormat="1" applyFont="1" applyBorder="1" applyAlignment="1" applyProtection="1">
      <alignment horizontal="center" vertical="center" wrapText="1"/>
      <protection locked="0"/>
    </xf>
    <xf numFmtId="0" fontId="81" fillId="5" borderId="32" xfId="0" applyFont="1" applyFill="1" applyBorder="1" applyAlignment="1">
      <alignment horizontal="center" vertical="center" wrapText="1"/>
    </xf>
    <xf numFmtId="0" fontId="81" fillId="2" borderId="11" xfId="0" applyFont="1" applyFill="1" applyBorder="1" applyAlignment="1" applyProtection="1">
      <alignment horizontal="center" vertical="center" wrapText="1"/>
      <protection locked="0"/>
    </xf>
    <xf numFmtId="0" fontId="81" fillId="5" borderId="5" xfId="0" applyFont="1" applyFill="1" applyBorder="1" applyAlignment="1">
      <alignment horizontal="center" vertical="center" wrapText="1"/>
    </xf>
    <xf numFmtId="0" fontId="81" fillId="2" borderId="50" xfId="0" applyFont="1" applyFill="1" applyBorder="1" applyAlignment="1" applyProtection="1">
      <alignment horizontal="center" vertical="center" wrapText="1"/>
      <protection locked="0"/>
    </xf>
    <xf numFmtId="0" fontId="72" fillId="5" borderId="31" xfId="0" applyFont="1" applyFill="1" applyBorder="1" applyAlignment="1">
      <alignment vertical="center" wrapText="1"/>
    </xf>
    <xf numFmtId="0" fontId="68" fillId="5" borderId="52" xfId="0" applyFont="1" applyFill="1" applyBorder="1" applyAlignment="1">
      <alignment horizontal="center" vertical="center" wrapText="1"/>
    </xf>
    <xf numFmtId="0" fontId="68" fillId="2" borderId="19" xfId="0" applyFont="1" applyFill="1" applyBorder="1" applyAlignment="1" applyProtection="1">
      <alignment horizontal="center" vertical="center" wrapText="1"/>
      <protection locked="0"/>
    </xf>
    <xf numFmtId="0" fontId="81" fillId="2" borderId="8" xfId="0" applyFont="1" applyFill="1" applyBorder="1" applyAlignment="1" applyProtection="1">
      <alignment horizontal="center" vertical="center" wrapText="1"/>
      <protection locked="0"/>
    </xf>
    <xf numFmtId="0" fontId="103" fillId="5" borderId="9" xfId="0" applyFont="1" applyFill="1" applyBorder="1" applyAlignment="1">
      <alignment horizontal="center" vertical="center" wrapText="1"/>
    </xf>
    <xf numFmtId="0" fontId="81" fillId="2" borderId="64" xfId="0" applyFont="1" applyFill="1" applyBorder="1" applyAlignment="1" applyProtection="1">
      <alignment horizontal="center" vertical="center" wrapText="1"/>
      <protection locked="0"/>
    </xf>
    <xf numFmtId="0" fontId="103" fillId="0" borderId="9" xfId="0" applyFont="1" applyBorder="1" applyAlignment="1" applyProtection="1">
      <alignment horizontal="center" vertical="center" wrapText="1"/>
      <protection locked="0"/>
    </xf>
    <xf numFmtId="0" fontId="68" fillId="0" borderId="12" xfId="0" applyFont="1" applyBorder="1" applyAlignment="1" applyProtection="1">
      <alignment horizontal="center" vertical="center" wrapText="1"/>
      <protection locked="0"/>
    </xf>
    <xf numFmtId="0" fontId="81" fillId="0" borderId="9" xfId="0" applyFont="1" applyBorder="1" applyAlignment="1" applyProtection="1">
      <alignment horizontal="center" vertical="center" wrapText="1"/>
      <protection locked="0"/>
    </xf>
    <xf numFmtId="0" fontId="81" fillId="5" borderId="31" xfId="0" applyFont="1" applyFill="1" applyBorder="1" applyAlignment="1">
      <alignment horizontal="center" vertical="center"/>
    </xf>
    <xf numFmtId="0" fontId="81" fillId="0" borderId="12" xfId="0" applyFont="1" applyBorder="1" applyAlignment="1" applyProtection="1">
      <alignment horizontal="center" vertical="center"/>
      <protection locked="0"/>
    </xf>
    <xf numFmtId="0" fontId="97" fillId="5" borderId="54" xfId="0" applyFont="1" applyFill="1" applyBorder="1" applyAlignment="1">
      <alignment vertical="center" textRotation="255" wrapText="1"/>
    </xf>
    <xf numFmtId="0" fontId="77" fillId="0" borderId="46" xfId="0" applyFont="1" applyBorder="1" applyAlignment="1" applyProtection="1">
      <alignment horizontal="center" vertical="center"/>
      <protection locked="0"/>
    </xf>
    <xf numFmtId="0" fontId="81" fillId="0" borderId="32" xfId="0" applyFont="1" applyBorder="1" applyAlignment="1" applyProtection="1">
      <alignment horizontal="center" vertical="center" wrapText="1"/>
      <protection locked="0"/>
    </xf>
    <xf numFmtId="0" fontId="81" fillId="0" borderId="10" xfId="0" applyFont="1" applyBorder="1" applyAlignment="1" applyProtection="1">
      <alignment horizontal="center" vertical="center" wrapText="1"/>
      <protection locked="0"/>
    </xf>
    <xf numFmtId="0" fontId="81" fillId="0" borderId="43" xfId="0" applyFont="1" applyBorder="1" applyAlignment="1" applyProtection="1">
      <alignment horizontal="center" vertical="center" wrapText="1"/>
      <protection locked="0"/>
    </xf>
    <xf numFmtId="0" fontId="80" fillId="5" borderId="24" xfId="0" applyFont="1" applyFill="1" applyBorder="1" applyAlignment="1">
      <alignment vertical="center" textRotation="255" wrapText="1"/>
    </xf>
    <xf numFmtId="0" fontId="68" fillId="5" borderId="17" xfId="0" applyFont="1" applyFill="1" applyBorder="1" applyAlignment="1">
      <alignment horizontal="center" vertical="center" wrapText="1"/>
    </xf>
    <xf numFmtId="0" fontId="81" fillId="0" borderId="1" xfId="0" applyFont="1" applyBorder="1" applyAlignment="1" applyProtection="1">
      <alignment horizontal="center" vertical="center" wrapText="1"/>
      <protection locked="0"/>
    </xf>
    <xf numFmtId="0" fontId="81" fillId="5" borderId="7" xfId="0" applyFont="1" applyFill="1" applyBorder="1" applyAlignment="1">
      <alignment horizontal="center" vertical="center" wrapText="1"/>
    </xf>
    <xf numFmtId="0" fontId="81" fillId="0" borderId="6" xfId="0" applyFont="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Border="1" applyAlignment="1" applyProtection="1">
      <alignment horizontal="center" vertical="center"/>
      <protection locked="0"/>
    </xf>
    <xf numFmtId="0" fontId="97" fillId="5" borderId="24" xfId="0" applyFont="1" applyFill="1" applyBorder="1" applyAlignment="1">
      <alignment vertical="center" textRotation="255" wrapText="1"/>
    </xf>
    <xf numFmtId="0" fontId="77" fillId="0" borderId="60" xfId="0" applyFont="1" applyBorder="1" applyAlignment="1" applyProtection="1">
      <alignment horizontal="center" vertical="center" wrapText="1"/>
      <protection locked="0"/>
    </xf>
    <xf numFmtId="0" fontId="77" fillId="5" borderId="46" xfId="0" applyFont="1" applyFill="1" applyBorder="1" applyAlignment="1">
      <alignment horizontal="center" vertical="center" wrapText="1"/>
    </xf>
    <xf numFmtId="0" fontId="104" fillId="5" borderId="9" xfId="0" applyFont="1" applyFill="1" applyBorder="1" applyAlignment="1">
      <alignment horizontal="center" vertical="center" wrapText="1"/>
    </xf>
    <xf numFmtId="49" fontId="80" fillId="5" borderId="59" xfId="0" applyNumberFormat="1" applyFont="1" applyFill="1" applyBorder="1">
      <alignment vertical="center"/>
    </xf>
    <xf numFmtId="49" fontId="80" fillId="2" borderId="7" xfId="0" applyNumberFormat="1" applyFont="1" applyFill="1" applyBorder="1" applyProtection="1">
      <alignment vertical="center"/>
      <protection locked="0"/>
    </xf>
    <xf numFmtId="0" fontId="80" fillId="5" borderId="30" xfId="0" applyFont="1" applyFill="1" applyBorder="1" applyAlignment="1">
      <alignment horizontal="right" vertical="center" wrapText="1"/>
    </xf>
    <xf numFmtId="0" fontId="80" fillId="5" borderId="57" xfId="0" applyFont="1" applyFill="1" applyBorder="1" applyAlignment="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lignment vertical="center" wrapText="1"/>
    </xf>
    <xf numFmtId="49" fontId="80" fillId="5" borderId="60" xfId="0" applyNumberFormat="1" applyFont="1" applyFill="1" applyBorder="1">
      <alignment vertical="center"/>
    </xf>
    <xf numFmtId="49" fontId="80" fillId="5" borderId="48" xfId="0" applyNumberFormat="1" applyFont="1" applyFill="1" applyBorder="1">
      <alignment vertical="center"/>
    </xf>
    <xf numFmtId="185" fontId="80" fillId="5" borderId="56" xfId="0" applyNumberFormat="1" applyFont="1" applyFill="1" applyBorder="1" applyAlignment="1">
      <alignment vertical="center" wrapText="1"/>
    </xf>
    <xf numFmtId="185" fontId="80" fillId="5" borderId="60" xfId="0" applyNumberFormat="1" applyFont="1" applyFill="1" applyBorder="1" applyAlignment="1">
      <alignment vertical="center" wrapText="1"/>
    </xf>
    <xf numFmtId="49" fontId="80" fillId="0" borderId="54" xfId="0" applyNumberFormat="1" applyFont="1" applyBorder="1" applyProtection="1">
      <alignment vertical="center"/>
      <protection locked="0"/>
    </xf>
    <xf numFmtId="49" fontId="80" fillId="0" borderId="66" xfId="0" applyNumberFormat="1" applyFont="1" applyBorder="1" applyProtection="1">
      <alignment vertical="center"/>
      <protection locked="0"/>
    </xf>
    <xf numFmtId="185" fontId="80" fillId="5" borderId="61" xfId="0" applyNumberFormat="1" applyFont="1" applyFill="1" applyBorder="1" applyAlignment="1">
      <alignment vertical="center" wrapText="1"/>
    </xf>
    <xf numFmtId="0" fontId="80" fillId="5" borderId="2" xfId="0" applyFont="1" applyFill="1" applyBorder="1" applyAlignment="1">
      <alignment horizontal="left" vertical="center"/>
    </xf>
    <xf numFmtId="0" fontId="80" fillId="5" borderId="2" xfId="0" applyFont="1" applyFill="1" applyBorder="1" applyAlignment="1">
      <alignment horizontal="center" vertical="center" wrapText="1"/>
    </xf>
    <xf numFmtId="182" fontId="81" fillId="5" borderId="5" xfId="0" applyNumberFormat="1" applyFont="1" applyFill="1" applyBorder="1" applyAlignment="1">
      <alignment horizontal="center" vertical="center"/>
    </xf>
    <xf numFmtId="182" fontId="81" fillId="5" borderId="9" xfId="0" applyNumberFormat="1" applyFont="1" applyFill="1" applyBorder="1">
      <alignment vertical="center"/>
    </xf>
    <xf numFmtId="0" fontId="80" fillId="5" borderId="9" xfId="0" applyFont="1" applyFill="1" applyBorder="1" applyAlignment="1">
      <alignment horizontal="center" vertical="center" wrapText="1"/>
    </xf>
    <xf numFmtId="14" fontId="81" fillId="5" borderId="1" xfId="0" applyNumberFormat="1" applyFont="1" applyFill="1" applyBorder="1" applyAlignment="1">
      <alignment horizontal="left" vertical="center"/>
    </xf>
    <xf numFmtId="177" fontId="81" fillId="5" borderId="6" xfId="0" applyNumberFormat="1" applyFont="1" applyFill="1" applyBorder="1" applyAlignment="1">
      <alignment horizontal="center" vertical="center"/>
    </xf>
    <xf numFmtId="0" fontId="81" fillId="5" borderId="6" xfId="0" applyFont="1" applyFill="1" applyBorder="1" applyAlignment="1">
      <alignment horizontal="center" vertical="center"/>
    </xf>
    <xf numFmtId="0" fontId="81" fillId="5" borderId="7" xfId="0" applyFont="1" applyFill="1" applyBorder="1" applyAlignment="1">
      <alignment horizontal="center" vertical="center"/>
    </xf>
    <xf numFmtId="0" fontId="83" fillId="5" borderId="11" xfId="0" applyFont="1" applyFill="1" applyBorder="1" applyAlignment="1"/>
    <xf numFmtId="185" fontId="83" fillId="5" borderId="2" xfId="2" applyNumberFormat="1" applyFont="1" applyFill="1" applyBorder="1" applyAlignment="1">
      <alignment horizontal="center"/>
    </xf>
    <xf numFmtId="0" fontId="83" fillId="5" borderId="2" xfId="0" applyFont="1" applyFill="1" applyBorder="1" applyAlignment="1">
      <alignment horizontal="center"/>
    </xf>
    <xf numFmtId="178" fontId="83" fillId="5" borderId="12" xfId="2" applyNumberFormat="1" applyFont="1" applyFill="1" applyBorder="1" applyAlignment="1">
      <alignment horizontal="center"/>
    </xf>
    <xf numFmtId="0" fontId="83" fillId="5" borderId="11" xfId="2" applyFont="1" applyFill="1" applyBorder="1" applyAlignment="1"/>
    <xf numFmtId="0" fontId="83" fillId="5" borderId="2" xfId="2" applyFont="1" applyFill="1" applyBorder="1" applyAlignment="1">
      <alignment horizontal="center"/>
    </xf>
    <xf numFmtId="180" fontId="83" fillId="0" borderId="2" xfId="2" applyNumberFormat="1" applyFont="1" applyBorder="1" applyAlignment="1" applyProtection="1">
      <alignment horizontal="center"/>
      <protection locked="0"/>
    </xf>
    <xf numFmtId="0" fontId="73" fillId="5" borderId="12" xfId="0" applyFont="1" applyFill="1" applyBorder="1" applyAlignment="1">
      <alignment horizontal="center" vertical="center"/>
    </xf>
    <xf numFmtId="180" fontId="83" fillId="5" borderId="2" xfId="2" applyNumberFormat="1" applyFont="1" applyFill="1" applyBorder="1" applyAlignment="1">
      <alignment horizontal="center"/>
    </xf>
    <xf numFmtId="0" fontId="92" fillId="5" borderId="43" xfId="2" applyFont="1" applyFill="1" applyBorder="1" applyAlignment="1"/>
    <xf numFmtId="0" fontId="83" fillId="5" borderId="44" xfId="0" applyFont="1" applyFill="1" applyBorder="1" applyAlignment="1">
      <alignment horizontal="center"/>
    </xf>
    <xf numFmtId="178" fontId="92" fillId="5" borderId="46" xfId="0" applyNumberFormat="1" applyFont="1" applyFill="1" applyBorder="1" applyAlignment="1">
      <alignment horizontal="center"/>
    </xf>
    <xf numFmtId="0" fontId="72" fillId="5" borderId="26" xfId="0" applyFont="1" applyFill="1" applyBorder="1" applyAlignment="1">
      <alignment vertical="center" wrapText="1"/>
    </xf>
    <xf numFmtId="0" fontId="72" fillId="5" borderId="58" xfId="0" applyFont="1" applyFill="1" applyBorder="1" applyAlignment="1">
      <alignment vertical="center" wrapText="1"/>
    </xf>
    <xf numFmtId="0" fontId="72" fillId="5" borderId="18" xfId="0" applyFont="1" applyFill="1" applyBorder="1" applyAlignment="1">
      <alignment vertical="center" wrapText="1"/>
    </xf>
    <xf numFmtId="0" fontId="68" fillId="5" borderId="32" xfId="0" applyFont="1" applyFill="1" applyBorder="1" applyAlignment="1">
      <alignment horizontal="center" vertical="center" wrapText="1"/>
    </xf>
    <xf numFmtId="0" fontId="68" fillId="0" borderId="10" xfId="0" applyFont="1" applyBorder="1" applyAlignment="1" applyProtection="1">
      <alignment horizontal="center" vertical="center" wrapText="1"/>
      <protection locked="0"/>
    </xf>
    <xf numFmtId="0" fontId="68" fillId="0" borderId="25" xfId="0" applyFont="1" applyBorder="1" applyAlignment="1" applyProtection="1">
      <alignment horizontal="center" vertical="center" wrapText="1"/>
      <protection locked="0"/>
    </xf>
    <xf numFmtId="0" fontId="72" fillId="5" borderId="67" xfId="0" applyFont="1" applyFill="1" applyBorder="1" applyAlignment="1">
      <alignment vertical="center" wrapText="1"/>
    </xf>
    <xf numFmtId="0" fontId="68" fillId="0" borderId="67" xfId="0" applyFont="1" applyBorder="1" applyAlignment="1" applyProtection="1">
      <alignment horizontal="center" vertical="center" wrapText="1"/>
      <protection locked="0"/>
    </xf>
    <xf numFmtId="0" fontId="68" fillId="0" borderId="55" xfId="0" applyFont="1" applyBorder="1" applyAlignment="1" applyProtection="1">
      <alignment horizontal="center" vertical="center" wrapText="1"/>
      <protection locked="0"/>
    </xf>
    <xf numFmtId="0" fontId="68" fillId="0" borderId="68" xfId="0" applyFont="1" applyBorder="1" applyAlignment="1" applyProtection="1">
      <alignment horizontal="center" vertical="center" wrapText="1"/>
      <protection locked="0"/>
    </xf>
    <xf numFmtId="0" fontId="68" fillId="0" borderId="69" xfId="0" applyFont="1" applyBorder="1" applyAlignment="1" applyProtection="1">
      <alignment horizontal="center" vertical="center" wrapText="1"/>
      <protection locked="0"/>
    </xf>
    <xf numFmtId="0" fontId="72" fillId="5" borderId="13" xfId="0" applyFont="1" applyFill="1" applyBorder="1" applyAlignment="1">
      <alignment vertical="center" wrapText="1"/>
    </xf>
    <xf numFmtId="0" fontId="68" fillId="5" borderId="20" xfId="0" applyFont="1" applyFill="1" applyBorder="1" applyAlignment="1">
      <alignment horizontal="center" vertical="center" wrapText="1"/>
    </xf>
    <xf numFmtId="0" fontId="68" fillId="0" borderId="21" xfId="0" applyFont="1" applyBorder="1" applyAlignment="1" applyProtection="1">
      <alignment horizontal="left" vertical="center" wrapText="1"/>
      <protection locked="0"/>
    </xf>
    <xf numFmtId="0" fontId="68" fillId="0" borderId="51" xfId="0" applyFont="1" applyBorder="1" applyAlignment="1" applyProtection="1">
      <alignment horizontal="center" vertical="center" wrapText="1"/>
      <protection locked="0"/>
    </xf>
    <xf numFmtId="0" fontId="80" fillId="5" borderId="53" xfId="0" applyFont="1" applyFill="1" applyBorder="1" applyAlignment="1">
      <alignment vertical="center" wrapText="1"/>
    </xf>
    <xf numFmtId="0" fontId="68" fillId="5" borderId="27" xfId="0" applyFont="1" applyFill="1" applyBorder="1" applyAlignment="1">
      <alignment horizontal="center" vertical="center" wrapText="1"/>
    </xf>
    <xf numFmtId="0" fontId="102" fillId="0" borderId="6" xfId="0" applyFont="1" applyBorder="1" applyAlignment="1" applyProtection="1">
      <alignment horizontal="center" vertical="center" wrapText="1"/>
      <protection locked="0"/>
    </xf>
    <xf numFmtId="0" fontId="102" fillId="0" borderId="6" xfId="0" applyFont="1" applyBorder="1" applyAlignment="1" applyProtection="1">
      <alignment horizontal="left" vertical="center" wrapText="1"/>
      <protection locked="0"/>
    </xf>
    <xf numFmtId="0" fontId="102" fillId="0" borderId="7" xfId="0" applyFont="1" applyBorder="1" applyAlignment="1" applyProtection="1">
      <alignment horizontal="center" vertical="center" wrapText="1"/>
      <protection locked="0"/>
    </xf>
    <xf numFmtId="0" fontId="77" fillId="5" borderId="70" xfId="0" applyFont="1" applyFill="1" applyBorder="1" applyAlignment="1">
      <alignment horizontal="center" vertical="center" wrapText="1"/>
    </xf>
    <xf numFmtId="0" fontId="81" fillId="0" borderId="71" xfId="0" applyFont="1" applyBorder="1" applyAlignment="1" applyProtection="1">
      <alignment horizontal="center" vertical="center" wrapText="1"/>
      <protection locked="0"/>
    </xf>
    <xf numFmtId="0" fontId="81" fillId="0" borderId="72" xfId="0" applyFont="1" applyBorder="1" applyAlignment="1" applyProtection="1">
      <alignment horizontal="center" vertical="center" wrapText="1"/>
      <protection locked="0"/>
    </xf>
    <xf numFmtId="0" fontId="68" fillId="5" borderId="73" xfId="0" applyFont="1" applyFill="1" applyBorder="1" applyAlignment="1">
      <alignment horizontal="center" vertical="center" wrapText="1"/>
    </xf>
    <xf numFmtId="0" fontId="81" fillId="5" borderId="74" xfId="0" applyFont="1" applyFill="1" applyBorder="1" applyAlignment="1">
      <alignment horizontal="center" vertical="center" wrapText="1"/>
    </xf>
    <xf numFmtId="0" fontId="102" fillId="5" borderId="74" xfId="0" applyFont="1" applyFill="1" applyBorder="1" applyAlignment="1">
      <alignment horizontal="center" vertical="center" wrapText="1"/>
    </xf>
    <xf numFmtId="0" fontId="102" fillId="5" borderId="74" xfId="0" applyFont="1" applyFill="1" applyBorder="1" applyAlignment="1">
      <alignment horizontal="left" vertical="center" wrapText="1"/>
    </xf>
    <xf numFmtId="0" fontId="102" fillId="5" borderId="75" xfId="0" applyFont="1" applyFill="1" applyBorder="1" applyAlignment="1">
      <alignment horizontal="center" vertical="center" wrapText="1"/>
    </xf>
    <xf numFmtId="0" fontId="68" fillId="5" borderId="70" xfId="0" applyFont="1" applyFill="1" applyBorder="1" applyAlignment="1">
      <alignment horizontal="center" vertical="center" wrapText="1"/>
    </xf>
    <xf numFmtId="0" fontId="81" fillId="5" borderId="71" xfId="0" applyFont="1" applyFill="1" applyBorder="1" applyAlignment="1">
      <alignment horizontal="center" vertical="center" wrapText="1"/>
    </xf>
    <xf numFmtId="0" fontId="81" fillId="5" borderId="72" xfId="0" applyFont="1" applyFill="1" applyBorder="1" applyAlignment="1">
      <alignment horizontal="center" vertical="center" wrapText="1"/>
    </xf>
    <xf numFmtId="0" fontId="68" fillId="5" borderId="3" xfId="0" applyFont="1" applyFill="1" applyBorder="1" applyAlignment="1">
      <alignment horizontal="center" vertical="center" wrapText="1"/>
    </xf>
    <xf numFmtId="0" fontId="81" fillId="5" borderId="21" xfId="0" applyFont="1" applyFill="1" applyBorder="1" applyAlignment="1">
      <alignment horizontal="center" vertical="center" wrapText="1"/>
    </xf>
    <xf numFmtId="0" fontId="77" fillId="5" borderId="3" xfId="0" applyFont="1" applyFill="1" applyBorder="1" applyAlignment="1">
      <alignment horizontal="center" vertical="center" wrapText="1"/>
    </xf>
    <xf numFmtId="0" fontId="102" fillId="0" borderId="2" xfId="0" applyFont="1" applyBorder="1" applyAlignment="1" applyProtection="1">
      <alignment horizontal="center" vertical="center" wrapText="1"/>
      <protection locked="0"/>
    </xf>
    <xf numFmtId="0" fontId="102" fillId="0" borderId="2" xfId="0" applyFont="1" applyBorder="1" applyAlignment="1" applyProtection="1">
      <alignment horizontal="left" vertical="center" wrapText="1"/>
      <protection locked="0"/>
    </xf>
    <xf numFmtId="0" fontId="102" fillId="0" borderId="12" xfId="0" applyFont="1" applyBorder="1" applyAlignment="1" applyProtection="1">
      <alignment horizontal="center" vertical="center" wrapText="1"/>
      <protection locked="0"/>
    </xf>
    <xf numFmtId="0" fontId="97" fillId="5" borderId="24" xfId="0" applyFont="1" applyFill="1" applyBorder="1" applyAlignment="1">
      <alignment vertical="center" wrapText="1"/>
    </xf>
    <xf numFmtId="0" fontId="68" fillId="0" borderId="74" xfId="0"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77" fillId="0" borderId="74" xfId="0" applyFont="1" applyBorder="1" applyAlignment="1" applyProtection="1">
      <alignment horizontal="left" vertical="center" wrapText="1"/>
      <protection locked="0"/>
    </xf>
    <xf numFmtId="0" fontId="77" fillId="0" borderId="75" xfId="0" applyFont="1" applyBorder="1" applyAlignment="1" applyProtection="1">
      <alignment horizontal="center" vertical="center" wrapText="1"/>
      <protection locked="0"/>
    </xf>
    <xf numFmtId="0" fontId="68" fillId="0" borderId="71" xfId="0" applyFont="1" applyBorder="1" applyAlignment="1" applyProtection="1">
      <alignment horizontal="center" vertical="center" wrapText="1"/>
      <protection locked="0"/>
    </xf>
    <xf numFmtId="0" fontId="77" fillId="0" borderId="71" xfId="0" applyFont="1" applyBorder="1" applyAlignment="1" applyProtection="1">
      <alignment horizontal="center" vertical="center" wrapText="1"/>
      <protection locked="0"/>
    </xf>
    <xf numFmtId="0" fontId="77" fillId="0" borderId="72" xfId="0" applyFont="1" applyBorder="1" applyAlignment="1" applyProtection="1">
      <alignment horizontal="center" vertical="center" wrapText="1"/>
      <protection locked="0"/>
    </xf>
    <xf numFmtId="0" fontId="77" fillId="0" borderId="21" xfId="0" applyFont="1" applyBorder="1" applyAlignment="1" applyProtection="1">
      <alignment horizontal="center" vertical="center" wrapText="1"/>
      <protection locked="0"/>
    </xf>
    <xf numFmtId="0" fontId="77" fillId="0" borderId="21" xfId="0" applyFont="1" applyBorder="1" applyAlignment="1" applyProtection="1">
      <alignment horizontal="left" vertical="center" wrapText="1"/>
      <protection locked="0"/>
    </xf>
    <xf numFmtId="0" fontId="77" fillId="0" borderId="51" xfId="0" applyFont="1" applyBorder="1" applyAlignment="1" applyProtection="1">
      <alignment horizontal="center" vertical="center" wrapText="1"/>
      <protection locked="0"/>
    </xf>
    <xf numFmtId="0" fontId="97" fillId="5" borderId="23" xfId="0" applyFont="1" applyFill="1" applyBorder="1" applyAlignment="1">
      <alignment vertical="center" wrapText="1"/>
    </xf>
    <xf numFmtId="0" fontId="68" fillId="5" borderId="55" xfId="0" applyFont="1" applyFill="1" applyBorder="1" applyAlignment="1">
      <alignment horizontal="center" vertical="center" wrapText="1"/>
    </xf>
    <xf numFmtId="0" fontId="68" fillId="0" borderId="44" xfId="0" applyFont="1" applyBorder="1" applyAlignment="1" applyProtection="1">
      <alignment horizontal="center" vertical="center" wrapText="1"/>
      <protection locked="0"/>
    </xf>
    <xf numFmtId="0" fontId="77" fillId="0" borderId="44" xfId="0" applyFont="1" applyBorder="1" applyAlignment="1" applyProtection="1">
      <alignment horizontal="center" vertical="center" wrapText="1"/>
      <protection locked="0"/>
    </xf>
    <xf numFmtId="0" fontId="77" fillId="0" borderId="46" xfId="0" applyFont="1" applyBorder="1" applyAlignment="1" applyProtection="1">
      <alignment horizontal="center" vertical="center" wrapText="1"/>
      <protection locked="0"/>
    </xf>
    <xf numFmtId="0" fontId="81" fillId="5" borderId="6" xfId="0" applyFont="1" applyFill="1" applyBorder="1" applyAlignment="1">
      <alignment horizontal="center" vertical="center" wrapText="1"/>
    </xf>
    <xf numFmtId="0" fontId="102" fillId="5" borderId="6" xfId="0" applyFont="1" applyFill="1" applyBorder="1" applyAlignment="1">
      <alignment horizontal="center" vertical="center" wrapText="1"/>
    </xf>
    <xf numFmtId="0" fontId="102" fillId="5" borderId="6" xfId="0" applyFont="1" applyFill="1" applyBorder="1" applyAlignment="1">
      <alignment horizontal="left" vertical="center" wrapText="1"/>
    </xf>
    <xf numFmtId="0" fontId="102" fillId="5" borderId="7" xfId="0" applyFont="1" applyFill="1" applyBorder="1" applyAlignment="1">
      <alignment horizontal="center" vertical="center" wrapText="1"/>
    </xf>
    <xf numFmtId="0" fontId="68" fillId="5" borderId="74" xfId="0" applyFont="1" applyFill="1" applyBorder="1" applyAlignment="1">
      <alignment horizontal="center" vertical="center" wrapText="1"/>
    </xf>
    <xf numFmtId="0" fontId="68" fillId="5" borderId="74" xfId="0" applyFont="1" applyFill="1" applyBorder="1" applyAlignment="1">
      <alignment horizontal="left" vertical="center" wrapText="1"/>
    </xf>
    <xf numFmtId="0" fontId="68" fillId="5" borderId="75" xfId="0" applyFont="1" applyFill="1" applyBorder="1" applyAlignment="1">
      <alignment horizontal="center" vertical="center" wrapText="1"/>
    </xf>
    <xf numFmtId="0" fontId="68" fillId="5" borderId="71" xfId="0" applyFont="1" applyFill="1" applyBorder="1" applyAlignment="1">
      <alignment horizontal="center" vertical="center" wrapText="1"/>
    </xf>
    <xf numFmtId="0" fontId="77" fillId="5" borderId="74" xfId="0" applyFont="1" applyFill="1" applyBorder="1" applyAlignment="1">
      <alignment horizontal="center" vertical="center" wrapText="1"/>
    </xf>
    <xf numFmtId="0" fontId="77" fillId="5" borderId="74" xfId="0" applyFont="1" applyFill="1" applyBorder="1" applyAlignment="1">
      <alignment horizontal="left" vertical="center" wrapText="1"/>
    </xf>
    <xf numFmtId="0" fontId="77" fillId="5" borderId="75" xfId="0" applyFont="1" applyFill="1" applyBorder="1" applyAlignment="1">
      <alignment horizontal="center" vertical="center" wrapText="1"/>
    </xf>
    <xf numFmtId="0" fontId="77" fillId="5" borderId="71" xfId="0" applyFont="1" applyFill="1" applyBorder="1" applyAlignment="1">
      <alignment horizontal="center" vertical="center" wrapText="1"/>
    </xf>
    <xf numFmtId="0" fontId="77" fillId="5" borderId="72" xfId="0" applyFont="1" applyFill="1" applyBorder="1" applyAlignment="1">
      <alignment horizontal="center" vertical="center" wrapText="1"/>
    </xf>
    <xf numFmtId="0" fontId="81" fillId="0" borderId="74" xfId="0" applyFont="1" applyBorder="1" applyAlignment="1" applyProtection="1">
      <alignment horizontal="center" vertical="center" wrapText="1"/>
      <protection locked="0"/>
    </xf>
    <xf numFmtId="0" fontId="102" fillId="0" borderId="74" xfId="0" applyFont="1" applyBorder="1" applyAlignment="1" applyProtection="1">
      <alignment horizontal="center" vertical="center" wrapText="1"/>
      <protection locked="0"/>
    </xf>
    <xf numFmtId="0" fontId="102" fillId="0" borderId="74" xfId="0" applyFont="1" applyBorder="1" applyAlignment="1" applyProtection="1">
      <alignment horizontal="left" vertical="center" wrapText="1"/>
      <protection locked="0"/>
    </xf>
    <xf numFmtId="0" fontId="102" fillId="0" borderId="75" xfId="0" applyFont="1" applyBorder="1" applyAlignment="1" applyProtection="1">
      <alignment horizontal="center" vertical="center" wrapText="1"/>
      <protection locked="0"/>
    </xf>
    <xf numFmtId="0" fontId="81" fillId="0" borderId="21" xfId="0" applyFont="1" applyBorder="1" applyAlignment="1" applyProtection="1">
      <alignment horizontal="center" vertical="center" wrapText="1"/>
      <protection locked="0"/>
    </xf>
    <xf numFmtId="0" fontId="102" fillId="0" borderId="21" xfId="0" applyFont="1" applyBorder="1" applyAlignment="1" applyProtection="1">
      <alignment horizontal="center" vertical="center" wrapText="1"/>
      <protection locked="0"/>
    </xf>
    <xf numFmtId="0" fontId="102" fillId="0" borderId="21" xfId="0" applyFont="1" applyBorder="1" applyAlignment="1" applyProtection="1">
      <alignment horizontal="left" vertical="center" wrapText="1"/>
      <protection locked="0"/>
    </xf>
    <xf numFmtId="0" fontId="102" fillId="0" borderId="51" xfId="0" applyFont="1" applyBorder="1" applyAlignment="1" applyProtection="1">
      <alignment horizontal="center" vertical="center" wrapText="1"/>
      <protection locked="0"/>
    </xf>
    <xf numFmtId="0" fontId="81" fillId="0" borderId="44" xfId="0" applyFont="1" applyBorder="1" applyAlignment="1" applyProtection="1">
      <alignment horizontal="center" vertical="center" wrapText="1"/>
      <protection locked="0"/>
    </xf>
    <xf numFmtId="0" fontId="81" fillId="0" borderId="46" xfId="0" applyFont="1" applyBorder="1" applyAlignment="1" applyProtection="1">
      <alignment horizontal="center" vertical="center" wrapText="1"/>
      <protection locked="0"/>
    </xf>
    <xf numFmtId="0" fontId="68" fillId="5" borderId="13" xfId="0" applyFont="1" applyFill="1" applyBorder="1" applyAlignment="1">
      <alignment horizontal="center" vertical="center"/>
    </xf>
    <xf numFmtId="0" fontId="77" fillId="0" borderId="2" xfId="0" applyFont="1" applyBorder="1" applyAlignment="1" applyProtection="1">
      <alignment horizontal="center" vertical="center" wrapText="1"/>
      <protection locked="0"/>
    </xf>
    <xf numFmtId="0" fontId="77" fillId="0" borderId="2" xfId="0" applyFont="1" applyBorder="1" applyAlignment="1" applyProtection="1">
      <alignment horizontal="left" vertical="center" wrapText="1"/>
      <protection locked="0"/>
    </xf>
    <xf numFmtId="0" fontId="77" fillId="0" borderId="12" xfId="0" applyFont="1" applyBorder="1" applyAlignment="1" applyProtection="1">
      <alignment horizontal="center" vertical="center" wrapText="1"/>
      <protection locked="0"/>
    </xf>
    <xf numFmtId="0" fontId="81" fillId="0" borderId="25" xfId="0" applyFont="1" applyBorder="1" applyAlignment="1" applyProtection="1">
      <alignment horizontal="center" vertical="center" wrapText="1"/>
      <protection locked="0"/>
    </xf>
    <xf numFmtId="0" fontId="77" fillId="5" borderId="55" xfId="0" applyFont="1" applyFill="1" applyBorder="1" applyAlignment="1">
      <alignment horizontal="center" vertical="center" wrapText="1"/>
    </xf>
    <xf numFmtId="0" fontId="108" fillId="5" borderId="14" xfId="0" applyFont="1" applyFill="1" applyBorder="1">
      <alignment vertical="center"/>
    </xf>
    <xf numFmtId="0" fontId="109" fillId="5" borderId="0" xfId="0" applyFont="1" applyFill="1" applyAlignment="1">
      <alignment horizontal="center" vertical="center"/>
    </xf>
    <xf numFmtId="188" fontId="108" fillId="5" borderId="14" xfId="0" applyNumberFormat="1" applyFont="1" applyFill="1" applyBorder="1" applyAlignment="1">
      <alignment horizontal="center" vertical="center"/>
    </xf>
    <xf numFmtId="0" fontId="68" fillId="5" borderId="4" xfId="0" applyFont="1" applyFill="1" applyBorder="1" applyAlignment="1">
      <alignment horizontal="center" vertical="center" wrapText="1"/>
    </xf>
    <xf numFmtId="0" fontId="81" fillId="0" borderId="47" xfId="0" applyFont="1" applyBorder="1" applyAlignment="1" applyProtection="1">
      <alignment horizontal="center" vertical="center" wrapText="1"/>
      <protection locked="0"/>
    </xf>
    <xf numFmtId="0" fontId="94" fillId="5" borderId="30" xfId="2" applyFont="1" applyFill="1" applyBorder="1">
      <alignment vertical="center"/>
    </xf>
    <xf numFmtId="0" fontId="92" fillId="5" borderId="1" xfId="2" applyFont="1" applyFill="1" applyBorder="1" applyAlignment="1">
      <alignment horizontal="left" vertical="center"/>
    </xf>
    <xf numFmtId="0" fontId="92" fillId="5" borderId="29" xfId="2" applyFont="1" applyFill="1" applyBorder="1">
      <alignment vertical="center"/>
    </xf>
    <xf numFmtId="178" fontId="92" fillId="5" borderId="6" xfId="2" applyNumberFormat="1" applyFont="1" applyFill="1" applyBorder="1" applyAlignment="1">
      <alignment horizontal="center" vertical="center"/>
    </xf>
    <xf numFmtId="0" fontId="92" fillId="5" borderId="6" xfId="2" applyFont="1" applyFill="1" applyBorder="1" applyAlignment="1">
      <alignment horizontal="center" vertical="center"/>
    </xf>
    <xf numFmtId="0" fontId="92" fillId="5" borderId="5" xfId="2" applyFont="1" applyFill="1" applyBorder="1">
      <alignment vertical="center"/>
    </xf>
    <xf numFmtId="178" fontId="92" fillId="5" borderId="2" xfId="2" applyNumberFormat="1" applyFont="1" applyFill="1" applyBorder="1" applyAlignment="1">
      <alignment horizontal="center" vertical="center"/>
    </xf>
    <xf numFmtId="0" fontId="92" fillId="5" borderId="2" xfId="2" applyFont="1" applyFill="1" applyBorder="1" applyAlignment="1">
      <alignment horizontal="center" vertical="center"/>
    </xf>
    <xf numFmtId="0" fontId="92" fillId="5" borderId="12" xfId="2" applyFont="1" applyFill="1" applyBorder="1" applyAlignment="1">
      <alignment horizontal="left" vertical="center"/>
    </xf>
    <xf numFmtId="0" fontId="83" fillId="5" borderId="5" xfId="2" applyFont="1" applyFill="1" applyBorder="1">
      <alignment vertical="center"/>
    </xf>
    <xf numFmtId="178" fontId="83" fillId="5" borderId="2" xfId="2" applyNumberFormat="1" applyFont="1" applyFill="1" applyBorder="1" applyAlignment="1">
      <alignment horizontal="center" vertical="center"/>
    </xf>
    <xf numFmtId="178" fontId="83" fillId="5" borderId="2" xfId="2" applyNumberFormat="1" applyFont="1" applyFill="1" applyBorder="1">
      <alignment vertical="center"/>
    </xf>
    <xf numFmtId="10" fontId="83" fillId="5" borderId="2" xfId="2" applyNumberFormat="1" applyFont="1" applyFill="1" applyBorder="1" applyAlignment="1">
      <alignment horizontal="center" vertical="center"/>
    </xf>
    <xf numFmtId="0" fontId="110" fillId="5" borderId="5" xfId="2" applyFont="1" applyFill="1" applyBorder="1">
      <alignment vertical="center"/>
    </xf>
    <xf numFmtId="178" fontId="110" fillId="5" borderId="2" xfId="2" applyNumberFormat="1" applyFont="1" applyFill="1" applyBorder="1" applyAlignment="1">
      <alignment horizontal="center" vertical="center"/>
    </xf>
    <xf numFmtId="0" fontId="83" fillId="5" borderId="12" xfId="2" applyFont="1" applyFill="1" applyBorder="1" applyAlignment="1">
      <alignment vertical="center" wrapText="1"/>
    </xf>
    <xf numFmtId="180" fontId="92" fillId="5" borderId="2" xfId="2" applyNumberFormat="1" applyFont="1" applyFill="1" applyBorder="1" applyAlignment="1">
      <alignment horizontal="center" vertical="center"/>
    </xf>
    <xf numFmtId="9" fontId="92" fillId="5" borderId="5" xfId="2" applyNumberFormat="1" applyFont="1" applyFill="1" applyBorder="1" applyAlignment="1">
      <alignment horizontal="center" vertical="center"/>
    </xf>
    <xf numFmtId="0" fontId="92" fillId="5" borderId="2" xfId="0" applyFont="1" applyFill="1" applyBorder="1" applyAlignment="1">
      <alignment horizontal="right" vertical="center"/>
    </xf>
    <xf numFmtId="0" fontId="92" fillId="5" borderId="2" xfId="0" applyFont="1" applyFill="1" applyBorder="1" applyAlignment="1">
      <alignment horizontal="left" vertical="center"/>
    </xf>
    <xf numFmtId="10" fontId="92" fillId="5" borderId="5" xfId="2" applyNumberFormat="1" applyFont="1" applyFill="1" applyBorder="1" applyAlignment="1">
      <alignment horizontal="center" vertical="center"/>
    </xf>
    <xf numFmtId="0" fontId="92" fillId="5" borderId="12" xfId="0" applyFont="1" applyFill="1" applyBorder="1" applyAlignment="1">
      <alignment vertical="center" wrapText="1"/>
    </xf>
    <xf numFmtId="0" fontId="92" fillId="5" borderId="5" xfId="2" applyFont="1" applyFill="1" applyBorder="1" applyAlignment="1">
      <alignment horizontal="center" vertical="center"/>
    </xf>
    <xf numFmtId="0" fontId="92" fillId="5" borderId="45" xfId="2" applyFont="1" applyFill="1" applyBorder="1">
      <alignment vertical="center"/>
    </xf>
    <xf numFmtId="178" fontId="92" fillId="5" borderId="44" xfId="2" applyNumberFormat="1" applyFont="1" applyFill="1" applyBorder="1" applyAlignment="1">
      <alignment horizontal="center" vertical="center"/>
    </xf>
    <xf numFmtId="180" fontId="92" fillId="5" borderId="44" xfId="2" applyNumberFormat="1" applyFont="1" applyFill="1" applyBorder="1" applyAlignment="1">
      <alignment horizontal="center" vertical="center"/>
    </xf>
    <xf numFmtId="9" fontId="92" fillId="5" borderId="45" xfId="2" applyNumberFormat="1" applyFont="1" applyFill="1" applyBorder="1" applyAlignment="1">
      <alignment horizontal="center" vertical="center"/>
    </xf>
    <xf numFmtId="0" fontId="92" fillId="5" borderId="46" xfId="0" applyFont="1" applyFill="1" applyBorder="1" applyAlignment="1">
      <alignment vertical="center" wrapText="1"/>
    </xf>
    <xf numFmtId="49" fontId="99" fillId="5" borderId="19" xfId="0" applyNumberFormat="1" applyFont="1" applyFill="1" applyBorder="1" applyAlignment="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xf numFmtId="0" fontId="67" fillId="5" borderId="2" xfId="0" applyFont="1" applyFill="1" applyBorder="1" applyAlignment="1">
      <alignment horizontal="center" vertical="center"/>
    </xf>
    <xf numFmtId="49" fontId="98" fillId="5" borderId="0" xfId="0" applyNumberFormat="1" applyFont="1" applyFill="1" applyAlignment="1">
      <alignment horizontal="center"/>
    </xf>
    <xf numFmtId="49" fontId="73" fillId="5" borderId="1" xfId="0" applyNumberFormat="1" applyFont="1" applyFill="1" applyBorder="1" applyAlignment="1">
      <alignment horizontal="center" vertical="center"/>
    </xf>
    <xf numFmtId="0" fontId="73" fillId="5" borderId="6" xfId="0" applyFont="1" applyFill="1" applyBorder="1" applyAlignment="1">
      <alignment horizontal="center" vertical="center"/>
    </xf>
    <xf numFmtId="0" fontId="73" fillId="5" borderId="29" xfId="0" applyFont="1" applyFill="1" applyBorder="1" applyAlignment="1">
      <alignment horizontal="right" vertical="center"/>
    </xf>
    <xf numFmtId="0" fontId="73" fillId="5" borderId="57" xfId="0" applyFont="1" applyFill="1" applyBorder="1" applyAlignment="1">
      <alignment horizontal="center" vertical="center"/>
    </xf>
    <xf numFmtId="49" fontId="82" fillId="5" borderId="22" xfId="0" applyNumberFormat="1" applyFont="1" applyFill="1" applyBorder="1">
      <alignment vertical="center"/>
    </xf>
    <xf numFmtId="0" fontId="82" fillId="5" borderId="10" xfId="0" applyFont="1" applyFill="1" applyBorder="1" applyAlignment="1">
      <alignment vertical="center" wrapText="1"/>
    </xf>
    <xf numFmtId="0" fontId="82" fillId="5" borderId="10" xfId="0" applyFont="1" applyFill="1" applyBorder="1" applyAlignment="1">
      <alignment horizontal="center" vertical="center"/>
    </xf>
    <xf numFmtId="0" fontId="73" fillId="5" borderId="2" xfId="0" applyFont="1" applyFill="1" applyBorder="1" applyAlignment="1">
      <alignment horizontal="left" vertical="center"/>
    </xf>
    <xf numFmtId="0" fontId="82" fillId="5" borderId="12" xfId="0" applyFont="1" applyFill="1" applyBorder="1" applyAlignment="1">
      <alignment horizontal="center" vertical="center"/>
    </xf>
    <xf numFmtId="49" fontId="82" fillId="5" borderId="24" xfId="0" applyNumberFormat="1" applyFont="1" applyFill="1" applyBorder="1">
      <alignment vertical="center"/>
    </xf>
    <xf numFmtId="0" fontId="82" fillId="5" borderId="3" xfId="0" applyFont="1" applyFill="1" applyBorder="1" applyAlignment="1">
      <alignment vertical="center" wrapText="1"/>
    </xf>
    <xf numFmtId="0" fontId="82" fillId="5" borderId="3" xfId="0" applyFont="1" applyFill="1" applyBorder="1" applyAlignment="1">
      <alignment horizontal="center" vertical="center"/>
    </xf>
    <xf numFmtId="0" fontId="73" fillId="5" borderId="3" xfId="0" applyFont="1" applyFill="1" applyBorder="1">
      <alignment vertical="center"/>
    </xf>
    <xf numFmtId="49" fontId="82" fillId="5" borderId="50" xfId="0" applyNumberFormat="1" applyFont="1" applyFill="1" applyBorder="1">
      <alignment vertical="center"/>
    </xf>
    <xf numFmtId="0" fontId="82" fillId="5" borderId="21" xfId="0" applyFont="1" applyFill="1" applyBorder="1" applyAlignment="1">
      <alignment vertical="center" wrapText="1"/>
    </xf>
    <xf numFmtId="0" fontId="82" fillId="5" borderId="21" xfId="0" applyFont="1" applyFill="1" applyBorder="1" applyAlignment="1">
      <alignment horizontal="center" vertical="center"/>
    </xf>
    <xf numFmtId="0" fontId="73" fillId="5" borderId="21" xfId="0" applyFont="1" applyFill="1" applyBorder="1">
      <alignment vertical="center"/>
    </xf>
    <xf numFmtId="182" fontId="82" fillId="5" borderId="12" xfId="0" applyNumberFormat="1" applyFont="1" applyFill="1" applyBorder="1" applyAlignment="1">
      <alignment horizontal="center" vertical="center"/>
    </xf>
    <xf numFmtId="0" fontId="73" fillId="5" borderId="10" xfId="0" applyFont="1" applyFill="1" applyBorder="1" applyAlignment="1">
      <alignment horizontal="left" vertical="center"/>
    </xf>
    <xf numFmtId="182" fontId="82" fillId="5" borderId="25" xfId="0" applyNumberFormat="1" applyFont="1" applyFill="1" applyBorder="1" applyAlignment="1">
      <alignment horizontal="center" vertical="center"/>
    </xf>
    <xf numFmtId="49" fontId="82" fillId="5" borderId="11" xfId="0" applyNumberFormat="1" applyFont="1" applyFill="1" applyBorder="1" applyAlignment="1">
      <alignment horizontal="left" vertical="center"/>
    </xf>
    <xf numFmtId="0" fontId="82" fillId="5" borderId="2" xfId="0" applyFont="1" applyFill="1" applyBorder="1" applyAlignment="1">
      <alignment horizontal="left" vertical="center"/>
    </xf>
    <xf numFmtId="0" fontId="82" fillId="5" borderId="2" xfId="0" applyFont="1" applyFill="1" applyBorder="1" applyAlignment="1">
      <alignment horizontal="center" vertical="center"/>
    </xf>
    <xf numFmtId="182" fontId="73" fillId="5" borderId="25" xfId="0" applyNumberFormat="1" applyFont="1" applyFill="1" applyBorder="1" applyAlignment="1">
      <alignment horizontal="center" vertical="center"/>
    </xf>
    <xf numFmtId="0" fontId="96" fillId="5" borderId="8" xfId="0" applyFont="1" applyFill="1" applyBorder="1">
      <alignment vertical="center"/>
    </xf>
    <xf numFmtId="0" fontId="96" fillId="5" borderId="16" xfId="0" applyFont="1" applyFill="1" applyBorder="1">
      <alignment vertical="center"/>
    </xf>
    <xf numFmtId="49" fontId="73" fillId="5" borderId="11" xfId="0" applyNumberFormat="1" applyFont="1" applyFill="1" applyBorder="1" applyAlignment="1">
      <alignment horizontal="left" vertical="center"/>
    </xf>
    <xf numFmtId="0" fontId="149" fillId="5" borderId="5" xfId="0" applyFont="1" applyFill="1" applyBorder="1" applyAlignment="1">
      <alignment horizontal="center" vertical="center"/>
    </xf>
    <xf numFmtId="180" fontId="82" fillId="5" borderId="16" xfId="0" applyNumberFormat="1" applyFont="1" applyFill="1" applyBorder="1" applyAlignment="1">
      <alignment horizontal="center" vertical="center"/>
    </xf>
    <xf numFmtId="0" fontId="73" fillId="5" borderId="21" xfId="0" applyFont="1" applyFill="1" applyBorder="1" applyAlignment="1">
      <alignment horizontal="left" vertical="center"/>
    </xf>
    <xf numFmtId="182" fontId="73" fillId="5" borderId="51" xfId="0" applyNumberFormat="1" applyFont="1" applyFill="1" applyBorder="1" applyAlignment="1">
      <alignment horizontal="center" vertical="center"/>
    </xf>
    <xf numFmtId="182" fontId="82" fillId="5" borderId="10" xfId="0" applyNumberFormat="1" applyFont="1" applyFill="1" applyBorder="1" applyAlignment="1">
      <alignment horizontal="center" vertical="center"/>
    </xf>
    <xf numFmtId="182" fontId="73" fillId="5" borderId="12" xfId="0" applyNumberFormat="1" applyFont="1" applyFill="1" applyBorder="1" applyAlignment="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lignment vertical="center" wrapText="1"/>
    </xf>
    <xf numFmtId="49" fontId="73" fillId="5" borderId="22" xfId="0" applyNumberFormat="1" applyFont="1" applyFill="1" applyBorder="1">
      <alignment vertical="center"/>
    </xf>
    <xf numFmtId="0" fontId="73" fillId="5" borderId="10" xfId="0" applyFont="1" applyFill="1" applyBorder="1" applyAlignment="1">
      <alignment horizontal="left" vertical="center" wrapText="1"/>
    </xf>
    <xf numFmtId="49" fontId="73" fillId="5" borderId="50" xfId="0" applyNumberFormat="1" applyFont="1" applyFill="1" applyBorder="1">
      <alignment vertical="center"/>
    </xf>
    <xf numFmtId="0" fontId="73" fillId="5" borderId="21" xfId="0" applyFont="1" applyFill="1" applyBorder="1" applyAlignment="1">
      <alignment horizontal="left" vertical="center" wrapText="1"/>
    </xf>
    <xf numFmtId="10" fontId="82" fillId="5" borderId="12" xfId="0" applyNumberFormat="1" applyFont="1" applyFill="1" applyBorder="1" applyAlignment="1">
      <alignment horizontal="center" vertical="center"/>
    </xf>
    <xf numFmtId="183" fontId="82" fillId="5" borderId="12" xfId="0" applyNumberFormat="1" applyFont="1" applyFill="1" applyBorder="1" applyAlignment="1">
      <alignment horizontal="center" vertical="center"/>
    </xf>
    <xf numFmtId="10" fontId="73" fillId="5" borderId="12" xfId="0" applyNumberFormat="1" applyFont="1" applyFill="1" applyBorder="1" applyAlignment="1">
      <alignment horizontal="center" vertical="center"/>
    </xf>
    <xf numFmtId="0" fontId="73" fillId="5" borderId="16" xfId="0" applyFont="1" applyFill="1" applyBorder="1" applyAlignment="1">
      <alignment horizontal="center" vertical="center" wrapText="1"/>
    </xf>
    <xf numFmtId="0" fontId="73" fillId="5" borderId="3" xfId="0" applyFont="1" applyFill="1" applyBorder="1" applyAlignment="1">
      <alignment horizontal="left" vertical="center" wrapText="1"/>
    </xf>
    <xf numFmtId="180" fontId="82" fillId="5" borderId="12" xfId="0" applyNumberFormat="1" applyFont="1" applyFill="1" applyBorder="1" applyAlignment="1">
      <alignment horizontal="center" vertical="center"/>
    </xf>
    <xf numFmtId="49" fontId="82" fillId="5" borderId="43" xfId="0" applyNumberFormat="1" applyFont="1" applyFill="1" applyBorder="1" applyAlignment="1">
      <alignment horizontal="left" vertical="center"/>
    </xf>
    <xf numFmtId="0" fontId="82" fillId="5" borderId="44" xfId="0" applyFont="1" applyFill="1" applyBorder="1" applyAlignment="1">
      <alignment horizontal="left" vertical="center"/>
    </xf>
    <xf numFmtId="0" fontId="82" fillId="5" borderId="44" xfId="0" applyFont="1" applyFill="1" applyBorder="1" applyAlignment="1">
      <alignment horizontal="center" vertical="center"/>
    </xf>
    <xf numFmtId="0" fontId="73" fillId="5" borderId="44" xfId="0" applyFont="1" applyFill="1" applyBorder="1">
      <alignment vertical="center"/>
    </xf>
    <xf numFmtId="0" fontId="73" fillId="5" borderId="44" xfId="0" applyFont="1" applyFill="1" applyBorder="1" applyAlignment="1">
      <alignment horizontal="left" vertical="center"/>
    </xf>
    <xf numFmtId="180" fontId="82" fillId="5" borderId="46" xfId="0" applyNumberFormat="1" applyFont="1" applyFill="1" applyBorder="1" applyAlignment="1">
      <alignment horizontal="center" vertical="center"/>
    </xf>
    <xf numFmtId="0" fontId="82" fillId="5" borderId="9" xfId="0" applyFont="1" applyFill="1" applyBorder="1" applyAlignment="1">
      <alignment horizontal="center" vertical="center"/>
    </xf>
    <xf numFmtId="182" fontId="82" fillId="5" borderId="51" xfId="0" applyNumberFormat="1" applyFont="1" applyFill="1" applyBorder="1" applyAlignment="1">
      <alignment horizontal="center" vertical="center"/>
    </xf>
    <xf numFmtId="49" fontId="73" fillId="5" borderId="23" xfId="0" applyNumberFormat="1" applyFont="1" applyFill="1" applyBorder="1" applyAlignment="1">
      <alignment horizontal="left" vertical="center"/>
    </xf>
    <xf numFmtId="49" fontId="98" fillId="5" borderId="19" xfId="0" applyNumberFormat="1" applyFont="1" applyFill="1" applyBorder="1" applyAlignment="1"/>
    <xf numFmtId="0" fontId="94" fillId="5" borderId="44" xfId="2" applyFont="1" applyFill="1" applyBorder="1">
      <alignment vertical="center"/>
    </xf>
    <xf numFmtId="0" fontId="67" fillId="5" borderId="44" xfId="0" applyFont="1" applyFill="1" applyBorder="1" applyAlignment="1">
      <alignment horizontal="center" vertical="center"/>
    </xf>
    <xf numFmtId="0" fontId="68" fillId="5" borderId="2" xfId="0" applyFont="1" applyFill="1" applyBorder="1" applyAlignment="1"/>
    <xf numFmtId="0" fontId="68" fillId="5" borderId="2" xfId="0" applyFont="1" applyFill="1" applyBorder="1" applyAlignment="1">
      <alignment horizontal="center"/>
    </xf>
    <xf numFmtId="0" fontId="83" fillId="5" borderId="2" xfId="0" applyFont="1" applyFill="1" applyBorder="1" applyAlignment="1">
      <alignment horizontal="left"/>
    </xf>
    <xf numFmtId="185" fontId="83" fillId="5" borderId="2" xfId="0" applyNumberFormat="1" applyFont="1" applyFill="1" applyBorder="1" applyAlignment="1">
      <alignment horizontal="center"/>
    </xf>
    <xf numFmtId="0" fontId="83" fillId="5" borderId="2" xfId="0" applyFont="1" applyFill="1" applyBorder="1" applyAlignment="1">
      <alignment vertical="center" wrapText="1"/>
    </xf>
    <xf numFmtId="182" fontId="82" fillId="5" borderId="2" xfId="0" applyNumberFormat="1" applyFont="1" applyFill="1" applyBorder="1" applyAlignment="1">
      <alignment horizontal="center" vertical="center"/>
    </xf>
    <xf numFmtId="0" fontId="154" fillId="5" borderId="2" xfId="0" applyFont="1" applyFill="1" applyBorder="1" applyAlignment="1">
      <alignment horizontal="left"/>
    </xf>
    <xf numFmtId="0" fontId="154" fillId="5" borderId="2" xfId="0" applyFont="1" applyFill="1" applyBorder="1" applyAlignment="1">
      <alignment horizontal="center"/>
    </xf>
    <xf numFmtId="0" fontId="114" fillId="5" borderId="2" xfId="0" applyFont="1" applyFill="1" applyBorder="1" applyAlignment="1">
      <alignment horizontal="left"/>
    </xf>
    <xf numFmtId="0" fontId="114" fillId="5" borderId="2" xfId="0" applyFont="1" applyFill="1" applyBorder="1" applyAlignment="1">
      <alignment horizontal="center"/>
    </xf>
    <xf numFmtId="182" fontId="83" fillId="5" borderId="2" xfId="0" applyNumberFormat="1" applyFont="1" applyFill="1" applyBorder="1" applyAlignment="1">
      <alignment horizontal="center"/>
    </xf>
    <xf numFmtId="0" fontId="103" fillId="5" borderId="2" xfId="0" applyFont="1" applyFill="1" applyBorder="1" applyAlignment="1">
      <alignment horizontal="center" vertical="center"/>
    </xf>
    <xf numFmtId="0" fontId="73" fillId="5" borderId="2" xfId="0" applyFont="1" applyFill="1" applyBorder="1" applyAlignment="1"/>
    <xf numFmtId="182" fontId="73" fillId="5" borderId="2" xfId="0" applyNumberFormat="1" applyFont="1" applyFill="1" applyBorder="1" applyAlignment="1">
      <alignment horizontal="center"/>
    </xf>
    <xf numFmtId="0" fontId="98" fillId="2" borderId="14" xfId="0" applyFont="1" applyFill="1" applyBorder="1" applyProtection="1">
      <alignment vertical="center"/>
      <protection locked="0"/>
    </xf>
    <xf numFmtId="0" fontId="94" fillId="5" borderId="2" xfId="0" applyFont="1" applyFill="1" applyBorder="1" applyAlignment="1">
      <alignment horizontal="right" vertical="center"/>
    </xf>
    <xf numFmtId="0" fontId="94" fillId="5" borderId="10" xfId="0" applyFont="1" applyFill="1" applyBorder="1" applyAlignment="1">
      <alignment horizontal="right" vertical="center"/>
    </xf>
    <xf numFmtId="0" fontId="94" fillId="5" borderId="10" xfId="0" applyFont="1" applyFill="1" applyBorder="1" applyAlignment="1">
      <alignment horizontal="center" vertical="center"/>
    </xf>
    <xf numFmtId="188" fontId="68" fillId="5" borderId="57" xfId="0" applyNumberFormat="1" applyFont="1" applyFill="1" applyBorder="1" applyAlignment="1">
      <alignment horizontal="center" vertical="center" wrapText="1"/>
    </xf>
    <xf numFmtId="188" fontId="68" fillId="5" borderId="16" xfId="0" applyNumberFormat="1" applyFont="1" applyFill="1" applyBorder="1" applyAlignment="1">
      <alignment horizontal="center" vertical="center" wrapText="1"/>
    </xf>
    <xf numFmtId="0" fontId="68" fillId="5" borderId="16" xfId="0" applyFont="1" applyFill="1" applyBorder="1" applyAlignment="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Font="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49" fontId="68" fillId="2" borderId="1" xfId="0" applyNumberFormat="1" applyFont="1" applyFill="1" applyBorder="1" applyAlignment="1" applyProtection="1">
      <alignment horizontal="center" vertical="center" wrapText="1"/>
      <protection locked="0"/>
    </xf>
    <xf numFmtId="0" fontId="103" fillId="0" borderId="16" xfId="0" applyFont="1" applyBorder="1" applyAlignment="1" applyProtection="1">
      <alignment horizontal="center" vertical="center" wrapText="1"/>
      <protection locked="0"/>
    </xf>
    <xf numFmtId="0" fontId="103" fillId="5" borderId="16" xfId="0" applyFont="1" applyFill="1" applyBorder="1" applyAlignment="1">
      <alignment horizontal="center" vertical="center" wrapText="1"/>
    </xf>
    <xf numFmtId="0" fontId="81" fillId="5" borderId="45" xfId="0" applyFont="1" applyFill="1" applyBorder="1" applyAlignment="1">
      <alignment horizontal="center" vertical="center" wrapText="1"/>
    </xf>
    <xf numFmtId="49" fontId="81" fillId="5" borderId="53" xfId="0" applyNumberFormat="1" applyFont="1" applyFill="1" applyBorder="1" applyAlignment="1">
      <alignment horizontal="center" vertical="center" wrapText="1"/>
    </xf>
    <xf numFmtId="0" fontId="103" fillId="0" borderId="76" xfId="0" applyFont="1" applyBorder="1" applyAlignment="1" applyProtection="1">
      <alignment horizontal="center" vertical="center" wrapText="1"/>
      <protection locked="0"/>
    </xf>
    <xf numFmtId="0" fontId="81" fillId="5" borderId="0" xfId="0" applyFont="1" applyFill="1" applyAlignment="1">
      <alignment horizontal="center" vertical="center"/>
    </xf>
    <xf numFmtId="0" fontId="103" fillId="5" borderId="77" xfId="0" applyFont="1" applyFill="1" applyBorder="1" applyAlignment="1">
      <alignment horizontal="center" vertical="center" wrapText="1"/>
    </xf>
    <xf numFmtId="0" fontId="81" fillId="5" borderId="22" xfId="0" applyFont="1" applyFill="1" applyBorder="1" applyAlignment="1">
      <alignment horizontal="center" vertical="center" wrapText="1"/>
    </xf>
    <xf numFmtId="0" fontId="81" fillId="2" borderId="24" xfId="0"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Font="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Border="1" applyAlignment="1" applyProtection="1">
      <alignment horizontal="center" vertical="center" wrapText="1"/>
      <protection locked="0"/>
    </xf>
    <xf numFmtId="9" fontId="68" fillId="0" borderId="9" xfId="0" applyNumberFormat="1" applyFont="1" applyBorder="1" applyAlignment="1" applyProtection="1">
      <alignment horizontal="center" vertical="center" wrapText="1"/>
      <protection locked="0"/>
    </xf>
    <xf numFmtId="9" fontId="68" fillId="0" borderId="11" xfId="0" applyNumberFormat="1" applyFont="1" applyBorder="1" applyAlignment="1" applyProtection="1">
      <alignment horizontal="center" vertical="center" wrapText="1"/>
      <protection locked="0"/>
    </xf>
    <xf numFmtId="0" fontId="80" fillId="5" borderId="23" xfId="0" applyFont="1" applyFill="1" applyBorder="1" applyAlignment="1">
      <alignment vertical="center" textRotation="255" wrapText="1"/>
    </xf>
    <xf numFmtId="49" fontId="80" fillId="5" borderId="30" xfId="0" applyNumberFormat="1" applyFont="1" applyFill="1" applyBorder="1">
      <alignment vertical="center"/>
    </xf>
    <xf numFmtId="49" fontId="80" fillId="5" borderId="56" xfId="0" applyNumberFormat="1" applyFont="1" applyFill="1" applyBorder="1">
      <alignment vertical="center"/>
    </xf>
    <xf numFmtId="0" fontId="68" fillId="0" borderId="32" xfId="0" applyFont="1" applyBorder="1" applyAlignment="1" applyProtection="1">
      <alignment horizontal="center" vertical="center" wrapText="1"/>
      <protection locked="0"/>
    </xf>
    <xf numFmtId="0" fontId="68" fillId="0" borderId="74" xfId="0" applyFont="1" applyBorder="1" applyAlignment="1" applyProtection="1">
      <alignment horizontal="left" vertical="center" wrapText="1"/>
      <protection locked="0"/>
    </xf>
    <xf numFmtId="0" fontId="68" fillId="0" borderId="75" xfId="0" applyFont="1" applyBorder="1" applyAlignment="1" applyProtection="1">
      <alignment horizontal="center" vertical="center" wrapText="1"/>
      <protection locked="0"/>
    </xf>
    <xf numFmtId="0" fontId="68" fillId="0" borderId="78" xfId="0" applyFont="1" applyBorder="1" applyAlignment="1" applyProtection="1">
      <alignment horizontal="center" vertical="center"/>
      <protection locked="0"/>
    </xf>
    <xf numFmtId="0" fontId="68" fillId="5" borderId="2" xfId="0" applyFont="1" applyFill="1" applyBorder="1" applyAlignment="1">
      <alignment horizontal="center" vertical="center" wrapText="1"/>
    </xf>
    <xf numFmtId="0" fontId="77" fillId="5" borderId="2" xfId="0" applyFont="1" applyFill="1" applyBorder="1" applyAlignment="1">
      <alignment horizontal="center" vertical="center" wrapText="1"/>
    </xf>
    <xf numFmtId="0" fontId="77" fillId="5" borderId="2" xfId="0" applyFont="1" applyFill="1" applyBorder="1" applyAlignment="1">
      <alignment horizontal="left" vertical="center" wrapText="1"/>
    </xf>
    <xf numFmtId="0" fontId="77" fillId="5" borderId="12" xfId="0" applyFont="1" applyFill="1" applyBorder="1" applyAlignment="1">
      <alignment horizontal="center" vertical="center" wrapText="1"/>
    </xf>
    <xf numFmtId="0" fontId="103" fillId="0" borderId="22" xfId="0" applyFont="1" applyBorder="1" applyAlignment="1" applyProtection="1">
      <alignment horizontal="center" vertical="center" wrapText="1"/>
      <protection locked="0"/>
    </xf>
    <xf numFmtId="0" fontId="103" fillId="5" borderId="50" xfId="0" applyFont="1" applyFill="1" applyBorder="1" applyAlignment="1">
      <alignment horizontal="center" vertical="center" wrapText="1"/>
    </xf>
    <xf numFmtId="49" fontId="81" fillId="5" borderId="22" xfId="0" applyNumberFormat="1" applyFont="1" applyFill="1" applyBorder="1" applyAlignment="1">
      <alignment horizontal="center" vertical="center" wrapText="1"/>
    </xf>
    <xf numFmtId="0" fontId="68" fillId="2" borderId="50" xfId="0" applyFont="1" applyFill="1" applyBorder="1" applyAlignment="1" applyProtection="1">
      <alignment horizontal="center" vertical="center" wrapText="1"/>
      <protection locked="0"/>
    </xf>
    <xf numFmtId="17" fontId="77" fillId="0" borderId="64" xfId="0" applyNumberFormat="1"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0" fontId="81" fillId="0" borderId="3" xfId="0" applyFont="1" applyBorder="1" applyAlignment="1" applyProtection="1">
      <alignment horizontal="center" vertical="center" wrapText="1"/>
      <protection locked="0"/>
    </xf>
    <xf numFmtId="0" fontId="102" fillId="0" borderId="3" xfId="0" applyFont="1" applyBorder="1" applyAlignment="1" applyProtection="1">
      <alignment horizontal="center" vertical="center" wrapText="1"/>
      <protection locked="0"/>
    </xf>
    <xf numFmtId="0" fontId="102" fillId="0" borderId="3" xfId="0" applyFont="1" applyBorder="1" applyAlignment="1" applyProtection="1">
      <alignment horizontal="left" vertical="center" wrapText="1"/>
      <protection locked="0"/>
    </xf>
    <xf numFmtId="0" fontId="102" fillId="0" borderId="52" xfId="0" applyFont="1" applyBorder="1" applyAlignment="1" applyProtection="1">
      <alignment horizontal="center" vertical="center" wrapText="1"/>
      <protection locked="0"/>
    </xf>
    <xf numFmtId="0" fontId="146" fillId="0" borderId="74" xfId="0" applyFont="1" applyBorder="1" applyAlignment="1" applyProtection="1">
      <alignment horizontal="center" vertical="center" wrapText="1"/>
      <protection locked="0"/>
    </xf>
    <xf numFmtId="0" fontId="68" fillId="0" borderId="20" xfId="0" applyFont="1" applyBorder="1" applyAlignment="1" applyProtection="1">
      <alignment horizontal="center" vertical="center" wrapText="1"/>
      <protection locked="0"/>
    </xf>
    <xf numFmtId="0" fontId="68" fillId="0" borderId="23" xfId="0" applyFont="1" applyBorder="1" applyAlignment="1" applyProtection="1">
      <alignment horizontal="center" vertical="center" wrapText="1"/>
      <protection locked="0"/>
    </xf>
    <xf numFmtId="0" fontId="81" fillId="0" borderId="8" xfId="0" applyFont="1" applyBorder="1" applyAlignment="1" applyProtection="1">
      <alignment horizontal="center" vertical="center" wrapText="1"/>
      <protection locked="0"/>
    </xf>
    <xf numFmtId="0" fontId="68" fillId="2" borderId="20" xfId="0" applyFont="1" applyFill="1" applyBorder="1" applyAlignment="1" applyProtection="1">
      <alignment horizontal="center" vertical="center" wrapText="1"/>
      <protection locked="0"/>
    </xf>
    <xf numFmtId="0" fontId="68" fillId="0" borderId="46" xfId="0" applyFont="1" applyBorder="1" applyAlignment="1" applyProtection="1">
      <alignment horizontal="center" vertical="center" wrapText="1"/>
      <protection locked="0"/>
    </xf>
    <xf numFmtId="0" fontId="81" fillId="0" borderId="56" xfId="0" applyFont="1" applyBorder="1" applyAlignment="1" applyProtection="1">
      <alignment horizontal="center" vertical="center" wrapText="1"/>
      <protection locked="0"/>
    </xf>
    <xf numFmtId="0" fontId="81" fillId="5" borderId="73" xfId="0" applyFont="1" applyFill="1" applyBorder="1" applyAlignment="1">
      <alignment horizontal="center" vertical="center" wrapText="1"/>
    </xf>
    <xf numFmtId="0" fontId="81" fillId="0" borderId="74" xfId="0" applyFont="1" applyBorder="1" applyAlignment="1" applyProtection="1">
      <alignment horizontal="left" vertical="center" wrapText="1"/>
      <protection locked="0"/>
    </xf>
    <xf numFmtId="0" fontId="81" fillId="0" borderId="75" xfId="0" applyFont="1" applyBorder="1" applyAlignment="1" applyProtection="1">
      <alignment horizontal="center" vertical="center" wrapText="1"/>
      <protection locked="0"/>
    </xf>
    <xf numFmtId="0" fontId="68" fillId="0" borderId="8" xfId="0" applyFont="1" applyBorder="1" applyAlignment="1" applyProtection="1">
      <alignment horizontal="center" vertical="center" wrapText="1"/>
      <protection locked="0"/>
    </xf>
    <xf numFmtId="0" fontId="81" fillId="5" borderId="53" xfId="0" applyFont="1" applyFill="1" applyBorder="1" applyAlignment="1">
      <alignment horizontal="center" vertical="center" wrapText="1"/>
    </xf>
    <xf numFmtId="0" fontId="68" fillId="5" borderId="13" xfId="0" applyFont="1" applyFill="1" applyBorder="1" applyAlignment="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lignment horizontal="center" vertical="center"/>
    </xf>
    <xf numFmtId="0" fontId="68" fillId="5" borderId="69" xfId="0" applyFont="1" applyFill="1" applyBorder="1" applyAlignment="1">
      <alignment horizontal="center" vertical="center" wrapText="1"/>
    </xf>
    <xf numFmtId="0" fontId="68" fillId="5" borderId="68" xfId="0" applyFont="1" applyFill="1" applyBorder="1" applyAlignment="1">
      <alignment horizontal="center" vertical="center" wrapText="1"/>
    </xf>
    <xf numFmtId="0" fontId="81" fillId="5" borderId="50" xfId="0" applyFont="1" applyFill="1" applyBorder="1" applyAlignment="1">
      <alignment horizontal="center" vertical="center" wrapText="1"/>
    </xf>
    <xf numFmtId="0" fontId="97" fillId="5" borderId="31" xfId="0" applyFont="1" applyFill="1" applyBorder="1" applyAlignment="1">
      <alignment vertical="center" textRotation="255" wrapText="1"/>
    </xf>
    <xf numFmtId="49" fontId="68" fillId="0" borderId="64" xfId="0" applyNumberFormat="1" applyFont="1" applyBorder="1" applyAlignment="1" applyProtection="1">
      <alignment horizontal="center" vertical="center" wrapText="1"/>
      <protection locked="0"/>
    </xf>
    <xf numFmtId="0" fontId="80" fillId="5" borderId="31" xfId="0" applyFont="1" applyFill="1" applyBorder="1" applyAlignment="1">
      <alignment vertical="center" textRotation="255" wrapText="1"/>
    </xf>
    <xf numFmtId="0" fontId="68" fillId="2" borderId="64" xfId="0" applyFont="1" applyFill="1" applyBorder="1" applyAlignment="1" applyProtection="1">
      <alignment horizontal="center" vertical="center" wrapText="1"/>
      <protection locked="0"/>
    </xf>
    <xf numFmtId="0" fontId="72" fillId="5" borderId="31" xfId="0" applyFont="1" applyFill="1" applyBorder="1" applyAlignment="1">
      <alignment vertical="center" textRotation="255" wrapText="1"/>
    </xf>
    <xf numFmtId="0" fontId="80" fillId="5" borderId="54" xfId="0" applyFont="1" applyFill="1" applyBorder="1" applyAlignment="1">
      <alignment vertical="center" textRotation="255" wrapText="1"/>
    </xf>
    <xf numFmtId="0" fontId="81" fillId="5" borderId="3" xfId="0" applyFont="1" applyFill="1" applyBorder="1" applyAlignment="1">
      <alignment horizontal="center" vertical="center" wrapText="1"/>
    </xf>
    <xf numFmtId="49" fontId="81" fillId="0" borderId="6" xfId="0" applyNumberFormat="1" applyFont="1" applyBorder="1" applyAlignment="1" applyProtection="1">
      <alignment horizontal="center" vertical="center" wrapText="1"/>
      <protection locked="0"/>
    </xf>
    <xf numFmtId="49" fontId="102" fillId="0" borderId="6" xfId="0" applyNumberFormat="1" applyFont="1" applyBorder="1" applyAlignment="1" applyProtection="1">
      <alignment horizontal="center" vertical="center" wrapText="1"/>
      <protection locked="0"/>
    </xf>
    <xf numFmtId="49" fontId="102" fillId="0" borderId="6" xfId="0" applyNumberFormat="1" applyFont="1" applyBorder="1" applyAlignment="1" applyProtection="1">
      <alignment horizontal="left" vertical="center" wrapText="1"/>
      <protection locked="0"/>
    </xf>
    <xf numFmtId="49" fontId="102" fillId="0" borderId="7" xfId="0" applyNumberFormat="1" applyFont="1" applyBorder="1" applyAlignment="1" applyProtection="1">
      <alignment horizontal="center" vertical="center" wrapText="1"/>
      <protection locked="0"/>
    </xf>
    <xf numFmtId="0" fontId="81" fillId="0" borderId="81" xfId="0" applyFont="1" applyBorder="1" applyAlignment="1" applyProtection="1">
      <alignment horizontal="center" vertical="center" wrapText="1"/>
      <protection locked="0"/>
    </xf>
    <xf numFmtId="0" fontId="81" fillId="5" borderId="29" xfId="0" applyFont="1" applyFill="1" applyBorder="1" applyAlignment="1">
      <alignment horizontal="center" vertical="center" wrapText="1"/>
    </xf>
    <xf numFmtId="0" fontId="68" fillId="0" borderId="60" xfId="0" applyFont="1" applyBorder="1" applyAlignment="1" applyProtection="1">
      <alignment horizontal="center" vertical="center" wrapText="1"/>
      <protection locked="0"/>
    </xf>
    <xf numFmtId="0" fontId="102" fillId="5" borderId="3" xfId="0" applyFont="1" applyFill="1" applyBorder="1" applyAlignment="1">
      <alignment horizontal="center" vertical="center" wrapText="1"/>
    </xf>
    <xf numFmtId="0" fontId="102" fillId="5" borderId="3" xfId="0" applyFont="1" applyFill="1" applyBorder="1" applyAlignment="1">
      <alignment horizontal="left" vertical="center" wrapText="1"/>
    </xf>
    <xf numFmtId="0" fontId="102" fillId="5" borderId="52" xfId="0" applyFont="1" applyFill="1" applyBorder="1" applyAlignment="1">
      <alignment horizontal="center" vertical="center" wrapText="1"/>
    </xf>
    <xf numFmtId="0" fontId="73" fillId="5" borderId="0" xfId="0" applyFont="1" applyFill="1" applyAlignment="1">
      <alignment horizontal="center" vertical="center"/>
    </xf>
    <xf numFmtId="0" fontId="73" fillId="5" borderId="6" xfId="0" applyFont="1" applyFill="1" applyBorder="1" applyAlignment="1">
      <alignment horizontal="center" vertical="center" wrapText="1"/>
    </xf>
    <xf numFmtId="0" fontId="73" fillId="5" borderId="39" xfId="0" applyFont="1" applyFill="1" applyBorder="1" applyAlignment="1">
      <alignment horizontal="center" vertical="center" wrapText="1"/>
    </xf>
    <xf numFmtId="0" fontId="73" fillId="5" borderId="31" xfId="0" applyFont="1" applyFill="1" applyBorder="1" applyAlignment="1">
      <alignment horizontal="center" vertical="center"/>
    </xf>
    <xf numFmtId="0" fontId="73" fillId="0" borderId="11" xfId="0" applyFont="1" applyBorder="1" applyAlignment="1" applyProtection="1">
      <alignment horizontal="center" vertical="center" wrapText="1"/>
      <protection locked="0"/>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5" borderId="15" xfId="0" applyFont="1" applyFill="1" applyBorder="1" applyAlignment="1">
      <alignment horizontal="center" vertical="center" wrapText="1"/>
    </xf>
    <xf numFmtId="0" fontId="73" fillId="0" borderId="65" xfId="0" applyFont="1" applyBorder="1" applyAlignment="1" applyProtection="1">
      <alignment horizontal="center" vertical="center" wrapText="1"/>
      <protection locked="0"/>
    </xf>
    <xf numFmtId="0" fontId="67" fillId="5" borderId="2" xfId="0" applyFont="1" applyFill="1" applyBorder="1">
      <alignment vertical="center"/>
    </xf>
    <xf numFmtId="0" fontId="114" fillId="0" borderId="2" xfId="0" applyFont="1" applyBorder="1" applyAlignment="1" applyProtection="1">
      <alignment horizontal="center" vertical="center"/>
      <protection locked="0"/>
    </xf>
    <xf numFmtId="0" fontId="114" fillId="5" borderId="2" xfId="0" applyFont="1" applyFill="1" applyBorder="1" applyAlignment="1">
      <alignment horizontal="center" vertical="center"/>
    </xf>
    <xf numFmtId="0" fontId="114" fillId="2" borderId="2" xfId="0" applyFont="1" applyFill="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lignment horizontal="center" vertical="center" wrapText="1"/>
    </xf>
    <xf numFmtId="0" fontId="49" fillId="5" borderId="18" xfId="0" applyFont="1" applyFill="1" applyBorder="1" applyAlignment="1">
      <alignment horizontal="center" vertical="center" wrapText="1"/>
    </xf>
    <xf numFmtId="0" fontId="72" fillId="5" borderId="59" xfId="0" applyFont="1" applyFill="1" applyBorder="1" applyAlignment="1">
      <alignment horizontal="left" vertical="center"/>
    </xf>
    <xf numFmtId="0" fontId="68" fillId="5" borderId="57" xfId="0" applyFont="1" applyFill="1" applyBorder="1" applyAlignment="1">
      <alignment horizontal="left" vertical="center"/>
    </xf>
    <xf numFmtId="0" fontId="72" fillId="5" borderId="81" xfId="0" applyFont="1" applyFill="1" applyBorder="1" applyAlignment="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lignment horizontal="center" vertical="center"/>
    </xf>
    <xf numFmtId="180" fontId="68" fillId="5" borderId="12" xfId="0" applyNumberFormat="1" applyFont="1" applyFill="1" applyBorder="1" applyAlignment="1">
      <alignment horizontal="center" vertical="center"/>
    </xf>
    <xf numFmtId="0" fontId="68" fillId="5" borderId="11" xfId="0" applyFont="1" applyFill="1" applyBorder="1">
      <alignment vertical="center"/>
    </xf>
    <xf numFmtId="177" fontId="68" fillId="5" borderId="43" xfId="0" applyNumberFormat="1" applyFont="1" applyFill="1" applyBorder="1">
      <alignment vertical="center"/>
    </xf>
    <xf numFmtId="177" fontId="68" fillId="5" borderId="69" xfId="0" applyNumberFormat="1" applyFont="1" applyFill="1" applyBorder="1">
      <alignment vertical="center"/>
    </xf>
    <xf numFmtId="0" fontId="68" fillId="5" borderId="82" xfId="0" applyFont="1" applyFill="1" applyBorder="1" applyAlignment="1">
      <alignment horizontal="center" vertical="center"/>
    </xf>
    <xf numFmtId="0" fontId="83" fillId="0" borderId="51" xfId="2" applyFont="1" applyBorder="1" applyAlignment="1" applyProtection="1">
      <alignment horizontal="center" vertical="center"/>
      <protection locked="0"/>
    </xf>
    <xf numFmtId="0" fontId="68" fillId="5" borderId="22" xfId="0" applyFont="1" applyFill="1" applyBorder="1" applyAlignment="1">
      <alignment horizontal="left" vertical="center" wrapText="1"/>
    </xf>
    <xf numFmtId="0" fontId="73" fillId="6" borderId="37" xfId="0" applyFont="1" applyFill="1" applyBorder="1" applyProtection="1">
      <alignment vertical="center"/>
      <protection locked="0"/>
    </xf>
    <xf numFmtId="0" fontId="68" fillId="0" borderId="38" xfId="0" applyFont="1" applyBorder="1" applyProtection="1">
      <alignment vertical="center"/>
      <protection locked="0"/>
    </xf>
    <xf numFmtId="0" fontId="72" fillId="0" borderId="44" xfId="0" applyFont="1" applyBorder="1" applyAlignment="1" applyProtection="1">
      <alignment horizontal="center" vertical="center"/>
      <protection locked="0"/>
    </xf>
    <xf numFmtId="0" fontId="155" fillId="0" borderId="12" xfId="0" applyFont="1" applyBorder="1" applyAlignment="1" applyProtection="1">
      <alignment vertical="center" wrapText="1"/>
      <protection locked="0"/>
    </xf>
    <xf numFmtId="0" fontId="155" fillId="0" borderId="46" xfId="0" applyFont="1" applyBorder="1" applyAlignment="1" applyProtection="1">
      <alignment vertical="center" wrapText="1"/>
      <protection locked="0"/>
    </xf>
    <xf numFmtId="10" fontId="73" fillId="5" borderId="5" xfId="0" applyNumberFormat="1" applyFont="1" applyFill="1" applyBorder="1" applyAlignment="1">
      <alignment horizontal="left" vertical="center" wrapText="1"/>
    </xf>
    <xf numFmtId="10" fontId="73" fillId="5" borderId="8" xfId="0" applyNumberFormat="1" applyFont="1" applyFill="1" applyBorder="1" applyAlignment="1">
      <alignment horizontal="left" vertical="center" wrapText="1"/>
    </xf>
    <xf numFmtId="10" fontId="73" fillId="5" borderId="16" xfId="0" applyNumberFormat="1" applyFont="1" applyFill="1" applyBorder="1" applyAlignment="1">
      <alignment horizontal="left" vertical="center" wrapText="1"/>
    </xf>
    <xf numFmtId="0" fontId="73" fillId="5" borderId="5" xfId="0" applyFont="1" applyFill="1" applyBorder="1" applyAlignment="1">
      <alignment horizontal="center" vertical="center" wrapText="1"/>
    </xf>
    <xf numFmtId="0" fontId="73" fillId="5" borderId="8" xfId="0" applyFont="1" applyFill="1" applyBorder="1" applyAlignment="1">
      <alignment horizontal="center" vertical="center" wrapText="1"/>
    </xf>
    <xf numFmtId="0" fontId="73" fillId="5" borderId="8" xfId="0" applyFont="1" applyFill="1" applyBorder="1" applyAlignment="1">
      <alignment horizontal="left" vertical="center" wrapText="1"/>
    </xf>
    <xf numFmtId="0" fontId="73" fillId="5" borderId="5" xfId="0" applyFont="1" applyFill="1" applyBorder="1" applyAlignment="1">
      <alignment horizontal="left" vertical="center" wrapText="1"/>
    </xf>
    <xf numFmtId="0" fontId="73" fillId="5" borderId="2" xfId="0" applyFont="1" applyFill="1" applyBorder="1" applyAlignment="1">
      <alignment horizontal="left" vertical="center" wrapText="1"/>
    </xf>
    <xf numFmtId="0" fontId="92" fillId="5" borderId="6" xfId="0" applyFont="1" applyFill="1" applyBorder="1" applyAlignment="1">
      <alignment horizontal="center" vertical="center" wrapText="1"/>
    </xf>
    <xf numFmtId="0" fontId="73" fillId="5" borderId="19" xfId="0" applyFont="1" applyFill="1" applyBorder="1" applyAlignment="1">
      <alignment horizontal="center" vertical="center"/>
    </xf>
    <xf numFmtId="0" fontId="73" fillId="5" borderId="9" xfId="0" applyFont="1" applyFill="1" applyBorder="1" applyAlignment="1">
      <alignment horizontal="center" vertical="center" wrapText="1"/>
    </xf>
    <xf numFmtId="0" fontId="73" fillId="5" borderId="25" xfId="0" applyFont="1" applyFill="1" applyBorder="1" applyAlignment="1">
      <alignment horizontal="center" vertical="center"/>
    </xf>
    <xf numFmtId="0" fontId="73" fillId="5" borderId="51" xfId="0" applyFont="1" applyFill="1" applyBorder="1" applyAlignment="1">
      <alignment horizontal="center" vertical="center"/>
    </xf>
    <xf numFmtId="0" fontId="73" fillId="5" borderId="16" xfId="0" applyFont="1" applyFill="1" applyBorder="1" applyAlignment="1">
      <alignment horizontal="left" vertical="center" wrapText="1"/>
    </xf>
    <xf numFmtId="0" fontId="73" fillId="5" borderId="5" xfId="0" applyFont="1" applyFill="1" applyBorder="1" applyAlignment="1">
      <alignment horizontal="center" vertical="center"/>
    </xf>
    <xf numFmtId="0" fontId="73" fillId="5" borderId="8" xfId="0" applyFont="1" applyFill="1" applyBorder="1" applyAlignment="1">
      <alignment horizontal="center" vertical="center"/>
    </xf>
    <xf numFmtId="0" fontId="73" fillId="5" borderId="9" xfId="0" applyFont="1" applyFill="1" applyBorder="1" applyAlignment="1">
      <alignment horizontal="center" vertical="center"/>
    </xf>
    <xf numFmtId="0" fontId="156" fillId="5" borderId="0" xfId="0" applyFont="1" applyFill="1" applyAlignment="1">
      <alignment horizontal="center" vertical="center" wrapText="1"/>
    </xf>
    <xf numFmtId="0" fontId="157" fillId="5" borderId="0" xfId="0" applyFont="1" applyFill="1" applyAlignment="1">
      <alignment horizontal="center" vertical="center"/>
    </xf>
    <xf numFmtId="0" fontId="68" fillId="5" borderId="21" xfId="0" applyFont="1" applyFill="1" applyBorder="1" applyAlignment="1">
      <alignment horizontal="center" vertical="center" wrapText="1"/>
    </xf>
    <xf numFmtId="0" fontId="96" fillId="0" borderId="11" xfId="0" applyFont="1" applyBorder="1" applyAlignment="1" applyProtection="1">
      <alignment horizontal="center" vertical="center" wrapText="1"/>
      <protection locked="0"/>
    </xf>
    <xf numFmtId="0" fontId="45" fillId="0" borderId="19" xfId="5" applyFont="1" applyBorder="1">
      <alignment vertical="center"/>
    </xf>
    <xf numFmtId="0" fontId="142" fillId="0" borderId="0" xfId="5">
      <alignment vertical="center"/>
    </xf>
    <xf numFmtId="180" fontId="40" fillId="5" borderId="2" xfId="5" applyNumberFormat="1" applyFont="1" applyFill="1" applyBorder="1" applyAlignment="1">
      <alignment horizontal="center" vertical="center"/>
    </xf>
    <xf numFmtId="0" fontId="40" fillId="5" borderId="2" xfId="5" applyFont="1" applyFill="1" applyBorder="1" applyAlignment="1">
      <alignment horizontal="center" vertical="center"/>
    </xf>
    <xf numFmtId="0" fontId="40" fillId="5" borderId="2" xfId="5" applyFont="1" applyFill="1" applyBorder="1" applyAlignment="1">
      <alignment horizontal="center" vertical="center" wrapText="1"/>
    </xf>
    <xf numFmtId="0" fontId="40" fillId="5" borderId="3" xfId="5" applyFont="1" applyFill="1" applyBorder="1" applyAlignment="1">
      <alignment horizontal="center" vertical="center"/>
    </xf>
    <xf numFmtId="0" fontId="83" fillId="5" borderId="3" xfId="5" applyFont="1" applyFill="1" applyBorder="1" applyAlignment="1">
      <alignment horizontal="center" vertical="center" wrapText="1"/>
    </xf>
    <xf numFmtId="0" fontId="83" fillId="5" borderId="27" xfId="5" applyFont="1" applyFill="1" applyBorder="1" applyAlignment="1">
      <alignment horizontal="center" vertical="center" wrapText="1"/>
    </xf>
    <xf numFmtId="0" fontId="155" fillId="5" borderId="28" xfId="5" applyFont="1" applyFill="1" applyBorder="1" applyAlignment="1">
      <alignment horizontal="center" vertical="center" wrapText="1"/>
    </xf>
    <xf numFmtId="0" fontId="123" fillId="5" borderId="2" xfId="5" applyFont="1" applyFill="1" applyBorder="1" applyAlignment="1">
      <alignment horizontal="center" vertical="center" wrapText="1"/>
    </xf>
    <xf numFmtId="0" fontId="158" fillId="5" borderId="2" xfId="5" applyFont="1" applyFill="1" applyBorder="1" applyAlignment="1">
      <alignment horizontal="center" vertical="center"/>
    </xf>
    <xf numFmtId="0" fontId="159" fillId="5" borderId="2" xfId="5" applyFont="1" applyFill="1" applyBorder="1" applyAlignment="1">
      <alignment horizontal="center" vertical="center"/>
    </xf>
    <xf numFmtId="0" fontId="83" fillId="5" borderId="26" xfId="5" applyFont="1" applyFill="1" applyBorder="1" applyAlignment="1">
      <alignment vertical="center" wrapText="1"/>
    </xf>
    <xf numFmtId="0" fontId="40" fillId="5" borderId="6" xfId="5" applyFont="1" applyFill="1" applyBorder="1" applyAlignment="1">
      <alignment horizontal="center" vertical="center"/>
    </xf>
    <xf numFmtId="0" fontId="40" fillId="5" borderId="21" xfId="5" applyFont="1" applyFill="1" applyBorder="1" applyAlignment="1">
      <alignment horizontal="center" vertical="center"/>
    </xf>
    <xf numFmtId="0" fontId="40" fillId="5" borderId="21" xfId="5" applyFont="1" applyFill="1" applyBorder="1" applyAlignment="1">
      <alignment horizontal="center" vertical="center" wrapText="1"/>
    </xf>
    <xf numFmtId="0" fontId="40" fillId="5" borderId="27" xfId="5" applyFont="1" applyFill="1" applyBorder="1" applyAlignment="1">
      <alignment horizontal="center" vertical="center"/>
    </xf>
    <xf numFmtId="0" fontId="40" fillId="5" borderId="41" xfId="5" applyFont="1" applyFill="1" applyBorder="1" applyAlignment="1">
      <alignment horizontal="center" vertical="center"/>
    </xf>
    <xf numFmtId="180" fontId="40" fillId="5" borderId="2" xfId="5" applyNumberFormat="1" applyFont="1" applyFill="1" applyBorder="1" applyAlignment="1">
      <alignment horizontal="center" vertical="center" wrapText="1"/>
    </xf>
    <xf numFmtId="180" fontId="142" fillId="0" borderId="0" xfId="5" applyNumberFormat="1">
      <alignment vertical="center"/>
    </xf>
    <xf numFmtId="0" fontId="94" fillId="5" borderId="10" xfId="3" applyFont="1" applyFill="1" applyBorder="1" applyAlignment="1">
      <alignment horizontal="right" vertical="center"/>
    </xf>
    <xf numFmtId="180" fontId="81" fillId="5" borderId="2" xfId="3" applyNumberFormat="1" applyFont="1" applyFill="1" applyBorder="1" applyAlignment="1">
      <alignment horizontal="center" vertical="center" wrapText="1"/>
    </xf>
    <xf numFmtId="178" fontId="81" fillId="0" borderId="2" xfId="3" applyNumberFormat="1" applyFont="1" applyBorder="1" applyAlignment="1" applyProtection="1">
      <alignment horizontal="center" vertical="center" wrapText="1"/>
      <protection locked="0"/>
    </xf>
    <xf numFmtId="0" fontId="80" fillId="5" borderId="14" xfId="3" applyFont="1" applyFill="1" applyBorder="1" applyAlignment="1">
      <alignment horizontal="center" vertical="center"/>
    </xf>
    <xf numFmtId="9" fontId="83" fillId="5" borderId="2" xfId="3" applyNumberFormat="1" applyFont="1" applyFill="1" applyBorder="1" applyAlignment="1">
      <alignment horizontal="center" vertical="center" wrapText="1"/>
    </xf>
    <xf numFmtId="0" fontId="83" fillId="5" borderId="2" xfId="3" applyFont="1" applyFill="1" applyBorder="1" applyAlignment="1">
      <alignment horizontal="center" vertical="center" wrapText="1"/>
    </xf>
    <xf numFmtId="0" fontId="83" fillId="5" borderId="44" xfId="3" applyFont="1" applyFill="1" applyBorder="1" applyAlignment="1">
      <alignment horizontal="center" vertical="center" wrapText="1"/>
    </xf>
    <xf numFmtId="0" fontId="92" fillId="5" borderId="6" xfId="3" applyFont="1" applyFill="1" applyBorder="1" applyAlignment="1">
      <alignment horizontal="center" vertical="center" wrapText="1"/>
    </xf>
    <xf numFmtId="186" fontId="80" fillId="5" borderId="83" xfId="3" applyNumberFormat="1" applyFont="1" applyFill="1" applyBorder="1" applyAlignment="1">
      <alignment horizontal="center" vertical="center" wrapText="1"/>
    </xf>
    <xf numFmtId="14" fontId="81" fillId="5" borderId="83" xfId="3" applyNumberFormat="1" applyFont="1" applyFill="1" applyBorder="1" applyAlignment="1">
      <alignment horizontal="center" vertical="center" wrapText="1"/>
    </xf>
    <xf numFmtId="14" fontId="81" fillId="5" borderId="37" xfId="3" applyNumberFormat="1" applyFont="1" applyFill="1" applyBorder="1" applyAlignment="1">
      <alignment horizontal="center" vertical="center" wrapText="1"/>
    </xf>
    <xf numFmtId="0" fontId="81" fillId="5" borderId="2" xfId="3" applyFont="1" applyFill="1" applyBorder="1" applyAlignment="1">
      <alignment horizontal="center" vertical="center" wrapText="1"/>
    </xf>
    <xf numFmtId="0" fontId="80" fillId="5" borderId="21" xfId="3" applyFont="1" applyFill="1" applyBorder="1" applyAlignment="1">
      <alignment horizontal="center" vertical="center" wrapText="1"/>
    </xf>
    <xf numFmtId="186" fontId="80" fillId="5" borderId="10" xfId="3" applyNumberFormat="1" applyFont="1" applyFill="1" applyBorder="1" applyAlignment="1">
      <alignment horizontal="center" vertical="center" wrapText="1"/>
    </xf>
    <xf numFmtId="0" fontId="92" fillId="5" borderId="2" xfId="3" applyFont="1" applyFill="1" applyBorder="1" applyAlignment="1">
      <alignment horizontal="center" vertical="center" wrapText="1"/>
    </xf>
    <xf numFmtId="0" fontId="92" fillId="5" borderId="3" xfId="3" applyFont="1" applyFill="1" applyBorder="1" applyAlignment="1">
      <alignment horizontal="center" vertical="center" wrapText="1"/>
    </xf>
    <xf numFmtId="0" fontId="92" fillId="5" borderId="44" xfId="3" applyFont="1" applyFill="1" applyBorder="1" applyAlignment="1">
      <alignment horizontal="center" vertical="center" wrapText="1"/>
    </xf>
    <xf numFmtId="0" fontId="142" fillId="5" borderId="0" xfId="3" applyFill="1">
      <alignment vertical="center"/>
    </xf>
    <xf numFmtId="0" fontId="161" fillId="5" borderId="11" xfId="3" applyFont="1" applyFill="1" applyBorder="1" applyAlignment="1">
      <alignment horizontal="center" vertical="center" wrapText="1"/>
    </xf>
    <xf numFmtId="0" fontId="161" fillId="5" borderId="2" xfId="3" applyFont="1" applyFill="1" applyBorder="1" applyAlignment="1">
      <alignment horizontal="center" vertical="center" wrapText="1"/>
    </xf>
    <xf numFmtId="0" fontId="142" fillId="5" borderId="31" xfId="3" applyFill="1" applyBorder="1">
      <alignment vertical="center"/>
    </xf>
    <xf numFmtId="0" fontId="143" fillId="5" borderId="0" xfId="3" applyFont="1" applyFill="1">
      <alignment vertical="center"/>
    </xf>
    <xf numFmtId="0" fontId="142" fillId="5" borderId="27" xfId="3" applyFill="1" applyBorder="1" applyAlignment="1">
      <alignment horizontal="center" vertical="center"/>
    </xf>
    <xf numFmtId="0" fontId="142" fillId="5" borderId="41" xfId="3" applyFill="1" applyBorder="1" applyAlignment="1">
      <alignment horizontal="center" vertical="center"/>
    </xf>
    <xf numFmtId="0" fontId="143" fillId="5" borderId="31" xfId="3" applyFont="1" applyFill="1" applyBorder="1">
      <alignment vertical="center"/>
    </xf>
    <xf numFmtId="0" fontId="144" fillId="5" borderId="1" xfId="3" applyFont="1" applyFill="1" applyBorder="1" applyAlignment="1">
      <alignment horizontal="center" vertical="center"/>
    </xf>
    <xf numFmtId="0" fontId="144" fillId="5" borderId="29" xfId="3" applyFont="1" applyFill="1" applyBorder="1">
      <alignment vertical="center"/>
    </xf>
    <xf numFmtId="0" fontId="144" fillId="5" borderId="11" xfId="3" applyFont="1" applyFill="1" applyBorder="1" applyAlignment="1">
      <alignment horizontal="center" vertical="center"/>
    </xf>
    <xf numFmtId="0" fontId="144" fillId="5" borderId="5" xfId="3" applyFont="1" applyFill="1" applyBorder="1">
      <alignment vertical="center"/>
    </xf>
    <xf numFmtId="0" fontId="144" fillId="5" borderId="43" xfId="3" applyFont="1" applyFill="1" applyBorder="1" applyAlignment="1">
      <alignment horizontal="center" vertical="center"/>
    </xf>
    <xf numFmtId="0" fontId="144" fillId="5" borderId="45" xfId="3" applyFont="1" applyFill="1" applyBorder="1">
      <alignment vertical="center"/>
    </xf>
    <xf numFmtId="0" fontId="164" fillId="5" borderId="0" xfId="3" applyFont="1" applyFill="1">
      <alignment vertical="center"/>
    </xf>
    <xf numFmtId="0" fontId="165" fillId="5" borderId="0" xfId="3" applyFont="1" applyFill="1">
      <alignment vertical="center"/>
    </xf>
    <xf numFmtId="0" fontId="142" fillId="5" borderId="0" xfId="3" applyFill="1" applyAlignment="1">
      <alignment horizontal="center" vertical="center"/>
    </xf>
    <xf numFmtId="0" fontId="142" fillId="5" borderId="53" xfId="3" applyFill="1" applyBorder="1" applyAlignment="1">
      <alignment horizontal="right" vertical="center"/>
    </xf>
    <xf numFmtId="0" fontId="161" fillId="5" borderId="1" xfId="3" applyFont="1" applyFill="1" applyBorder="1" applyAlignment="1">
      <alignment horizontal="center" vertical="center" wrapText="1"/>
    </xf>
    <xf numFmtId="0" fontId="161" fillId="5" borderId="22" xfId="3" applyFont="1" applyFill="1" applyBorder="1" applyAlignment="1">
      <alignment horizontal="center" vertical="center" wrapText="1"/>
    </xf>
    <xf numFmtId="0" fontId="142" fillId="5" borderId="2" xfId="3" applyFill="1" applyBorder="1" applyAlignment="1">
      <alignment horizontal="center" vertical="center"/>
    </xf>
    <xf numFmtId="0" fontId="166" fillId="5" borderId="19" xfId="3" applyFont="1" applyFill="1" applyBorder="1">
      <alignment vertical="center"/>
    </xf>
    <xf numFmtId="0" fontId="166" fillId="5" borderId="0" xfId="3" applyFont="1" applyFill="1">
      <alignment vertical="center"/>
    </xf>
    <xf numFmtId="0" fontId="161" fillId="5" borderId="9" xfId="3" applyFont="1" applyFill="1" applyBorder="1" applyAlignment="1">
      <alignment horizontal="center" vertical="center" wrapText="1"/>
    </xf>
    <xf numFmtId="0" fontId="161" fillId="5" borderId="0" xfId="3" applyFont="1" applyFill="1" applyAlignment="1">
      <alignment horizontal="center" vertical="center" wrapText="1"/>
    </xf>
    <xf numFmtId="0" fontId="161" fillId="5" borderId="0" xfId="3" applyFont="1" applyFill="1">
      <alignment vertical="center"/>
    </xf>
    <xf numFmtId="0" fontId="161" fillId="5" borderId="0" xfId="3" applyFont="1" applyFill="1" applyAlignment="1">
      <alignment horizontal="center" vertical="center"/>
    </xf>
    <xf numFmtId="0" fontId="161" fillId="5" borderId="17" xfId="3" applyFont="1" applyFill="1" applyBorder="1" applyAlignment="1">
      <alignment vertical="center" wrapText="1"/>
    </xf>
    <xf numFmtId="0" fontId="161" fillId="5" borderId="21" xfId="3" applyFont="1" applyFill="1" applyBorder="1" applyAlignment="1">
      <alignment vertical="center" wrapText="1"/>
    </xf>
    <xf numFmtId="0" fontId="161" fillId="5" borderId="20" xfId="3" applyFont="1" applyFill="1" applyBorder="1" applyAlignment="1">
      <alignment vertical="center" wrapText="1"/>
    </xf>
    <xf numFmtId="9" fontId="161" fillId="5" borderId="2" xfId="3" applyNumberFormat="1" applyFont="1" applyFill="1" applyBorder="1" applyAlignment="1">
      <alignment horizontal="center" vertical="center"/>
    </xf>
    <xf numFmtId="0" fontId="161" fillId="5" borderId="5" xfId="3" applyFont="1" applyFill="1" applyBorder="1">
      <alignment vertical="center"/>
    </xf>
    <xf numFmtId="0" fontId="161" fillId="5" borderId="8" xfId="3" applyFont="1" applyFill="1" applyBorder="1">
      <alignment vertical="center"/>
    </xf>
    <xf numFmtId="0" fontId="161" fillId="5" borderId="9" xfId="3" applyFont="1" applyFill="1" applyBorder="1">
      <alignment vertical="center"/>
    </xf>
    <xf numFmtId="185" fontId="161" fillId="5" borderId="2" xfId="3" applyNumberFormat="1" applyFont="1" applyFill="1" applyBorder="1" applyAlignment="1">
      <alignment horizontal="center" vertical="center"/>
    </xf>
    <xf numFmtId="186" fontId="161" fillId="5" borderId="2" xfId="3" applyNumberFormat="1" applyFont="1" applyFill="1" applyBorder="1" applyAlignment="1">
      <alignment horizontal="center" vertical="center"/>
    </xf>
    <xf numFmtId="178" fontId="167" fillId="5" borderId="2" xfId="3" applyNumberFormat="1" applyFont="1" applyFill="1" applyBorder="1" applyAlignment="1">
      <alignment horizontal="center" vertical="center"/>
    </xf>
    <xf numFmtId="186" fontId="167" fillId="5" borderId="2" xfId="3" applyNumberFormat="1" applyFont="1" applyFill="1" applyBorder="1" applyAlignment="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lignment horizontal="center" vertical="center"/>
    </xf>
    <xf numFmtId="0" fontId="161" fillId="5" borderId="21" xfId="3" applyFont="1" applyFill="1" applyBorder="1" applyAlignment="1">
      <alignment horizontal="center" vertical="center"/>
    </xf>
    <xf numFmtId="0" fontId="161" fillId="5" borderId="10" xfId="3" applyFont="1" applyFill="1" applyBorder="1" applyAlignment="1">
      <alignment horizontal="center" vertical="center" wrapText="1"/>
    </xf>
    <xf numFmtId="0" fontId="161" fillId="5" borderId="2" xfId="3" applyFont="1" applyFill="1" applyBorder="1" applyAlignment="1">
      <alignment horizontal="center" vertical="center"/>
    </xf>
    <xf numFmtId="0" fontId="166" fillId="5" borderId="0" xfId="3" applyFont="1" applyFill="1" applyAlignment="1">
      <alignment horizontal="center" vertical="center"/>
    </xf>
    <xf numFmtId="0" fontId="18" fillId="5" borderId="5" xfId="0" applyFont="1" applyFill="1" applyBorder="1">
      <alignment vertical="center"/>
    </xf>
    <xf numFmtId="0" fontId="18" fillId="5" borderId="9" xfId="0" applyFont="1" applyFill="1" applyBorder="1">
      <alignment vertical="center"/>
    </xf>
    <xf numFmtId="0" fontId="81" fillId="5" borderId="21" xfId="3" applyFont="1" applyFill="1" applyBorder="1" applyAlignment="1">
      <alignment horizontal="center" vertical="center" wrapText="1"/>
    </xf>
    <xf numFmtId="0" fontId="147" fillId="0" borderId="0" xfId="0" applyFont="1">
      <alignment vertical="center"/>
    </xf>
    <xf numFmtId="0" fontId="168" fillId="0" borderId="0" xfId="0" applyFont="1">
      <alignment vertical="center"/>
    </xf>
    <xf numFmtId="0" fontId="67" fillId="0" borderId="2" xfId="0" applyFont="1" applyBorder="1" applyAlignment="1">
      <alignment horizontal="center" vertical="center" wrapText="1"/>
    </xf>
    <xf numFmtId="0" fontId="146" fillId="0" borderId="0" xfId="0" applyFont="1">
      <alignment vertical="center"/>
    </xf>
    <xf numFmtId="0" fontId="146" fillId="0" borderId="0" xfId="0" applyFont="1" applyAlignment="1">
      <alignment horizontal="left" vertical="center"/>
    </xf>
    <xf numFmtId="0" fontId="67" fillId="0" borderId="0" xfId="0" applyFont="1">
      <alignment vertical="center"/>
    </xf>
    <xf numFmtId="0" fontId="67" fillId="2" borderId="2" xfId="0" applyFont="1" applyFill="1" applyBorder="1" applyAlignment="1">
      <alignment horizontal="center" vertical="center" wrapText="1"/>
    </xf>
    <xf numFmtId="0" fontId="67" fillId="5" borderId="2" xfId="0" applyFont="1" applyFill="1" applyBorder="1" applyAlignment="1">
      <alignment horizontal="center" vertical="center" wrapText="1"/>
    </xf>
    <xf numFmtId="0" fontId="69" fillId="4" borderId="2" xfId="0" applyFont="1" applyFill="1" applyBorder="1" applyAlignment="1">
      <alignment horizontal="center" vertical="center"/>
    </xf>
    <xf numFmtId="0" fontId="70" fillId="0" borderId="2" xfId="0" applyFont="1" applyBorder="1" applyAlignment="1">
      <alignment horizontal="center" vertical="center"/>
    </xf>
    <xf numFmtId="0" fontId="49" fillId="0" borderId="0" xfId="0" applyFont="1">
      <alignment vertical="center"/>
    </xf>
    <xf numFmtId="0" fontId="151" fillId="0" borderId="2" xfId="0" applyFont="1" applyBorder="1" applyAlignment="1">
      <alignment horizontal="center" vertical="center"/>
    </xf>
    <xf numFmtId="0" fontId="146" fillId="0" borderId="2" xfId="0" applyFont="1" applyBorder="1" applyAlignment="1">
      <alignment horizontal="left" vertical="center"/>
    </xf>
    <xf numFmtId="0" fontId="146" fillId="7" borderId="5" xfId="0" applyFont="1" applyFill="1" applyBorder="1">
      <alignment vertical="center"/>
    </xf>
    <xf numFmtId="0" fontId="146" fillId="0" borderId="8" xfId="0" applyFont="1" applyBorder="1">
      <alignment vertical="center"/>
    </xf>
    <xf numFmtId="0" fontId="146" fillId="0" borderId="9" xfId="0" applyFont="1" applyBorder="1">
      <alignment vertical="center"/>
    </xf>
    <xf numFmtId="0" fontId="49" fillId="0" borderId="2" xfId="0" applyFont="1" applyBorder="1" applyAlignment="1">
      <alignment horizontal="left" vertical="center"/>
    </xf>
    <xf numFmtId="0" fontId="169" fillId="0" borderId="0" xfId="0" applyFont="1">
      <alignment vertical="center"/>
    </xf>
    <xf numFmtId="0" fontId="68" fillId="0" borderId="0" xfId="0" applyFont="1" applyAlignment="1">
      <alignment horizontal="left" vertical="center"/>
    </xf>
    <xf numFmtId="0" fontId="71" fillId="0" borderId="0" xfId="0" applyFont="1" applyAlignment="1">
      <alignment horizontal="left" vertical="center"/>
    </xf>
    <xf numFmtId="177" fontId="68" fillId="0" borderId="0" xfId="0" applyNumberFormat="1" applyFont="1" applyAlignment="1">
      <alignment horizontal="left" vertical="center"/>
    </xf>
    <xf numFmtId="0" fontId="146" fillId="0" borderId="3" xfId="0" applyFont="1" applyBorder="1">
      <alignment vertical="center"/>
    </xf>
    <xf numFmtId="0" fontId="164" fillId="0" borderId="3" xfId="0" applyFont="1" applyBorder="1">
      <alignment vertical="center"/>
    </xf>
    <xf numFmtId="0" fontId="164" fillId="0" borderId="21" xfId="0" applyFont="1" applyBorder="1">
      <alignment vertical="center"/>
    </xf>
    <xf numFmtId="0" fontId="146" fillId="0" borderId="0" xfId="0" applyFont="1" applyAlignment="1">
      <alignment horizontal="center" vertical="center" wrapText="1"/>
    </xf>
    <xf numFmtId="0" fontId="146" fillId="0" borderId="0" xfId="0" applyFont="1" applyAlignment="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6" fillId="5" borderId="17" xfId="0" applyFont="1" applyFill="1" applyBorder="1" applyAlignment="1">
      <alignment horizontal="left" vertical="center"/>
    </xf>
    <xf numFmtId="180" fontId="73" fillId="5" borderId="0" xfId="0" applyNumberFormat="1" applyFont="1" applyFill="1" applyAlignment="1">
      <alignment horizontal="center" vertical="center" wrapText="1"/>
    </xf>
    <xf numFmtId="180" fontId="76" fillId="5" borderId="0" xfId="0" applyNumberFormat="1" applyFont="1" applyFill="1" applyAlignment="1">
      <alignment horizontal="center" vertical="center" wrapText="1"/>
    </xf>
    <xf numFmtId="177" fontId="73" fillId="5" borderId="0" xfId="0" applyNumberFormat="1" applyFont="1" applyFill="1" applyAlignment="1">
      <alignment horizontal="center" vertical="center" wrapText="1"/>
    </xf>
    <xf numFmtId="0" fontId="68" fillId="5" borderId="5" xfId="0" applyFont="1" applyFill="1" applyBorder="1">
      <alignment vertical="center"/>
    </xf>
    <xf numFmtId="0" fontId="68" fillId="5" borderId="8" xfId="0" applyFont="1" applyFill="1" applyBorder="1">
      <alignment vertical="center"/>
    </xf>
    <xf numFmtId="0" fontId="72" fillId="5" borderId="9" xfId="0" applyFont="1" applyFill="1" applyBorder="1" applyAlignment="1">
      <alignment horizontal="center" vertical="center"/>
    </xf>
    <xf numFmtId="0" fontId="73" fillId="0" borderId="0" xfId="0" applyFont="1">
      <alignment vertical="center"/>
    </xf>
    <xf numFmtId="0" fontId="68" fillId="5" borderId="0" xfId="0" applyFont="1" applyFill="1" applyAlignment="1">
      <alignment horizontal="center" vertical="center"/>
    </xf>
    <xf numFmtId="0" fontId="68" fillId="0" borderId="0" xfId="0" applyFont="1">
      <alignment vertical="center"/>
    </xf>
    <xf numFmtId="0" fontId="68" fillId="5" borderId="0" xfId="0" applyFont="1" applyFill="1" applyAlignment="1">
      <alignment vertical="center" wrapText="1"/>
    </xf>
    <xf numFmtId="180" fontId="68" fillId="5" borderId="37" xfId="0" applyNumberFormat="1" applyFont="1" applyFill="1" applyBorder="1">
      <alignment vertical="center"/>
    </xf>
    <xf numFmtId="0" fontId="78" fillId="5" borderId="37" xfId="0" applyFont="1" applyFill="1" applyBorder="1">
      <alignment vertical="center"/>
    </xf>
    <xf numFmtId="0" fontId="68" fillId="5" borderId="36" xfId="0" applyFont="1" applyFill="1" applyBorder="1" applyAlignment="1">
      <alignment horizontal="center" vertical="center"/>
    </xf>
    <xf numFmtId="0" fontId="68" fillId="5" borderId="37" xfId="0" applyFont="1" applyFill="1" applyBorder="1" applyAlignment="1">
      <alignment horizontal="center" vertical="center"/>
    </xf>
    <xf numFmtId="0" fontId="68" fillId="0" borderId="0" xfId="0" applyFont="1" applyAlignment="1">
      <alignment vertical="center" wrapText="1"/>
    </xf>
    <xf numFmtId="0" fontId="146" fillId="5" borderId="12" xfId="0" applyFont="1" applyFill="1" applyBorder="1" applyAlignment="1">
      <alignment horizontal="center" vertical="center"/>
    </xf>
    <xf numFmtId="0" fontId="82" fillId="5" borderId="0" xfId="0" applyFont="1" applyFill="1" applyAlignment="1">
      <alignment vertical="center" wrapText="1"/>
    </xf>
    <xf numFmtId="0" fontId="73" fillId="0" borderId="0" xfId="0" applyFont="1" applyAlignment="1">
      <alignment vertical="center" wrapText="1"/>
    </xf>
    <xf numFmtId="180" fontId="73" fillId="0" borderId="0" xfId="0" applyNumberFormat="1" applyFont="1">
      <alignment vertical="center"/>
    </xf>
    <xf numFmtId="0" fontId="73" fillId="0" borderId="0" xfId="0" applyFont="1" applyAlignment="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Alignment="1">
      <alignment horizontal="center" vertical="center"/>
    </xf>
    <xf numFmtId="0" fontId="73" fillId="5" borderId="8" xfId="0" applyFont="1" applyFill="1" applyBorder="1">
      <alignment vertical="center"/>
    </xf>
    <xf numFmtId="0" fontId="168" fillId="5" borderId="59" xfId="0" applyFont="1" applyFill="1" applyBorder="1" applyAlignment="1">
      <alignment horizontal="left" vertical="center"/>
    </xf>
    <xf numFmtId="0" fontId="73" fillId="5" borderId="30" xfId="0" applyFont="1" applyFill="1" applyBorder="1">
      <alignment vertical="center"/>
    </xf>
    <xf numFmtId="0" fontId="73" fillId="5" borderId="57" xfId="0" applyFont="1" applyFill="1" applyBorder="1">
      <alignment vertical="center"/>
    </xf>
    <xf numFmtId="0" fontId="168" fillId="5" borderId="64" xfId="0" applyFont="1" applyFill="1" applyBorder="1" applyAlignment="1">
      <alignment horizontal="left" vertical="center"/>
    </xf>
    <xf numFmtId="0" fontId="73" fillId="5" borderId="38" xfId="0" applyFont="1" applyFill="1" applyBorder="1">
      <alignment vertical="center"/>
    </xf>
    <xf numFmtId="0" fontId="73" fillId="5" borderId="79" xfId="0" applyFont="1" applyFill="1" applyBorder="1">
      <alignment vertical="center"/>
    </xf>
    <xf numFmtId="0" fontId="168" fillId="5" borderId="54" xfId="0" applyFont="1" applyFill="1" applyBorder="1" applyAlignment="1">
      <alignment horizontal="left" vertical="center"/>
    </xf>
    <xf numFmtId="0" fontId="73" fillId="5" borderId="61" xfId="0" applyFont="1" applyFill="1" applyBorder="1">
      <alignment vertical="center"/>
    </xf>
    <xf numFmtId="0" fontId="73" fillId="5" borderId="66" xfId="0" applyFont="1" applyFill="1" applyBorder="1">
      <alignment vertical="center"/>
    </xf>
    <xf numFmtId="0" fontId="170" fillId="5" borderId="39" xfId="0" applyFont="1" applyFill="1" applyBorder="1" applyAlignment="1">
      <alignment horizontal="center" vertical="center" wrapText="1"/>
    </xf>
    <xf numFmtId="0" fontId="73" fillId="5" borderId="80" xfId="0" applyFont="1" applyFill="1" applyBorder="1">
      <alignment vertical="center"/>
    </xf>
    <xf numFmtId="0" fontId="170" fillId="5" borderId="65" xfId="0" applyFont="1" applyFill="1" applyBorder="1" applyAlignment="1">
      <alignment horizontal="center" vertical="center" wrapText="1"/>
    </xf>
    <xf numFmtId="0" fontId="146" fillId="5" borderId="66" xfId="0" applyFont="1" applyFill="1" applyBorder="1" applyAlignment="1">
      <alignment vertical="center" wrapText="1"/>
    </xf>
    <xf numFmtId="0" fontId="170" fillId="5" borderId="82"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73" fillId="5" borderId="53" xfId="0" applyFont="1" applyFill="1" applyBorder="1" applyAlignment="1">
      <alignment horizontal="justify" vertical="center" wrapText="1"/>
    </xf>
    <xf numFmtId="0" fontId="173" fillId="5" borderId="27" xfId="0" applyFont="1" applyFill="1" applyBorder="1" applyAlignment="1">
      <alignment horizontal="center" vertical="center" wrapText="1"/>
    </xf>
    <xf numFmtId="0" fontId="174" fillId="5" borderId="11" xfId="0" applyFont="1" applyFill="1" applyBorder="1" applyAlignment="1">
      <alignment horizontal="center" vertical="center" wrapText="1"/>
    </xf>
    <xf numFmtId="0" fontId="174" fillId="5" borderId="2" xfId="0" applyFont="1" applyFill="1" applyBorder="1" applyAlignment="1">
      <alignment horizontal="center" vertical="center" wrapText="1"/>
    </xf>
    <xf numFmtId="180" fontId="168" fillId="5" borderId="2" xfId="0" applyNumberFormat="1"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4" fillId="5" borderId="25" xfId="0" applyFont="1" applyFill="1" applyBorder="1" applyAlignment="1">
      <alignment horizontal="center" vertical="center" wrapText="1"/>
    </xf>
    <xf numFmtId="0" fontId="174" fillId="5" borderId="43" xfId="0" applyFont="1" applyFill="1" applyBorder="1" applyAlignment="1">
      <alignment horizontal="center" vertical="center" wrapText="1"/>
    </xf>
    <xf numFmtId="0" fontId="174" fillId="5" borderId="44" xfId="0" applyFont="1" applyFill="1" applyBorder="1" applyAlignment="1">
      <alignment horizontal="center" vertical="center" wrapText="1"/>
    </xf>
    <xf numFmtId="180" fontId="168" fillId="5" borderId="44" xfId="0" applyNumberFormat="1" applyFont="1" applyFill="1" applyBorder="1" applyAlignment="1">
      <alignment horizontal="center" vertical="center" wrapText="1"/>
    </xf>
    <xf numFmtId="0" fontId="73" fillId="5" borderId="55" xfId="0" applyFont="1" applyFill="1" applyBorder="1">
      <alignment vertical="center"/>
    </xf>
    <xf numFmtId="0" fontId="168" fillId="5" borderId="69" xfId="0" applyFont="1" applyFill="1" applyBorder="1" applyAlignment="1">
      <alignment horizontal="center" vertical="center" wrapText="1"/>
    </xf>
    <xf numFmtId="0" fontId="90" fillId="0" borderId="0" xfId="0" applyFont="1" applyAlignment="1">
      <alignment horizontal="left" vertical="center" wrapText="1"/>
    </xf>
    <xf numFmtId="0" fontId="84" fillId="5" borderId="0" xfId="0" applyFont="1" applyFill="1" applyAlignment="1">
      <alignment horizontal="left" vertical="center"/>
    </xf>
    <xf numFmtId="0" fontId="66" fillId="5" borderId="0" xfId="0" applyFont="1" applyFill="1">
      <alignment vertical="center"/>
    </xf>
    <xf numFmtId="0" fontId="66" fillId="5" borderId="0" xfId="0" applyFont="1" applyFill="1" applyAlignment="1">
      <alignment horizontal="center" vertical="center"/>
    </xf>
    <xf numFmtId="9" fontId="73" fillId="5" borderId="0" xfId="0" applyNumberFormat="1" applyFont="1" applyFill="1" applyAlignment="1">
      <alignment horizontal="center" vertical="center"/>
    </xf>
    <xf numFmtId="0" fontId="154" fillId="5" borderId="5" xfId="0" applyFont="1" applyFill="1" applyBorder="1" applyAlignment="1">
      <alignment horizontal="center" vertical="center" wrapText="1"/>
    </xf>
    <xf numFmtId="0" fontId="154" fillId="5" borderId="8" xfId="0" applyFont="1" applyFill="1" applyBorder="1" applyAlignment="1">
      <alignment horizontal="center" vertical="center" wrapText="1"/>
    </xf>
    <xf numFmtId="0" fontId="149" fillId="5" borderId="21" xfId="0" applyFont="1" applyFill="1" applyBorder="1" applyAlignment="1">
      <alignment horizontal="center" vertical="center" wrapText="1"/>
    </xf>
    <xf numFmtId="10" fontId="73" fillId="5" borderId="0" xfId="0" applyNumberFormat="1" applyFont="1" applyFill="1" applyAlignment="1">
      <alignment horizontal="center" vertical="center"/>
    </xf>
    <xf numFmtId="0" fontId="175" fillId="5" borderId="2" xfId="0" applyFont="1" applyFill="1" applyBorder="1" applyAlignment="1">
      <alignment horizontal="center" vertical="center" wrapText="1"/>
    </xf>
    <xf numFmtId="0" fontId="149" fillId="5" borderId="10" xfId="0" applyFont="1" applyFill="1" applyBorder="1" applyAlignment="1">
      <alignment horizontal="center" vertical="center" wrapText="1"/>
    </xf>
    <xf numFmtId="0" fontId="175" fillId="5" borderId="10" xfId="0" applyFont="1" applyFill="1" applyBorder="1" applyAlignment="1">
      <alignment horizontal="center" vertical="center" wrapText="1"/>
    </xf>
    <xf numFmtId="0" fontId="176" fillId="5" borderId="2" xfId="0" applyFont="1" applyFill="1" applyBorder="1" applyAlignment="1">
      <alignment horizontal="center" vertical="center" wrapText="1"/>
    </xf>
    <xf numFmtId="10" fontId="176" fillId="5" borderId="2" xfId="0" applyNumberFormat="1" applyFont="1" applyFill="1" applyBorder="1" applyAlignment="1">
      <alignment horizontal="center" vertical="center"/>
    </xf>
    <xf numFmtId="0" fontId="76" fillId="5" borderId="0" xfId="0" applyFont="1" applyFill="1">
      <alignment vertical="center"/>
    </xf>
    <xf numFmtId="9" fontId="176" fillId="5" borderId="2" xfId="0" applyNumberFormat="1" applyFont="1" applyFill="1" applyBorder="1" applyAlignment="1">
      <alignment horizontal="center" vertical="center"/>
    </xf>
    <xf numFmtId="0" fontId="176" fillId="5" borderId="10" xfId="0" applyFont="1" applyFill="1" applyBorder="1" applyAlignment="1">
      <alignment horizontal="center" vertical="center" wrapText="1"/>
    </xf>
    <xf numFmtId="9" fontId="176" fillId="5" borderId="10" xfId="0" applyNumberFormat="1" applyFont="1" applyFill="1" applyBorder="1" applyAlignment="1">
      <alignment horizontal="center" vertical="center"/>
    </xf>
    <xf numFmtId="0" fontId="176" fillId="5" borderId="5" xfId="0" applyFont="1" applyFill="1" applyBorder="1" applyAlignment="1">
      <alignment vertical="center" wrapText="1"/>
    </xf>
    <xf numFmtId="0" fontId="176" fillId="5" borderId="8" xfId="0" applyFont="1" applyFill="1" applyBorder="1" applyAlignment="1">
      <alignment horizontal="center" vertical="center" wrapText="1"/>
    </xf>
    <xf numFmtId="0" fontId="176" fillId="5" borderId="9" xfId="0" applyFont="1" applyFill="1" applyBorder="1" applyAlignment="1">
      <alignment vertical="center" wrapText="1"/>
    </xf>
    <xf numFmtId="0" fontId="73" fillId="5" borderId="0" xfId="0" applyFont="1" applyFill="1" applyAlignment="1">
      <alignment horizontal="left" vertical="center" wrapText="1"/>
    </xf>
    <xf numFmtId="0" fontId="176" fillId="5" borderId="84" xfId="0" applyFont="1" applyFill="1" applyBorder="1" applyAlignment="1">
      <alignment vertical="center" wrapText="1"/>
    </xf>
    <xf numFmtId="0" fontId="176" fillId="5" borderId="85" xfId="0" applyFont="1" applyFill="1" applyBorder="1" applyAlignment="1">
      <alignment horizontal="center" vertical="center" wrapText="1"/>
    </xf>
    <xf numFmtId="0" fontId="176" fillId="5" borderId="86" xfId="0" applyFont="1" applyFill="1" applyBorder="1" applyAlignment="1">
      <alignment vertical="center" wrapText="1"/>
    </xf>
    <xf numFmtId="49" fontId="82" fillId="5" borderId="31" xfId="0" applyNumberFormat="1" applyFont="1" applyFill="1" applyBorder="1" applyAlignment="1">
      <alignment horizontal="left" vertical="center" wrapText="1"/>
    </xf>
    <xf numFmtId="0" fontId="92" fillId="5" borderId="0" xfId="0" applyFont="1" applyFill="1" applyAlignment="1">
      <alignment horizontal="left" vertical="center" wrapText="1"/>
    </xf>
    <xf numFmtId="178" fontId="92" fillId="5" borderId="0" xfId="0" applyNumberFormat="1" applyFont="1" applyFill="1" applyAlignment="1">
      <alignment horizontal="center" vertical="center" wrapText="1"/>
    </xf>
    <xf numFmtId="10" fontId="83" fillId="5" borderId="0" xfId="0" applyNumberFormat="1" applyFont="1" applyFill="1" applyAlignment="1">
      <alignment horizontal="center" vertical="center" wrapText="1"/>
    </xf>
    <xf numFmtId="0" fontId="73" fillId="5" borderId="0" xfId="0" applyFont="1" applyFill="1" applyAlignment="1">
      <alignment horizontal="left" vertical="center"/>
    </xf>
    <xf numFmtId="0" fontId="73" fillId="5" borderId="0" xfId="4" applyFont="1" applyFill="1" applyAlignment="1">
      <alignment horizontal="left" vertical="center" wrapText="1"/>
    </xf>
    <xf numFmtId="0" fontId="146" fillId="5" borderId="0" xfId="4" applyFont="1" applyFill="1" applyAlignment="1">
      <alignment vertical="center" wrapText="1"/>
    </xf>
    <xf numFmtId="0" fontId="146" fillId="5" borderId="0" xfId="4" applyFont="1" applyFill="1"/>
    <xf numFmtId="0" fontId="146" fillId="5" borderId="0" xfId="0" applyFont="1" applyFill="1" applyAlignment="1">
      <alignment horizontal="left" vertical="center"/>
    </xf>
    <xf numFmtId="0" fontId="146" fillId="5" borderId="0" xfId="4" applyFont="1" applyFill="1" applyAlignment="1">
      <alignment horizontal="left"/>
    </xf>
    <xf numFmtId="0" fontId="68" fillId="6" borderId="2" xfId="0" applyFont="1" applyFill="1" applyBorder="1" applyProtection="1">
      <alignment vertical="center"/>
      <protection locked="0"/>
    </xf>
    <xf numFmtId="0" fontId="154" fillId="5" borderId="14" xfId="0" applyFont="1" applyFill="1" applyBorder="1" applyAlignment="1">
      <alignment horizontal="left" vertical="center" wrapText="1"/>
    </xf>
    <xf numFmtId="0" fontId="154" fillId="5" borderId="14" xfId="0" applyFont="1" applyFill="1" applyBorder="1" applyAlignment="1">
      <alignment horizontal="center" vertical="center" wrapText="1"/>
    </xf>
    <xf numFmtId="0" fontId="154" fillId="5" borderId="32" xfId="0" applyFont="1" applyFill="1" applyBorder="1" applyAlignment="1">
      <alignment horizontal="center" vertical="center" wrapText="1"/>
    </xf>
    <xf numFmtId="191" fontId="175" fillId="5" borderId="21" xfId="0" applyNumberFormat="1" applyFont="1" applyFill="1" applyBorder="1" applyAlignment="1">
      <alignment horizontal="center" vertical="center" wrapText="1"/>
    </xf>
    <xf numFmtId="0" fontId="92" fillId="5" borderId="2" xfId="2" applyFont="1" applyFill="1" applyBorder="1" applyAlignment="1">
      <alignment horizontal="left"/>
    </xf>
    <xf numFmtId="0" fontId="95" fillId="0" borderId="0" xfId="0" applyFont="1" applyAlignment="1">
      <alignment horizontal="center" vertical="center"/>
    </xf>
    <xf numFmtId="0" fontId="81" fillId="0" borderId="0" xfId="0" applyFont="1" applyAlignment="1">
      <alignment horizontal="center" vertical="center"/>
    </xf>
    <xf numFmtId="0" fontId="101" fillId="0" borderId="0" xfId="0" applyFont="1" applyAlignment="1">
      <alignment horizontal="center" vertical="center"/>
    </xf>
    <xf numFmtId="0" fontId="77" fillId="0" borderId="0" xfId="0" applyFont="1" applyAlignment="1">
      <alignment horizontal="center" vertical="center"/>
    </xf>
    <xf numFmtId="188" fontId="81" fillId="3" borderId="9" xfId="0" applyNumberFormat="1" applyFont="1" applyFill="1" applyBorder="1" applyAlignment="1">
      <alignment horizontal="center" vertical="center"/>
    </xf>
    <xf numFmtId="188" fontId="81" fillId="3" borderId="2" xfId="0" applyNumberFormat="1" applyFont="1" applyFill="1" applyBorder="1" applyAlignment="1">
      <alignment horizontal="center" vertical="center" wrapText="1"/>
    </xf>
    <xf numFmtId="188" fontId="81" fillId="0" borderId="0" xfId="0" applyNumberFormat="1" applyFont="1" applyAlignment="1">
      <alignment horizontal="center" vertical="center"/>
    </xf>
    <xf numFmtId="182" fontId="81" fillId="0" borderId="0" xfId="0" applyNumberFormat="1" applyFont="1" applyAlignment="1">
      <alignment horizontal="center" vertical="center"/>
    </xf>
    <xf numFmtId="0" fontId="102" fillId="0" borderId="0" xfId="0" applyFont="1" applyAlignment="1">
      <alignment horizontal="center" vertical="center"/>
    </xf>
    <xf numFmtId="0" fontId="106" fillId="0" borderId="0" xfId="0" applyFont="1" applyAlignment="1">
      <alignment horizontal="center" vertical="center"/>
    </xf>
    <xf numFmtId="49" fontId="68" fillId="0" borderId="0" xfId="0" applyNumberFormat="1" applyFont="1" applyAlignment="1">
      <alignment horizontal="center" vertical="center"/>
    </xf>
    <xf numFmtId="0" fontId="96" fillId="5" borderId="11" xfId="0" applyFont="1" applyFill="1" applyBorder="1" applyAlignment="1">
      <alignment horizontal="center" vertical="center" wrapText="1"/>
    </xf>
    <xf numFmtId="9" fontId="92" fillId="0" borderId="5" xfId="2" applyNumberFormat="1" applyFont="1" applyBorder="1" applyAlignment="1" applyProtection="1">
      <alignment horizontal="center" vertical="center"/>
      <protection locked="0"/>
    </xf>
    <xf numFmtId="0" fontId="95" fillId="5" borderId="0" xfId="0" applyFont="1" applyFill="1">
      <alignment vertical="center"/>
    </xf>
    <xf numFmtId="0" fontId="103" fillId="5" borderId="0" xfId="0" applyFont="1" applyFill="1">
      <alignment vertical="center"/>
    </xf>
    <xf numFmtId="0" fontId="94" fillId="5" borderId="21" xfId="0" applyFont="1" applyFill="1" applyBorder="1">
      <alignment vertical="center"/>
    </xf>
    <xf numFmtId="0" fontId="68" fillId="5" borderId="0" xfId="0" applyFont="1" applyFill="1" applyAlignment="1">
      <alignment horizontal="center"/>
    </xf>
    <xf numFmtId="0" fontId="68" fillId="5" borderId="0" xfId="0" applyFont="1" applyFill="1" applyAlignment="1"/>
    <xf numFmtId="0" fontId="68" fillId="5" borderId="65" xfId="0" applyFont="1" applyFill="1" applyBorder="1" applyAlignment="1"/>
    <xf numFmtId="0" fontId="68" fillId="5" borderId="10" xfId="0" applyFont="1" applyFill="1" applyBorder="1" applyAlignment="1"/>
    <xf numFmtId="0" fontId="68" fillId="5" borderId="5" xfId="0" applyFont="1" applyFill="1" applyBorder="1" applyAlignment="1">
      <alignment horizontal="center"/>
    </xf>
    <xf numFmtId="0" fontId="68" fillId="5" borderId="3" xfId="0" applyFont="1" applyFill="1" applyBorder="1" applyAlignment="1"/>
    <xf numFmtId="0" fontId="103" fillId="5" borderId="55" xfId="0" applyFont="1" applyFill="1" applyBorder="1">
      <alignment vertical="center"/>
    </xf>
    <xf numFmtId="0" fontId="68" fillId="5" borderId="55" xfId="0" applyFont="1" applyFill="1" applyBorder="1" applyAlignment="1">
      <alignment horizontal="center"/>
    </xf>
    <xf numFmtId="0" fontId="68" fillId="5" borderId="55" xfId="0" applyFont="1" applyFill="1" applyBorder="1" applyAlignment="1"/>
    <xf numFmtId="0" fontId="103" fillId="0" borderId="0" xfId="0" applyFont="1" applyAlignment="1">
      <alignment horizontal="center" vertical="center"/>
    </xf>
    <xf numFmtId="49" fontId="94" fillId="5" borderId="0" xfId="0" applyNumberFormat="1" applyFont="1" applyFill="1" applyAlignment="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lignment horizontal="center" vertical="center"/>
    </xf>
    <xf numFmtId="0" fontId="68" fillId="5" borderId="51" xfId="0" applyFont="1" applyFill="1" applyBorder="1" applyAlignment="1">
      <alignment horizontal="center" vertical="center"/>
    </xf>
    <xf numFmtId="0" fontId="68" fillId="5" borderId="54" xfId="0" applyFont="1" applyFill="1" applyBorder="1">
      <alignment vertical="center"/>
    </xf>
    <xf numFmtId="0" fontId="72" fillId="5" borderId="45" xfId="0" applyFont="1" applyFill="1" applyBorder="1">
      <alignment vertical="center"/>
    </xf>
    <xf numFmtId="180" fontId="72" fillId="5" borderId="47" xfId="0" applyNumberFormat="1" applyFont="1" applyFill="1" applyBorder="1">
      <alignment vertical="center"/>
    </xf>
    <xf numFmtId="180" fontId="72" fillId="5" borderId="44" xfId="0" applyNumberFormat="1" applyFont="1" applyFill="1" applyBorder="1">
      <alignment vertical="center"/>
    </xf>
    <xf numFmtId="180" fontId="72" fillId="5" borderId="46" xfId="0" applyNumberFormat="1" applyFont="1" applyFill="1" applyBorder="1">
      <alignment vertical="center"/>
    </xf>
    <xf numFmtId="49" fontId="49" fillId="0" borderId="50" xfId="0" applyNumberFormat="1" applyFont="1" applyBorder="1" applyAlignment="1" applyProtection="1">
      <alignment horizontal="center" vertical="center" wrapText="1"/>
      <protection locked="0"/>
    </xf>
    <xf numFmtId="0" fontId="49" fillId="0" borderId="74" xfId="0" applyFont="1" applyBorder="1" applyAlignment="1" applyProtection="1">
      <alignment horizontal="center" vertical="center" wrapText="1"/>
      <protection locked="0"/>
    </xf>
    <xf numFmtId="0" fontId="127" fillId="0" borderId="74" xfId="0" applyFont="1" applyBorder="1" applyAlignment="1" applyProtection="1">
      <alignment horizontal="center" vertical="center" wrapText="1"/>
      <protection locked="0"/>
    </xf>
    <xf numFmtId="0" fontId="83" fillId="0" borderId="25" xfId="2" applyFont="1" applyBorder="1" applyAlignment="1" applyProtection="1">
      <alignment horizontal="center" vertical="center"/>
      <protection locked="0"/>
    </xf>
    <xf numFmtId="182" fontId="73" fillId="0" borderId="7" xfId="0" applyNumberFormat="1" applyFont="1" applyBorder="1" applyAlignment="1" applyProtection="1">
      <alignment horizontal="center" vertical="center"/>
      <protection locked="0"/>
    </xf>
    <xf numFmtId="0" fontId="54" fillId="5" borderId="10" xfId="2" applyFont="1" applyFill="1" applyBorder="1">
      <alignment vertical="center"/>
    </xf>
    <xf numFmtId="0" fontId="45" fillId="5" borderId="10" xfId="2" applyFont="1" applyFill="1" applyBorder="1">
      <alignment vertical="center"/>
    </xf>
    <xf numFmtId="0" fontId="72" fillId="5" borderId="2" xfId="0" applyFont="1" applyFill="1" applyBorder="1">
      <alignment vertical="center"/>
    </xf>
    <xf numFmtId="0" fontId="82" fillId="5" borderId="16" xfId="0" applyFont="1" applyFill="1" applyBorder="1">
      <alignment vertical="center"/>
    </xf>
    <xf numFmtId="0" fontId="72" fillId="5" borderId="3" xfId="0" applyFont="1" applyFill="1" applyBorder="1">
      <alignment vertical="center"/>
    </xf>
    <xf numFmtId="0" fontId="82" fillId="5" borderId="14" xfId="0" applyFont="1" applyFill="1" applyBorder="1" applyAlignment="1">
      <alignment horizontal="right" vertical="center"/>
    </xf>
    <xf numFmtId="0" fontId="82" fillId="5" borderId="15" xfId="0" applyFont="1" applyFill="1" applyBorder="1" applyAlignment="1">
      <alignment horizontal="left" vertical="center"/>
    </xf>
    <xf numFmtId="0" fontId="67" fillId="5" borderId="2" xfId="0" applyFont="1" applyFill="1" applyBorder="1" applyAlignment="1">
      <alignment horizontal="right" vertical="center"/>
    </xf>
    <xf numFmtId="0" fontId="178" fillId="5" borderId="66" xfId="0" applyFont="1" applyFill="1" applyBorder="1" applyAlignment="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29" fillId="0" borderId="2" xfId="1" applyFont="1" applyBorder="1" applyAlignment="1" applyProtection="1">
      <alignment horizontal="center" vertical="center" wrapText="1"/>
      <protection locked="0"/>
    </xf>
    <xf numFmtId="0" fontId="160" fillId="0" borderId="2" xfId="1" applyFont="1" applyBorder="1" applyAlignment="1" applyProtection="1">
      <alignment horizontal="center" vertical="center" wrapText="1"/>
      <protection locked="0"/>
    </xf>
    <xf numFmtId="0" fontId="179" fillId="5" borderId="59" xfId="3" applyFont="1" applyFill="1" applyBorder="1">
      <alignment vertical="center"/>
    </xf>
    <xf numFmtId="0" fontId="45" fillId="5" borderId="30" xfId="3" applyFont="1" applyFill="1" applyBorder="1">
      <alignment vertical="center"/>
    </xf>
    <xf numFmtId="0" fontId="40" fillId="5" borderId="0" xfId="3" applyFont="1" applyFill="1" applyAlignment="1">
      <alignment vertical="center" wrapText="1"/>
    </xf>
    <xf numFmtId="0" fontId="40" fillId="8" borderId="0" xfId="3" applyFont="1" applyFill="1" applyAlignment="1">
      <alignment vertical="center" wrapText="1"/>
    </xf>
    <xf numFmtId="0" fontId="40" fillId="8" borderId="0" xfId="3" applyFont="1" applyFill="1" applyAlignment="1">
      <alignment horizontal="center" vertical="center" wrapText="1"/>
    </xf>
    <xf numFmtId="0" fontId="40" fillId="0" borderId="0" xfId="3" applyFont="1" applyAlignment="1">
      <alignment horizontal="center" vertical="center" wrapText="1"/>
    </xf>
    <xf numFmtId="0" fontId="40" fillId="0" borderId="0" xfId="3" applyFont="1" applyAlignment="1">
      <alignment vertical="center" wrapText="1"/>
    </xf>
    <xf numFmtId="0" fontId="45" fillId="5" borderId="2" xfId="3" applyFont="1" applyFill="1" applyBorder="1">
      <alignment vertical="center"/>
    </xf>
    <xf numFmtId="0" fontId="45" fillId="5" borderId="5" xfId="3" applyFont="1" applyFill="1" applyBorder="1">
      <alignment vertical="center"/>
    </xf>
    <xf numFmtId="0" fontId="40" fillId="5" borderId="2" xfId="3" applyFont="1" applyFill="1" applyBorder="1" applyAlignment="1">
      <alignment horizontal="left" vertical="center" wrapText="1"/>
    </xf>
    <xf numFmtId="0" fontId="40" fillId="6" borderId="2" xfId="3" applyFont="1" applyFill="1" applyBorder="1" applyAlignment="1" applyProtection="1">
      <alignment horizontal="center" vertical="center" wrapText="1"/>
      <protection locked="0"/>
    </xf>
    <xf numFmtId="0" fontId="45" fillId="5" borderId="10" xfId="3" applyFont="1" applyFill="1" applyBorder="1">
      <alignment vertical="center"/>
    </xf>
    <xf numFmtId="0" fontId="40" fillId="6" borderId="2" xfId="3"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54" fillId="5" borderId="10" xfId="3" applyFont="1" applyFill="1" applyBorder="1" applyAlignment="1">
      <alignment horizontal="left" vertical="center" wrapText="1"/>
    </xf>
    <xf numFmtId="0" fontId="54" fillId="5" borderId="14" xfId="3" applyFont="1" applyFill="1" applyBorder="1" applyAlignment="1">
      <alignment vertical="center" wrapText="1"/>
    </xf>
    <xf numFmtId="0" fontId="55" fillId="5" borderId="14" xfId="3" applyFont="1" applyFill="1" applyBorder="1" applyAlignment="1">
      <alignment vertical="center" wrapText="1"/>
    </xf>
    <xf numFmtId="0" fontId="55" fillId="5" borderId="32" xfId="3" applyFont="1" applyFill="1" applyBorder="1" applyAlignment="1">
      <alignment vertical="center" wrapText="1"/>
    </xf>
    <xf numFmtId="0" fontId="55" fillId="8" borderId="0" xfId="3" applyFont="1" applyFill="1" applyAlignment="1">
      <alignment horizontal="center" vertical="center" wrapText="1"/>
    </xf>
    <xf numFmtId="0" fontId="55" fillId="0" borderId="0" xfId="3" applyFont="1" applyAlignment="1">
      <alignment horizontal="center" vertical="center" wrapText="1"/>
    </xf>
    <xf numFmtId="0" fontId="55" fillId="0" borderId="0" xfId="3" applyFont="1" applyAlignment="1">
      <alignment vertical="center" wrapText="1"/>
    </xf>
    <xf numFmtId="0" fontId="42" fillId="5" borderId="37" xfId="3" applyFont="1" applyFill="1" applyBorder="1" applyAlignment="1">
      <alignment horizontal="left" vertical="center" wrapText="1"/>
    </xf>
    <xf numFmtId="0" fontId="42" fillId="5" borderId="6" xfId="3" applyFont="1" applyFill="1" applyBorder="1" applyAlignment="1">
      <alignment horizontal="left" vertical="center" wrapText="1"/>
    </xf>
    <xf numFmtId="0" fontId="40" fillId="5" borderId="6" xfId="3" applyFont="1" applyFill="1" applyBorder="1" applyAlignment="1">
      <alignment horizontal="center" vertical="center" wrapText="1"/>
    </xf>
    <xf numFmtId="0" fontId="40" fillId="5" borderId="28" xfId="3" applyFont="1" applyFill="1" applyBorder="1" applyAlignment="1">
      <alignment vertical="center" wrapText="1"/>
    </xf>
    <xf numFmtId="0" fontId="40" fillId="5" borderId="39" xfId="3" applyFont="1" applyFill="1" applyBorder="1" applyAlignment="1">
      <alignment vertical="center" wrapText="1"/>
    </xf>
    <xf numFmtId="0" fontId="40" fillId="5" borderId="10" xfId="3" applyFont="1" applyFill="1" applyBorder="1" applyAlignment="1">
      <alignment horizontal="left" vertical="center" wrapText="1"/>
    </xf>
    <xf numFmtId="0" fontId="42" fillId="5" borderId="27" xfId="3" applyFont="1" applyFill="1" applyBorder="1" applyAlignment="1">
      <alignment horizontal="left" vertical="center" wrapText="1"/>
    </xf>
    <xf numFmtId="0" fontId="40" fillId="5" borderId="29" xfId="3" applyFont="1" applyFill="1" applyBorder="1">
      <alignment vertical="center"/>
    </xf>
    <xf numFmtId="0" fontId="40" fillId="5" borderId="30" xfId="3" applyFont="1" applyFill="1" applyBorder="1" applyAlignment="1">
      <alignment vertical="center" wrapText="1"/>
    </xf>
    <xf numFmtId="0" fontId="40" fillId="5" borderId="57" xfId="3" applyFont="1" applyFill="1" applyBorder="1" applyAlignment="1">
      <alignment vertical="center" wrapText="1"/>
    </xf>
    <xf numFmtId="0" fontId="162" fillId="5" borderId="10" xfId="3" applyFont="1" applyFill="1" applyBorder="1" applyAlignment="1">
      <alignment horizontal="left" vertical="center" wrapText="1"/>
    </xf>
    <xf numFmtId="0" fontId="162" fillId="5" borderId="9" xfId="3" applyFont="1" applyFill="1" applyBorder="1" applyAlignment="1">
      <alignment horizontal="center" vertical="center" wrapText="1"/>
    </xf>
    <xf numFmtId="0" fontId="162" fillId="5" borderId="21" xfId="3" applyFont="1" applyFill="1" applyBorder="1" applyAlignment="1">
      <alignment horizontal="lef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lignment horizontal="center" vertical="center" wrapText="1"/>
    </xf>
    <xf numFmtId="9" fontId="40" fillId="5" borderId="43" xfId="3" applyNumberFormat="1" applyFont="1" applyFill="1" applyBorder="1" applyAlignment="1">
      <alignment horizontal="center" vertical="center" wrapText="1"/>
    </xf>
    <xf numFmtId="0" fontId="54" fillId="5" borderId="83" xfId="3" applyFont="1" applyFill="1" applyBorder="1" applyAlignment="1">
      <alignment horizontal="left" vertical="center" wrapText="1"/>
    </xf>
    <xf numFmtId="0" fontId="55" fillId="8" borderId="0" xfId="3" applyFont="1" applyFill="1" applyAlignment="1">
      <alignment vertical="center" wrapText="1"/>
    </xf>
    <xf numFmtId="10" fontId="40" fillId="8" borderId="0" xfId="3" applyNumberFormat="1" applyFont="1" applyFill="1" applyAlignment="1">
      <alignment horizontal="center" vertical="center" wrapText="1"/>
    </xf>
    <xf numFmtId="0" fontId="55" fillId="5" borderId="83" xfId="3" applyFont="1" applyFill="1" applyBorder="1" applyAlignment="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lignment horizontal="center" vertical="center" wrapText="1"/>
    </xf>
    <xf numFmtId="10" fontId="40" fillId="0" borderId="0" xfId="3" applyNumberFormat="1" applyFont="1" applyAlignment="1">
      <alignment horizontal="center" vertical="center" wrapText="1"/>
    </xf>
    <xf numFmtId="0" fontId="55" fillId="5" borderId="11" xfId="3" applyFont="1" applyFill="1" applyBorder="1" applyAlignment="1">
      <alignment horizontal="center" vertical="center" wrapText="1"/>
    </xf>
    <xf numFmtId="0" fontId="54" fillId="5" borderId="21" xfId="3" applyFont="1" applyFill="1" applyBorder="1" applyAlignment="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lignment vertical="center" wrapText="1"/>
    </xf>
    <xf numFmtId="0" fontId="55" fillId="5" borderId="21" xfId="3" applyFont="1" applyFill="1" applyBorder="1" applyAlignment="1">
      <alignment vertical="center" wrapText="1"/>
    </xf>
    <xf numFmtId="0" fontId="55" fillId="5" borderId="2" xfId="3" applyFont="1" applyFill="1" applyBorder="1" applyAlignment="1">
      <alignment horizontal="left" vertical="center" wrapText="1"/>
    </xf>
    <xf numFmtId="0" fontId="54" fillId="5" borderId="53" xfId="3" applyFont="1" applyFill="1" applyBorder="1" applyAlignment="1">
      <alignment horizontal="center" vertical="center" wrapText="1"/>
    </xf>
    <xf numFmtId="0" fontId="54" fillId="5" borderId="29" xfId="3" applyFont="1" applyFill="1" applyBorder="1" applyAlignment="1">
      <alignment horizontal="left" vertical="center" wrapText="1"/>
    </xf>
    <xf numFmtId="0" fontId="42" fillId="5" borderId="30" xfId="3" applyFont="1" applyFill="1" applyBorder="1" applyAlignment="1">
      <alignment horizontal="center" vertical="center" wrapText="1"/>
    </xf>
    <xf numFmtId="0" fontId="42" fillId="5" borderId="28" xfId="3" applyFont="1" applyFill="1" applyBorder="1" applyAlignment="1">
      <alignment vertical="center" wrapText="1"/>
    </xf>
    <xf numFmtId="0" fontId="54" fillId="5" borderId="24" xfId="3" applyFont="1" applyFill="1" applyBorder="1" applyAlignment="1">
      <alignment horizontal="center" vertical="center" wrapText="1"/>
    </xf>
    <xf numFmtId="0" fontId="40" fillId="5" borderId="13" xfId="3" applyFont="1" applyFill="1" applyBorder="1" applyAlignment="1">
      <alignment vertical="center" wrapText="1"/>
    </xf>
    <xf numFmtId="0" fontId="42" fillId="5" borderId="0" xfId="3" applyFont="1" applyFill="1" applyAlignment="1">
      <alignment vertical="center" wrapText="1"/>
    </xf>
    <xf numFmtId="0" fontId="40" fillId="5" borderId="65" xfId="3" applyFont="1" applyFill="1" applyBorder="1" applyAlignment="1">
      <alignment vertical="center" wrapText="1"/>
    </xf>
    <xf numFmtId="0" fontId="55" fillId="5" borderId="0" xfId="3" applyFont="1" applyFill="1" applyAlignment="1">
      <alignment horizontal="left" vertical="center" wrapText="1"/>
    </xf>
    <xf numFmtId="0" fontId="40" fillId="5" borderId="68" xfId="3" applyFont="1" applyFill="1" applyBorder="1" applyAlignment="1">
      <alignment vertical="center" wrapText="1"/>
    </xf>
    <xf numFmtId="0" fontId="40" fillId="5" borderId="61" xfId="3" applyFont="1" applyFill="1" applyBorder="1" applyAlignment="1">
      <alignment vertical="center" wrapText="1"/>
    </xf>
    <xf numFmtId="0" fontId="42" fillId="5" borderId="61" xfId="3" applyFont="1" applyFill="1" applyBorder="1" applyAlignment="1">
      <alignment vertical="center" wrapText="1"/>
    </xf>
    <xf numFmtId="0" fontId="40" fillId="5" borderId="66" xfId="3" applyFont="1" applyFill="1" applyBorder="1" applyAlignment="1">
      <alignment vertical="center" wrapText="1"/>
    </xf>
    <xf numFmtId="0" fontId="42" fillId="5" borderId="42" xfId="3" applyFont="1" applyFill="1" applyBorder="1" applyAlignment="1">
      <alignment vertical="center" wrapText="1"/>
    </xf>
    <xf numFmtId="0" fontId="54" fillId="5" borderId="6" xfId="3" applyFont="1" applyFill="1" applyBorder="1" applyAlignment="1">
      <alignment horizontal="center" vertical="center" wrapText="1"/>
    </xf>
    <xf numFmtId="0" fontId="54" fillId="5" borderId="29" xfId="3" applyFont="1" applyFill="1" applyBorder="1" applyAlignment="1">
      <alignment horizontal="center" vertical="center" wrapText="1"/>
    </xf>
    <xf numFmtId="0" fontId="42" fillId="5" borderId="29" xfId="3" applyFont="1" applyFill="1" applyBorder="1" applyAlignment="1">
      <alignment vertical="center" wrapText="1"/>
    </xf>
    <xf numFmtId="0" fontId="40" fillId="5" borderId="24" xfId="3" applyFont="1" applyFill="1" applyBorder="1" applyAlignment="1">
      <alignment horizontal="center" vertical="center" wrapText="1"/>
    </xf>
    <xf numFmtId="0" fontId="40" fillId="5" borderId="9" xfId="3" applyFont="1" applyFill="1" applyBorder="1" applyAlignment="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lignment vertical="center"/>
    </xf>
    <xf numFmtId="0" fontId="162" fillId="5" borderId="16" xfId="3" applyFont="1" applyFill="1" applyBorder="1">
      <alignment vertical="center"/>
    </xf>
    <xf numFmtId="0" fontId="42" fillId="5" borderId="23" xfId="3" applyFont="1" applyFill="1" applyBorder="1" applyAlignment="1">
      <alignment vertical="center" wrapText="1"/>
    </xf>
    <xf numFmtId="0" fontId="40" fillId="5" borderId="47" xfId="3" applyFont="1" applyFill="1" applyBorder="1" applyAlignment="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lignment vertical="center" wrapText="1"/>
    </xf>
    <xf numFmtId="0" fontId="40" fillId="5" borderId="48" xfId="3" applyFont="1" applyFill="1" applyBorder="1" applyAlignment="1">
      <alignment vertical="center" wrapText="1"/>
    </xf>
    <xf numFmtId="0" fontId="42" fillId="5" borderId="53" xfId="3" applyFont="1" applyFill="1" applyBorder="1" applyAlignment="1">
      <alignment vertical="center" wrapText="1"/>
    </xf>
    <xf numFmtId="0" fontId="42" fillId="5" borderId="58" xfId="3" applyFont="1" applyFill="1" applyBorder="1" applyAlignment="1">
      <alignment horizontal="left" vertical="center" wrapText="1"/>
    </xf>
    <xf numFmtId="0" fontId="40" fillId="5" borderId="30" xfId="3" applyFont="1" applyFill="1" applyBorder="1">
      <alignment vertical="center"/>
    </xf>
    <xf numFmtId="0" fontId="40" fillId="5" borderId="42" xfId="3" applyFont="1" applyFill="1" applyBorder="1">
      <alignment vertical="center"/>
    </xf>
    <xf numFmtId="0" fontId="42" fillId="5" borderId="20" xfId="3" applyFont="1" applyFill="1" applyBorder="1" applyAlignment="1">
      <alignment vertical="center" wrapText="1"/>
    </xf>
    <xf numFmtId="0" fontId="54" fillId="5" borderId="9" xfId="3" applyFont="1" applyFill="1" applyBorder="1" applyAlignment="1">
      <alignment horizontal="center" vertical="center" wrapText="1"/>
    </xf>
    <xf numFmtId="0" fontId="54" fillId="5" borderId="2" xfId="3" applyFont="1" applyFill="1" applyBorder="1" applyAlignment="1">
      <alignment horizontal="center" vertical="center" wrapText="1"/>
    </xf>
    <xf numFmtId="0" fontId="40" fillId="5" borderId="2" xfId="3" applyFont="1" applyFill="1" applyBorder="1" applyAlignment="1">
      <alignment vertical="center" wrapText="1"/>
    </xf>
    <xf numFmtId="0" fontId="40" fillId="5" borderId="51" xfId="3" applyFont="1" applyFill="1" applyBorder="1">
      <alignment vertical="center"/>
    </xf>
    <xf numFmtId="0" fontId="42" fillId="5" borderId="24" xfId="3" applyFont="1" applyFill="1" applyBorder="1" applyAlignment="1">
      <alignment vertical="center" wrapText="1"/>
    </xf>
    <xf numFmtId="0" fontId="162" fillId="5" borderId="20" xfId="3" applyFont="1" applyFill="1" applyBorder="1" applyAlignment="1">
      <alignment horizontal="center" vertical="center" wrapText="1"/>
    </xf>
    <xf numFmtId="0" fontId="40" fillId="5" borderId="65" xfId="3" applyFont="1" applyFill="1" applyBorder="1" applyAlignment="1">
      <alignment horizontal="center" vertical="center" wrapText="1"/>
    </xf>
    <xf numFmtId="0" fontId="162" fillId="5" borderId="47" xfId="3" applyFont="1" applyFill="1" applyBorder="1" applyAlignment="1">
      <alignment horizontal="center" vertical="center" wrapText="1"/>
    </xf>
    <xf numFmtId="0" fontId="40" fillId="5" borderId="66" xfId="3" applyFont="1" applyFill="1" applyBorder="1" applyAlignment="1">
      <alignment horizontal="center" vertical="center" wrapText="1"/>
    </xf>
    <xf numFmtId="0" fontId="40" fillId="0" borderId="0" xfId="3" applyFont="1" applyAlignment="1">
      <alignment horizontal="left" vertical="center" wrapText="1"/>
    </xf>
    <xf numFmtId="0" fontId="83" fillId="5" borderId="0" xfId="3" applyFont="1" applyFill="1" applyAlignment="1">
      <alignment vertical="center" wrapText="1"/>
    </xf>
    <xf numFmtId="186" fontId="83" fillId="5" borderId="3" xfId="3" applyNumberFormat="1" applyFont="1" applyFill="1" applyBorder="1" applyAlignment="1">
      <alignment horizontal="center" vertical="center" wrapText="1"/>
    </xf>
    <xf numFmtId="186" fontId="83" fillId="5" borderId="13" xfId="3" applyNumberFormat="1" applyFont="1" applyFill="1" applyBorder="1" applyAlignment="1">
      <alignment horizontal="center" vertical="center" wrapText="1"/>
    </xf>
    <xf numFmtId="0" fontId="83" fillId="5" borderId="9" xfId="3" applyFont="1" applyFill="1" applyBorder="1" applyAlignment="1">
      <alignment vertical="center" wrapText="1"/>
    </xf>
    <xf numFmtId="0" fontId="81" fillId="5" borderId="2" xfId="3" applyFont="1" applyFill="1" applyBorder="1" applyAlignment="1">
      <alignment vertical="center" wrapText="1"/>
    </xf>
    <xf numFmtId="0" fontId="83" fillId="5" borderId="14" xfId="3" applyFont="1" applyFill="1" applyBorder="1">
      <alignment vertical="center"/>
    </xf>
    <xf numFmtId="0" fontId="81" fillId="5" borderId="10" xfId="3" applyFont="1" applyFill="1" applyBorder="1" applyAlignment="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lignment horizontal="center" vertical="center" wrapText="1"/>
    </xf>
    <xf numFmtId="10" fontId="83" fillId="5" borderId="44" xfId="3" applyNumberFormat="1" applyFont="1" applyFill="1" applyBorder="1" applyAlignment="1">
      <alignment horizontal="center" vertical="center" wrapText="1"/>
    </xf>
    <xf numFmtId="10" fontId="83" fillId="5" borderId="46" xfId="3" applyNumberFormat="1" applyFont="1" applyFill="1" applyBorder="1" applyAlignment="1">
      <alignment horizontal="center" vertical="center" wrapText="1"/>
    </xf>
    <xf numFmtId="10" fontId="81" fillId="0" borderId="9" xfId="3" applyNumberFormat="1" applyFont="1" applyBorder="1" applyAlignment="1" applyProtection="1">
      <alignment horizontal="center" vertical="center" wrapText="1"/>
      <protection locked="0"/>
    </xf>
    <xf numFmtId="0" fontId="83" fillId="5" borderId="26" xfId="3" applyFont="1" applyFill="1" applyBorder="1">
      <alignment vertical="center"/>
    </xf>
    <xf numFmtId="0" fontId="83" fillId="5" borderId="39" xfId="3" applyFont="1" applyFill="1" applyBorder="1" applyAlignment="1">
      <alignment vertical="center" wrapText="1"/>
    </xf>
    <xf numFmtId="9" fontId="83" fillId="5" borderId="12" xfId="3" applyNumberFormat="1" applyFont="1" applyFill="1" applyBorder="1" applyAlignment="1">
      <alignment horizontal="center" vertical="center"/>
    </xf>
    <xf numFmtId="0" fontId="83" fillId="5" borderId="43" xfId="3" applyFont="1" applyFill="1" applyBorder="1" applyAlignment="1">
      <alignment vertical="center" wrapText="1"/>
    </xf>
    <xf numFmtId="9" fontId="83" fillId="5" borderId="46" xfId="3" applyNumberFormat="1" applyFont="1" applyFill="1" applyBorder="1" applyAlignment="1">
      <alignment horizontal="center" vertical="center" wrapText="1"/>
    </xf>
    <xf numFmtId="0" fontId="164" fillId="5" borderId="0" xfId="0" applyFont="1" applyFill="1" applyAlignment="1">
      <alignment horizontal="center" vertical="center" wrapText="1"/>
    </xf>
    <xf numFmtId="0" fontId="164" fillId="5" borderId="0" xfId="0" applyFont="1" applyFill="1" applyAlignment="1" applyProtection="1">
      <alignment horizontal="center" vertical="center"/>
      <protection locked="0"/>
    </xf>
    <xf numFmtId="0" fontId="49" fillId="5" borderId="0" xfId="0" applyFont="1" applyFill="1" applyAlignment="1" applyProtection="1">
      <alignment horizontal="center" vertical="center"/>
      <protection locked="0"/>
    </xf>
    <xf numFmtId="0" fontId="146" fillId="5" borderId="0" xfId="0" applyFont="1" applyFill="1" applyAlignment="1" applyProtection="1">
      <alignment horizontal="center" vertical="center"/>
      <protection locked="0"/>
    </xf>
    <xf numFmtId="0" fontId="156" fillId="5" borderId="2" xfId="0" applyFont="1" applyFill="1" applyBorder="1" applyAlignment="1">
      <alignment horizontal="center" vertical="center"/>
    </xf>
    <xf numFmtId="0" fontId="149" fillId="5" borderId="2" xfId="0" applyFont="1" applyFill="1" applyBorder="1" applyAlignment="1">
      <alignment horizontal="center" vertical="center"/>
    </xf>
    <xf numFmtId="0" fontId="149" fillId="0" borderId="2" xfId="0" applyFont="1" applyBorder="1" applyAlignment="1" applyProtection="1">
      <alignment horizontal="center" vertical="center"/>
      <protection locked="0"/>
    </xf>
    <xf numFmtId="0" fontId="21" fillId="6" borderId="6" xfId="0" applyFont="1" applyFill="1" applyBorder="1" applyAlignment="1" applyProtection="1">
      <alignment horizontal="center" vertical="center"/>
      <protection locked="0"/>
    </xf>
    <xf numFmtId="0" fontId="154" fillId="5" borderId="0" xfId="0" applyFont="1" applyFill="1" applyAlignment="1">
      <alignment horizontal="left" vertical="center"/>
    </xf>
    <xf numFmtId="0" fontId="81" fillId="5" borderId="3" xfId="0" applyFont="1" applyFill="1" applyBorder="1" applyAlignment="1">
      <alignment horizontal="center" vertical="center"/>
    </xf>
    <xf numFmtId="187" fontId="68" fillId="5" borderId="5" xfId="0" applyNumberFormat="1" applyFont="1" applyFill="1" applyBorder="1" applyAlignment="1">
      <alignment horizontal="center" vertical="center"/>
    </xf>
    <xf numFmtId="49" fontId="68" fillId="5" borderId="9" xfId="0" applyNumberFormat="1" applyFont="1" applyFill="1" applyBorder="1" applyAlignment="1">
      <alignment horizontal="center" vertical="center"/>
    </xf>
    <xf numFmtId="0" fontId="68" fillId="5" borderId="3" xfId="0" applyFont="1" applyFill="1" applyBorder="1" applyAlignment="1">
      <alignment horizontal="center" vertical="center"/>
    </xf>
    <xf numFmtId="0" fontId="81" fillId="5" borderId="2" xfId="0" applyFont="1" applyFill="1" applyBorder="1" applyAlignment="1">
      <alignment horizontal="center" vertical="center" wrapText="1"/>
    </xf>
    <xf numFmtId="187" fontId="81" fillId="5" borderId="5" xfId="0" applyNumberFormat="1" applyFont="1" applyFill="1" applyBorder="1" applyAlignment="1">
      <alignment horizontal="center" vertical="center"/>
    </xf>
    <xf numFmtId="49" fontId="81" fillId="5" borderId="9" xfId="0" applyNumberFormat="1" applyFont="1" applyFill="1" applyBorder="1" applyAlignment="1">
      <alignment horizontal="center" vertical="center"/>
    </xf>
    <xf numFmtId="0" fontId="81" fillId="5" borderId="2" xfId="0" applyFont="1" applyFill="1" applyBorder="1" applyAlignment="1">
      <alignment horizontal="center" vertical="center"/>
    </xf>
    <xf numFmtId="187" fontId="77" fillId="5" borderId="5" xfId="0" applyNumberFormat="1" applyFont="1" applyFill="1" applyBorder="1" applyAlignment="1">
      <alignment horizontal="center" vertical="center"/>
    </xf>
    <xf numFmtId="49" fontId="77" fillId="5" borderId="9" xfId="0" applyNumberFormat="1" applyFont="1" applyFill="1" applyBorder="1" applyAlignment="1">
      <alignment horizontal="center" vertical="center"/>
    </xf>
    <xf numFmtId="0" fontId="77" fillId="5" borderId="3" xfId="0" applyFont="1" applyFill="1" applyBorder="1" applyAlignment="1">
      <alignment horizontal="center" vertical="center"/>
    </xf>
    <xf numFmtId="0" fontId="77" fillId="5" borderId="2" xfId="0" applyFont="1" applyFill="1" applyBorder="1" applyAlignment="1">
      <alignment horizontal="center" vertical="center"/>
    </xf>
    <xf numFmtId="0" fontId="81" fillId="5" borderId="21" xfId="0" applyFont="1" applyFill="1" applyBorder="1" applyAlignment="1">
      <alignment vertical="center" textRotation="255" wrapText="1"/>
    </xf>
    <xf numFmtId="182" fontId="81" fillId="5" borderId="0" xfId="0" applyNumberFormat="1" applyFont="1" applyFill="1" applyAlignment="1"/>
    <xf numFmtId="0" fontId="81" fillId="5" borderId="0" xfId="0" applyFont="1" applyFill="1" applyAlignment="1"/>
    <xf numFmtId="0" fontId="107" fillId="5" borderId="0" xfId="0" applyFont="1" applyFill="1" applyAlignment="1"/>
    <xf numFmtId="0" fontId="81" fillId="5" borderId="0" xfId="0" applyFont="1" applyFill="1" applyAlignment="1">
      <alignment horizontal="center"/>
    </xf>
    <xf numFmtId="188" fontId="81" fillId="5" borderId="0" xfId="0" applyNumberFormat="1" applyFont="1" applyFill="1" applyAlignment="1">
      <alignment horizontal="center"/>
    </xf>
    <xf numFmtId="0" fontId="81" fillId="8" borderId="0" xfId="0" applyFont="1" applyFill="1" applyAlignment="1">
      <alignment horizontal="center" vertical="center"/>
    </xf>
    <xf numFmtId="188" fontId="81" fillId="8" borderId="0" xfId="0" applyNumberFormat="1" applyFont="1" applyFill="1" applyAlignment="1">
      <alignment horizontal="center" vertical="center"/>
    </xf>
    <xf numFmtId="182" fontId="81" fillId="8" borderId="0" xfId="0" applyNumberFormat="1" applyFont="1" applyFill="1" applyAlignment="1">
      <alignment horizontal="center" vertical="center"/>
    </xf>
    <xf numFmtId="178" fontId="94" fillId="5" borderId="0" xfId="0" applyNumberFormat="1" applyFont="1" applyFill="1" applyAlignment="1"/>
    <xf numFmtId="49" fontId="94" fillId="5" borderId="0" xfId="0" applyNumberFormat="1" applyFont="1" applyFill="1" applyAlignment="1">
      <alignment horizontal="left"/>
    </xf>
    <xf numFmtId="0" fontId="113" fillId="5" borderId="0" xfId="0" applyFont="1" applyFill="1">
      <alignment vertical="center"/>
    </xf>
    <xf numFmtId="0" fontId="40" fillId="5" borderId="1" xfId="3" applyFont="1" applyFill="1" applyBorder="1" applyAlignment="1">
      <alignment horizontal="center" vertical="center" wrapText="1"/>
    </xf>
    <xf numFmtId="0" fontId="161" fillId="5" borderId="14" xfId="3" applyFont="1" applyFill="1" applyBorder="1">
      <alignment vertical="center"/>
    </xf>
    <xf numFmtId="0" fontId="99" fillId="5" borderId="14" xfId="0" applyFont="1" applyFill="1" applyBorder="1">
      <alignment vertical="center"/>
    </xf>
    <xf numFmtId="0" fontId="94" fillId="5" borderId="0" xfId="0" applyFont="1" applyFill="1" applyAlignment="1">
      <alignment horizontal="center" vertical="center"/>
    </xf>
    <xf numFmtId="0" fontId="103" fillId="5" borderId="0" xfId="0" applyFont="1" applyFill="1" applyAlignment="1">
      <alignment horizontal="center" vertical="center"/>
    </xf>
    <xf numFmtId="188" fontId="81" fillId="5" borderId="16" xfId="0" applyNumberFormat="1" applyFont="1" applyFill="1" applyBorder="1" applyAlignment="1">
      <alignment horizontal="center" vertical="center"/>
    </xf>
    <xf numFmtId="188" fontId="81" fillId="5" borderId="46" xfId="0" applyNumberFormat="1" applyFont="1" applyFill="1" applyBorder="1" applyAlignment="1">
      <alignment horizontal="center" vertical="center" wrapText="1"/>
    </xf>
    <xf numFmtId="0" fontId="81" fillId="0" borderId="71" xfId="0" applyFont="1" applyBorder="1" applyAlignment="1">
      <alignment horizontal="center" vertical="center" wrapText="1"/>
    </xf>
    <xf numFmtId="0" fontId="81" fillId="0" borderId="72" xfId="0" applyFont="1" applyBorder="1" applyAlignment="1">
      <alignment horizontal="center" vertical="center" wrapText="1"/>
    </xf>
    <xf numFmtId="188" fontId="81" fillId="5" borderId="9" xfId="0" applyNumberFormat="1" applyFont="1" applyFill="1" applyBorder="1" applyAlignment="1">
      <alignment horizontal="center" vertical="center"/>
    </xf>
    <xf numFmtId="188" fontId="81" fillId="5" borderId="2" xfId="0" applyNumberFormat="1" applyFont="1" applyFill="1" applyBorder="1" applyAlignment="1">
      <alignment horizontal="center" vertical="center" wrapText="1"/>
    </xf>
    <xf numFmtId="0" fontId="73" fillId="0" borderId="0" xfId="0" applyFont="1" applyAlignment="1">
      <alignment horizontal="center" vertical="center" wrapText="1"/>
    </xf>
    <xf numFmtId="0" fontId="114" fillId="0" borderId="0" xfId="0" applyFont="1">
      <alignment vertical="center"/>
    </xf>
    <xf numFmtId="49" fontId="131" fillId="5" borderId="11" xfId="0" applyNumberFormat="1" applyFont="1" applyFill="1" applyBorder="1" applyAlignment="1">
      <alignment vertical="center" wrapText="1"/>
    </xf>
    <xf numFmtId="49" fontId="131" fillId="5" borderId="43" xfId="0" applyNumberFormat="1" applyFont="1" applyFill="1" applyBorder="1" applyAlignment="1">
      <alignment vertical="center" wrapText="1"/>
    </xf>
    <xf numFmtId="49" fontId="79" fillId="5" borderId="11" xfId="0" applyNumberFormat="1" applyFont="1" applyFill="1" applyBorder="1" applyAlignment="1">
      <alignment vertical="center" wrapText="1"/>
    </xf>
    <xf numFmtId="0" fontId="67" fillId="5" borderId="87" xfId="0" applyFont="1" applyFill="1" applyBorder="1" applyAlignment="1"/>
    <xf numFmtId="0" fontId="67" fillId="5" borderId="19" xfId="0" applyFont="1" applyFill="1" applyBorder="1" applyAlignment="1"/>
    <xf numFmtId="0" fontId="67" fillId="5" borderId="63" xfId="0" applyFont="1" applyFill="1" applyBorder="1" applyAlignment="1"/>
    <xf numFmtId="185" fontId="72" fillId="5" borderId="29" xfId="0" applyNumberFormat="1" applyFont="1" applyFill="1" applyBorder="1" applyAlignment="1">
      <alignment horizontal="center"/>
    </xf>
    <xf numFmtId="0" fontId="73" fillId="5" borderId="45" xfId="0" applyFont="1" applyFill="1" applyBorder="1" applyAlignment="1"/>
    <xf numFmtId="185" fontId="149" fillId="0" borderId="44" xfId="0" applyNumberFormat="1" applyFont="1" applyBorder="1" applyAlignment="1" applyProtection="1">
      <alignment horizontal="center"/>
      <protection locked="0"/>
    </xf>
    <xf numFmtId="185" fontId="73" fillId="0" borderId="44" xfId="0" applyNumberFormat="1" applyFont="1" applyBorder="1" applyAlignment="1" applyProtection="1">
      <alignment horizontal="center"/>
      <protection locked="0"/>
    </xf>
    <xf numFmtId="185" fontId="73" fillId="0" borderId="46" xfId="0" applyNumberFormat="1" applyFont="1" applyBorder="1" applyAlignment="1" applyProtection="1">
      <alignment horizontal="center"/>
      <protection locked="0"/>
    </xf>
    <xf numFmtId="178" fontId="73" fillId="5" borderId="44" xfId="0" applyNumberFormat="1" applyFont="1" applyFill="1" applyBorder="1" applyAlignment="1">
      <alignment horizontal="center" vertical="center" wrapText="1"/>
    </xf>
    <xf numFmtId="186" fontId="73" fillId="5" borderId="44" xfId="0" applyNumberFormat="1" applyFont="1" applyFill="1" applyBorder="1" applyAlignment="1">
      <alignment horizontal="center" vertical="center"/>
    </xf>
    <xf numFmtId="10" fontId="73" fillId="5" borderId="44" xfId="0" applyNumberFormat="1" applyFont="1" applyFill="1" applyBorder="1" applyAlignment="1">
      <alignment horizontal="center" vertical="center" wrapText="1"/>
    </xf>
    <xf numFmtId="49" fontId="73" fillId="5" borderId="11" xfId="0" applyNumberFormat="1" applyFont="1" applyFill="1" applyBorder="1" applyAlignment="1">
      <alignment horizontal="left"/>
    </xf>
    <xf numFmtId="49" fontId="73" fillId="5" borderId="43" xfId="0" applyNumberFormat="1" applyFont="1" applyFill="1" applyBorder="1" applyAlignment="1">
      <alignment horizontal="left"/>
    </xf>
    <xf numFmtId="49" fontId="73" fillId="5" borderId="11" xfId="2" applyNumberFormat="1" applyFont="1" applyFill="1" applyBorder="1" applyAlignment="1">
      <alignment horizontal="left"/>
    </xf>
    <xf numFmtId="49" fontId="72" fillId="5" borderId="11" xfId="2" applyNumberFormat="1" applyFont="1" applyFill="1" applyBorder="1" applyAlignment="1">
      <alignment horizontal="left"/>
    </xf>
    <xf numFmtId="49" fontId="72" fillId="5" borderId="11" xfId="0" applyNumberFormat="1" applyFont="1" applyFill="1" applyBorder="1" applyAlignment="1">
      <alignment horizontal="left" vertical="center" wrapText="1"/>
    </xf>
    <xf numFmtId="49" fontId="73" fillId="5" borderId="43" xfId="0" applyNumberFormat="1" applyFont="1" applyFill="1" applyBorder="1" applyAlignment="1">
      <alignment horizontal="left" vertical="center" wrapText="1"/>
    </xf>
    <xf numFmtId="49" fontId="132" fillId="5" borderId="10" xfId="0" applyNumberFormat="1" applyFont="1" applyFill="1" applyBorder="1" applyAlignment="1">
      <alignment horizontal="left" vertical="center" wrapText="1"/>
    </xf>
    <xf numFmtId="49" fontId="132" fillId="5" borderId="33" xfId="0" applyNumberFormat="1" applyFont="1" applyFill="1" applyBorder="1" applyAlignment="1">
      <alignment horizontal="left" vertical="center" wrapText="1"/>
    </xf>
    <xf numFmtId="49" fontId="132" fillId="5" borderId="53" xfId="0" applyNumberFormat="1" applyFont="1" applyFill="1" applyBorder="1" applyAlignment="1">
      <alignment horizontal="left" vertical="center" wrapText="1"/>
    </xf>
    <xf numFmtId="49" fontId="132" fillId="5" borderId="1" xfId="0" applyNumberFormat="1" applyFont="1" applyFill="1" applyBorder="1" applyAlignment="1">
      <alignment horizontal="left" vertical="center" wrapText="1"/>
    </xf>
    <xf numFmtId="49" fontId="21" fillId="5" borderId="22" xfId="0" applyNumberFormat="1" applyFont="1" applyFill="1" applyBorder="1" applyAlignment="1">
      <alignment horizontal="center" vertical="center" wrapText="1"/>
    </xf>
    <xf numFmtId="49" fontId="94" fillId="5" borderId="2" xfId="2" applyNumberFormat="1" applyFont="1" applyFill="1" applyBorder="1">
      <alignment vertical="center"/>
    </xf>
    <xf numFmtId="49" fontId="54" fillId="5" borderId="2" xfId="2" applyNumberFormat="1" applyFont="1" applyFill="1" applyBorder="1">
      <alignment vertical="center"/>
    </xf>
    <xf numFmtId="49" fontId="80" fillId="5" borderId="3" xfId="0" applyNumberFormat="1" applyFont="1" applyFill="1" applyBorder="1">
      <alignment vertical="center"/>
    </xf>
    <xf numFmtId="49" fontId="94" fillId="5" borderId="0" xfId="2" applyNumberFormat="1" applyFont="1" applyFill="1">
      <alignment vertical="center"/>
    </xf>
    <xf numFmtId="49" fontId="73" fillId="5" borderId="11" xfId="0" applyNumberFormat="1" applyFont="1" applyFill="1" applyBorder="1" applyAlignment="1">
      <alignment horizontal="right" vertical="center"/>
    </xf>
    <xf numFmtId="49" fontId="73" fillId="5" borderId="11" xfId="0" applyNumberFormat="1" applyFont="1" applyFill="1" applyBorder="1" applyAlignment="1">
      <alignment horizontal="center" vertical="center"/>
    </xf>
    <xf numFmtId="49" fontId="79" fillId="5" borderId="11" xfId="0" applyNumberFormat="1" applyFont="1" applyFill="1" applyBorder="1" applyAlignment="1">
      <alignment horizontal="center" vertical="center"/>
    </xf>
    <xf numFmtId="49" fontId="73" fillId="5" borderId="22" xfId="0" applyNumberFormat="1" applyFont="1" applyFill="1" applyBorder="1" applyAlignment="1">
      <alignment horizontal="right" vertical="center"/>
    </xf>
    <xf numFmtId="0" fontId="40" fillId="5" borderId="2" xfId="3" applyFont="1" applyFill="1" applyBorder="1" applyAlignment="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lignment vertical="center" wrapText="1"/>
    </xf>
    <xf numFmtId="0" fontId="75" fillId="5" borderId="0" xfId="0" applyFont="1" applyFill="1" applyAlignment="1">
      <alignment vertical="center" wrapText="1"/>
    </xf>
    <xf numFmtId="0" fontId="75" fillId="5" borderId="2" xfId="0" applyFont="1" applyFill="1" applyBorder="1" applyAlignment="1">
      <alignment horizontal="left" vertical="center"/>
    </xf>
    <xf numFmtId="14" fontId="75" fillId="0" borderId="10" xfId="0" applyNumberFormat="1" applyFont="1" applyBorder="1" applyAlignment="1" applyProtection="1">
      <alignment horizontal="left" vertical="center"/>
      <protection locked="0"/>
    </xf>
    <xf numFmtId="0" fontId="75" fillId="5" borderId="10" xfId="0" applyFont="1" applyFill="1" applyBorder="1" applyAlignment="1">
      <alignment vertical="center" wrapText="1"/>
    </xf>
    <xf numFmtId="0" fontId="75" fillId="5" borderId="71" xfId="0" applyFont="1" applyFill="1" applyBorder="1" applyAlignment="1">
      <alignment horizontal="left" vertical="center"/>
    </xf>
    <xf numFmtId="0" fontId="75" fillId="5" borderId="17" xfId="0" applyFont="1" applyFill="1" applyBorder="1" applyAlignment="1">
      <alignment vertical="center" wrapText="1"/>
    </xf>
    <xf numFmtId="0" fontId="75" fillId="8" borderId="19" xfId="0" applyFont="1" applyFill="1" applyBorder="1" applyAlignment="1">
      <alignment vertical="center" wrapText="1"/>
    </xf>
    <xf numFmtId="0" fontId="75" fillId="8" borderId="20" xfId="0" applyFont="1" applyFill="1" applyBorder="1" applyAlignment="1">
      <alignment vertical="center" wrapText="1"/>
    </xf>
    <xf numFmtId="0" fontId="75" fillId="8" borderId="32" xfId="0" applyFont="1" applyFill="1" applyBorder="1" applyAlignment="1">
      <alignment vertical="center" wrapText="1"/>
    </xf>
    <xf numFmtId="0" fontId="75" fillId="5" borderId="4" xfId="0" applyFont="1" applyFill="1" applyBorder="1" applyAlignment="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lignment vertical="center" wrapText="1"/>
    </xf>
    <xf numFmtId="0" fontId="75" fillId="6" borderId="9" xfId="0" applyFont="1" applyFill="1" applyBorder="1" applyAlignment="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lignment horizontal="left" vertical="center" wrapText="1"/>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lignment horizontal="center" vertical="center" wrapText="1"/>
    </xf>
    <xf numFmtId="0" fontId="75" fillId="5" borderId="2" xfId="0" applyFont="1" applyFill="1" applyBorder="1" applyAlignment="1">
      <alignment horizontal="center" vertical="center" wrapText="1"/>
    </xf>
    <xf numFmtId="0" fontId="75" fillId="5" borderId="2" xfId="0" applyFont="1" applyFill="1" applyBorder="1" applyAlignment="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lignment vertical="center" wrapText="1"/>
    </xf>
    <xf numFmtId="0" fontId="75" fillId="0" borderId="0" xfId="0" applyFont="1" applyAlignment="1">
      <alignment horizontal="center" vertical="center" wrapText="1"/>
    </xf>
    <xf numFmtId="0" fontId="75" fillId="5" borderId="0" xfId="0" applyFont="1" applyFill="1" applyAlignment="1">
      <alignment horizontal="center" vertical="center" wrapText="1"/>
    </xf>
    <xf numFmtId="0" fontId="75" fillId="0" borderId="2" xfId="0" applyFont="1" applyBorder="1" applyAlignment="1">
      <alignment vertical="center" wrapText="1"/>
    </xf>
    <xf numFmtId="0" fontId="75" fillId="5" borderId="5" xfId="0" applyFont="1" applyFill="1" applyBorder="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lignment vertical="center" wrapText="1"/>
    </xf>
    <xf numFmtId="0" fontId="75" fillId="5" borderId="3" xfId="0" applyFont="1" applyFill="1" applyBorder="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lignment vertical="center" wrapText="1"/>
    </xf>
    <xf numFmtId="0" fontId="75" fillId="6" borderId="69" xfId="0" applyFont="1" applyFill="1" applyBorder="1" applyAlignment="1" applyProtection="1">
      <alignment horizontal="center" vertical="center" wrapText="1"/>
      <protection locked="0"/>
    </xf>
    <xf numFmtId="0" fontId="75" fillId="5" borderId="35" xfId="0" applyFont="1" applyFill="1" applyBorder="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Border="1" applyAlignment="1" applyProtection="1">
      <alignment horizontal="left" vertical="center" shrinkToFit="1"/>
      <protection locked="0"/>
    </xf>
    <xf numFmtId="184" fontId="183" fillId="0" borderId="57" xfId="0" applyNumberFormat="1" applyFont="1" applyBorder="1" applyAlignment="1" applyProtection="1">
      <alignment horizontal="left" vertical="center" shrinkToFit="1"/>
      <protection locked="0"/>
    </xf>
    <xf numFmtId="0" fontId="183" fillId="0" borderId="12" xfId="0" applyFont="1" applyBorder="1" applyAlignment="1" applyProtection="1">
      <alignment horizontal="left" vertical="center" wrapText="1"/>
      <protection locked="0"/>
    </xf>
    <xf numFmtId="0" fontId="183" fillId="0" borderId="16" xfId="0" applyFont="1" applyBorder="1" applyAlignment="1" applyProtection="1">
      <alignment horizontal="left" vertical="center" wrapText="1"/>
      <protection locked="0"/>
    </xf>
    <xf numFmtId="0" fontId="183" fillId="0" borderId="72" xfId="0" applyFont="1" applyBorder="1" applyAlignment="1" applyProtection="1">
      <alignment horizontal="left" vertical="center" wrapText="1"/>
      <protection locked="0"/>
    </xf>
    <xf numFmtId="0" fontId="183" fillId="0" borderId="90" xfId="0" applyFont="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lignment horizontal="center" vertical="center" wrapText="1"/>
    </xf>
    <xf numFmtId="0" fontId="75" fillId="5" borderId="5" xfId="0" applyFont="1" applyFill="1" applyBorder="1" applyAlignment="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lignment vertical="center" wrapText="1"/>
    </xf>
    <xf numFmtId="0" fontId="75" fillId="5" borderId="18" xfId="0" applyFont="1" applyFill="1" applyBorder="1">
      <alignment vertical="center"/>
    </xf>
    <xf numFmtId="0" fontId="75" fillId="5" borderId="8" xfId="0" applyFont="1" applyFill="1" applyBorder="1">
      <alignment vertical="center"/>
    </xf>
    <xf numFmtId="0" fontId="75" fillId="5" borderId="9" xfId="0" applyFont="1" applyFill="1" applyBorder="1" applyAlignment="1">
      <alignment vertical="center" wrapText="1"/>
    </xf>
    <xf numFmtId="0" fontId="75" fillId="0" borderId="2" xfId="0" applyFont="1" applyBorder="1" applyAlignment="1">
      <alignment horizontal="center" vertical="center" wrapText="1"/>
    </xf>
    <xf numFmtId="0" fontId="75" fillId="5" borderId="9" xfId="0" applyFont="1" applyFill="1" applyBorder="1" applyAlignment="1">
      <alignment horizontal="center" vertical="center" wrapText="1"/>
    </xf>
    <xf numFmtId="0" fontId="75" fillId="5" borderId="2" xfId="0" applyFont="1" applyFill="1" applyBorder="1">
      <alignment vertical="center"/>
    </xf>
    <xf numFmtId="0" fontId="75" fillId="0" borderId="2" xfId="0" applyFont="1" applyBorder="1">
      <alignment vertical="center"/>
    </xf>
    <xf numFmtId="0" fontId="75" fillId="5" borderId="3" xfId="0" applyFont="1" applyFill="1" applyBorder="1" applyAlignment="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lignment vertical="center"/>
    </xf>
    <xf numFmtId="0" fontId="75" fillId="5" borderId="8" xfId="0" applyFont="1" applyFill="1" applyBorder="1" applyAlignment="1">
      <alignment vertical="center" wrapText="1"/>
    </xf>
    <xf numFmtId="0" fontId="75" fillId="0" borderId="19" xfId="0" applyFont="1" applyBorder="1" applyAlignment="1">
      <alignment vertical="center" wrapText="1"/>
    </xf>
    <xf numFmtId="0" fontId="75" fillId="8" borderId="19" xfId="0" applyFont="1" applyFill="1" applyBorder="1" applyAlignment="1">
      <alignment horizontal="center" vertical="center" wrapText="1"/>
    </xf>
    <xf numFmtId="0" fontId="75" fillId="6" borderId="86" xfId="0" applyFont="1" applyFill="1" applyBorder="1" applyAlignment="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lignment horizontal="right" vertical="center" wrapText="1"/>
    </xf>
    <xf numFmtId="0" fontId="75" fillId="5" borderId="3" xfId="0" applyFont="1" applyFill="1" applyBorder="1" applyAlignment="1">
      <alignment horizontal="right" vertical="center" wrapText="1"/>
    </xf>
    <xf numFmtId="0" fontId="75" fillId="5" borderId="21" xfId="0" applyFont="1" applyFill="1" applyBorder="1" applyAlignment="1">
      <alignment horizontal="right" vertical="center" wrapText="1"/>
    </xf>
    <xf numFmtId="0" fontId="75" fillId="5" borderId="9" xfId="0" applyFont="1" applyFill="1" applyBorder="1" applyAlignment="1">
      <alignment horizontal="right" vertical="center" wrapText="1"/>
    </xf>
    <xf numFmtId="0" fontId="75" fillId="5" borderId="86" xfId="0" applyFont="1" applyFill="1" applyBorder="1" applyAlignment="1">
      <alignment horizontal="right" vertical="center" wrapText="1"/>
    </xf>
    <xf numFmtId="0" fontId="75" fillId="5" borderId="22" xfId="0" applyFont="1" applyFill="1" applyBorder="1" applyAlignment="1">
      <alignment horizontal="right" vertical="center" wrapText="1"/>
    </xf>
    <xf numFmtId="0" fontId="75" fillId="5" borderId="24" xfId="0" applyFont="1" applyFill="1" applyBorder="1" applyAlignment="1">
      <alignment horizontal="left" vertical="center" wrapText="1"/>
    </xf>
    <xf numFmtId="0" fontId="75" fillId="5" borderId="92" xfId="0" applyFont="1" applyFill="1" applyBorder="1" applyAlignment="1">
      <alignment horizontal="left" vertical="center" wrapText="1"/>
    </xf>
    <xf numFmtId="180" fontId="75" fillId="5" borderId="10" xfId="0" applyNumberFormat="1" applyFont="1" applyFill="1" applyBorder="1" applyAlignment="1">
      <alignment horizontal="center" vertical="center" wrapText="1"/>
    </xf>
    <xf numFmtId="0" fontId="75" fillId="5" borderId="21" xfId="0" applyFont="1" applyFill="1" applyBorder="1" applyAlignment="1">
      <alignment horizontal="center" vertical="center" wrapText="1"/>
    </xf>
    <xf numFmtId="0" fontId="75" fillId="5" borderId="21" xfId="0" applyFont="1" applyFill="1" applyBorder="1" applyAlignment="1">
      <alignment horizontal="left" vertical="center" wrapText="1"/>
    </xf>
    <xf numFmtId="0" fontId="75" fillId="8" borderId="8" xfId="0" applyFont="1" applyFill="1" applyBorder="1" applyAlignment="1">
      <alignment vertical="center" wrapText="1"/>
    </xf>
    <xf numFmtId="0" fontId="75" fillId="8" borderId="9" xfId="0" applyFont="1" applyFill="1" applyBorder="1" applyAlignment="1">
      <alignment vertical="center" wrapText="1"/>
    </xf>
    <xf numFmtId="0" fontId="75" fillId="5" borderId="3" xfId="0" applyFont="1" applyFill="1" applyBorder="1" applyAlignment="1">
      <alignment horizontal="left" vertical="center"/>
    </xf>
    <xf numFmtId="0" fontId="75" fillId="5" borderId="21" xfId="0" applyFont="1" applyFill="1" applyBorder="1" applyAlignment="1">
      <alignment horizontal="left" vertical="center"/>
    </xf>
    <xf numFmtId="0" fontId="75" fillId="5" borderId="10" xfId="0" applyFont="1" applyFill="1" applyBorder="1" applyAlignment="1">
      <alignment horizontal="left" vertical="center" wrapText="1"/>
    </xf>
    <xf numFmtId="49" fontId="75" fillId="5" borderId="2" xfId="0" applyNumberFormat="1" applyFont="1" applyFill="1" applyBorder="1" applyAlignment="1">
      <alignment horizontal="center" vertical="center" wrapText="1"/>
    </xf>
    <xf numFmtId="0" fontId="162" fillId="5" borderId="0" xfId="0" applyFont="1" applyFill="1" applyAlignment="1">
      <alignment horizontal="left" vertical="center"/>
    </xf>
    <xf numFmtId="0" fontId="162" fillId="5" borderId="0" xfId="0" applyFont="1" applyFill="1">
      <alignment vertical="center"/>
    </xf>
    <xf numFmtId="0" fontId="162" fillId="5" borderId="0" xfId="0" applyFont="1" applyFill="1" applyAlignment="1">
      <alignment horizontal="center" vertical="center"/>
    </xf>
    <xf numFmtId="0" fontId="164" fillId="0" borderId="0" xfId="0" applyFont="1" applyAlignment="1">
      <alignment horizontal="center" vertical="center"/>
    </xf>
    <xf numFmtId="49" fontId="75" fillId="5" borderId="5" xfId="0" applyNumberFormat="1" applyFont="1" applyFill="1" applyBorder="1" applyAlignment="1">
      <alignment horizontal="center" vertical="center" wrapText="1"/>
    </xf>
    <xf numFmtId="0" fontId="75" fillId="5" borderId="5" xfId="0" applyFont="1" applyFill="1" applyBorder="1" applyAlignment="1">
      <alignment horizontal="left" vertical="center" wrapText="1"/>
    </xf>
    <xf numFmtId="0" fontId="185" fillId="5" borderId="0" xfId="0" applyFont="1" applyFill="1">
      <alignment vertical="center"/>
    </xf>
    <xf numFmtId="0" fontId="12" fillId="5" borderId="0" xfId="0" applyFont="1" applyFill="1">
      <alignment vertical="center"/>
    </xf>
    <xf numFmtId="0" fontId="186" fillId="0" borderId="0" xfId="0" applyFont="1" applyAlignment="1">
      <alignment horizontal="center" vertical="center"/>
    </xf>
    <xf numFmtId="0" fontId="157" fillId="0" borderId="0" xfId="0" applyFont="1">
      <alignment vertical="center"/>
    </xf>
    <xf numFmtId="184" fontId="187" fillId="0" borderId="0" xfId="0" applyNumberFormat="1" applyFont="1" applyAlignment="1">
      <alignment horizontal="left" vertical="center"/>
    </xf>
    <xf numFmtId="0" fontId="157" fillId="0" borderId="0" xfId="0" applyFont="1" applyAlignment="1">
      <alignment vertical="center" wrapText="1"/>
    </xf>
    <xf numFmtId="0" fontId="157" fillId="0" borderId="0" xfId="0" applyFont="1" applyAlignment="1">
      <alignment vertical="center" wrapText="1" shrinkToFit="1"/>
    </xf>
    <xf numFmtId="0" fontId="75" fillId="5" borderId="4" xfId="0" applyFont="1" applyFill="1" applyBorder="1">
      <alignment vertical="center"/>
    </xf>
    <xf numFmtId="0" fontId="75" fillId="5" borderId="5" xfId="0" applyFont="1" applyFill="1" applyBorder="1" applyAlignment="1">
      <alignment horizontal="right" vertical="center" wrapText="1"/>
    </xf>
    <xf numFmtId="0" fontId="75" fillId="5" borderId="8" xfId="0" applyFont="1" applyFill="1" applyBorder="1" applyAlignment="1">
      <alignment horizontal="right" vertical="center" wrapText="1"/>
    </xf>
    <xf numFmtId="0" fontId="75" fillId="5" borderId="9" xfId="0" applyFont="1" applyFill="1" applyBorder="1" applyAlignment="1">
      <alignment horizontal="right" vertical="center"/>
    </xf>
    <xf numFmtId="0" fontId="75" fillId="8" borderId="5" xfId="0" applyFont="1" applyFill="1" applyBorder="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Alignment="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lignment horizontal="left" vertical="center"/>
    </xf>
    <xf numFmtId="0" fontId="189" fillId="0" borderId="0" xfId="0" applyFont="1" applyAlignment="1" applyProtection="1">
      <alignment horizontal="left" vertical="center" wrapText="1"/>
      <protection locked="0"/>
    </xf>
    <xf numFmtId="0" fontId="190" fillId="0" borderId="0" xfId="0" applyFont="1" applyAlignment="1">
      <alignment horizontal="left" vertical="center"/>
    </xf>
    <xf numFmtId="0" fontId="157" fillId="0" borderId="0" xfId="0" applyFont="1" applyAlignment="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191" fillId="0" borderId="0" xfId="0" applyFont="1" applyAlignment="1">
      <alignment vertical="center" wrapText="1"/>
    </xf>
    <xf numFmtId="0" fontId="72" fillId="5" borderId="4" xfId="0" applyFont="1" applyFill="1" applyBorder="1" applyAlignment="1">
      <alignment horizontal="right" vertical="center"/>
    </xf>
    <xf numFmtId="0" fontId="19" fillId="5" borderId="2" xfId="0" applyFont="1" applyFill="1" applyBorder="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wrapText="1"/>
    </xf>
    <xf numFmtId="0" fontId="18" fillId="5" borderId="29" xfId="0" applyFont="1" applyFill="1" applyBorder="1" applyAlignment="1">
      <alignment horizontal="center" vertical="center" wrapText="1"/>
    </xf>
    <xf numFmtId="0" fontId="18" fillId="5" borderId="6" xfId="0" applyFont="1" applyFill="1" applyBorder="1" applyAlignment="1">
      <alignment horizontal="center" vertical="center" wrapText="1"/>
    </xf>
    <xf numFmtId="0" fontId="82" fillId="5" borderId="17" xfId="0" applyFont="1" applyFill="1" applyBorder="1" applyAlignment="1">
      <alignment horizontal="center" vertical="center"/>
    </xf>
    <xf numFmtId="0" fontId="73" fillId="5" borderId="27" xfId="0" applyFont="1" applyFill="1" applyBorder="1" applyAlignment="1">
      <alignment horizontal="center" vertical="center"/>
    </xf>
    <xf numFmtId="0" fontId="73" fillId="5" borderId="17" xfId="0" applyFont="1" applyFill="1" applyBorder="1" applyAlignment="1">
      <alignment horizontal="left" vertical="center"/>
    </xf>
    <xf numFmtId="0" fontId="73" fillId="5" borderId="20" xfId="0" applyFont="1" applyFill="1" applyBorder="1">
      <alignment vertical="center"/>
    </xf>
    <xf numFmtId="0" fontId="82" fillId="5" borderId="32" xfId="0" applyFont="1" applyFill="1" applyBorder="1" applyAlignment="1">
      <alignment horizontal="center" vertical="center"/>
    </xf>
    <xf numFmtId="0" fontId="82" fillId="5" borderId="18" xfId="0" applyFont="1" applyFill="1" applyBorder="1" applyAlignment="1">
      <alignment horizontal="center" vertical="center"/>
    </xf>
    <xf numFmtId="0" fontId="82" fillId="5" borderId="21" xfId="0" applyFont="1" applyFill="1" applyBorder="1" applyAlignment="1">
      <alignment horizontal="left" vertical="center"/>
    </xf>
    <xf numFmtId="49" fontId="73" fillId="5" borderId="53" xfId="0" applyNumberFormat="1" applyFont="1" applyFill="1" applyBorder="1" applyAlignment="1">
      <alignment horizontal="center" vertical="center"/>
    </xf>
    <xf numFmtId="49" fontId="82" fillId="5" borderId="50" xfId="0" applyNumberFormat="1" applyFont="1" applyFill="1" applyBorder="1" applyAlignment="1">
      <alignment horizontal="left" vertical="center"/>
    </xf>
    <xf numFmtId="49" fontId="73" fillId="5" borderId="22" xfId="0" applyNumberFormat="1" applyFont="1" applyFill="1" applyBorder="1" applyAlignment="1">
      <alignment horizontal="left" vertical="center"/>
    </xf>
    <xf numFmtId="49" fontId="73" fillId="5" borderId="50" xfId="0" applyNumberFormat="1" applyFont="1" applyFill="1" applyBorder="1" applyAlignment="1">
      <alignment horizontal="left" vertical="center"/>
    </xf>
    <xf numFmtId="49" fontId="73" fillId="5" borderId="10" xfId="0" applyNumberFormat="1" applyFont="1" applyFill="1" applyBorder="1" applyAlignment="1">
      <alignment horizontal="left" vertical="center"/>
    </xf>
    <xf numFmtId="49" fontId="73" fillId="5" borderId="21" xfId="0" applyNumberFormat="1" applyFont="1" applyFill="1" applyBorder="1">
      <alignment vertical="center"/>
    </xf>
    <xf numFmtId="0" fontId="73" fillId="5" borderId="3" xfId="0" applyFont="1" applyFill="1" applyBorder="1" applyAlignment="1">
      <alignment horizontal="left" vertical="center"/>
    </xf>
    <xf numFmtId="0" fontId="75" fillId="5" borderId="9" xfId="0" applyFont="1" applyFill="1" applyBorder="1">
      <alignment vertical="center"/>
    </xf>
    <xf numFmtId="0" fontId="75" fillId="2" borderId="9" xfId="0" applyFont="1" applyFill="1" applyBorder="1">
      <alignment vertical="center"/>
    </xf>
    <xf numFmtId="0" fontId="75" fillId="0" borderId="5" xfId="0" applyFont="1" applyBorder="1" applyAlignment="1">
      <alignment horizontal="center" vertical="center" wrapText="1"/>
    </xf>
    <xf numFmtId="49" fontId="75" fillId="0" borderId="5" xfId="0" applyNumberFormat="1" applyFont="1" applyBorder="1" applyAlignment="1">
      <alignment vertical="center" wrapText="1"/>
    </xf>
    <xf numFmtId="0" fontId="75" fillId="0" borderId="0" xfId="0" applyFo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lignment vertical="center" wrapText="1"/>
    </xf>
    <xf numFmtId="49" fontId="54" fillId="5" borderId="59" xfId="0" applyNumberFormat="1" applyFont="1" applyFill="1" applyBorder="1">
      <alignment vertical="center"/>
    </xf>
    <xf numFmtId="49" fontId="54" fillId="6" borderId="30" xfId="0" applyNumberFormat="1" applyFont="1" applyFill="1" applyBorder="1" applyProtection="1">
      <alignment vertical="center"/>
      <protection locked="0"/>
    </xf>
    <xf numFmtId="0" fontId="45" fillId="5" borderId="10" xfId="0" applyFont="1" applyFill="1" applyBorder="1" applyAlignment="1">
      <alignment horizontal="center" vertical="center"/>
    </xf>
    <xf numFmtId="0" fontId="149" fillId="5" borderId="2" xfId="3" applyFont="1" applyFill="1" applyBorder="1" applyAlignment="1">
      <alignment horizontal="center" vertical="center"/>
    </xf>
    <xf numFmtId="0" fontId="162" fillId="5" borderId="2" xfId="0" applyFont="1" applyFill="1" applyBorder="1" applyAlignment="1">
      <alignment horizontal="center" vertical="center" wrapText="1"/>
    </xf>
    <xf numFmtId="0" fontId="162" fillId="5" borderId="10" xfId="0" applyFont="1" applyFill="1" applyBorder="1" applyAlignment="1">
      <alignment horizontal="center" vertical="center" wrapText="1"/>
    </xf>
    <xf numFmtId="0" fontId="146" fillId="5" borderId="1" xfId="0" applyFont="1" applyFill="1" applyBorder="1" applyAlignment="1">
      <alignment horizontal="center" vertical="center"/>
    </xf>
    <xf numFmtId="0" fontId="146" fillId="5" borderId="29" xfId="0" applyFont="1" applyFill="1" applyBorder="1">
      <alignment vertical="center"/>
    </xf>
    <xf numFmtId="10" fontId="83" fillId="5" borderId="7" xfId="3" applyNumberFormat="1" applyFont="1" applyFill="1" applyBorder="1" applyAlignment="1">
      <alignment vertical="center" wrapText="1"/>
    </xf>
    <xf numFmtId="0" fontId="146" fillId="5" borderId="11" xfId="0" applyFont="1" applyFill="1" applyBorder="1" applyAlignment="1">
      <alignment horizontal="center" vertical="center"/>
    </xf>
    <xf numFmtId="0" fontId="146" fillId="5" borderId="5" xfId="0" applyFont="1" applyFill="1" applyBorder="1">
      <alignment vertical="center"/>
    </xf>
    <xf numFmtId="10" fontId="83" fillId="5" borderId="12" xfId="3" applyNumberFormat="1" applyFont="1" applyFill="1" applyBorder="1" applyAlignment="1">
      <alignment vertical="center" wrapText="1"/>
    </xf>
    <xf numFmtId="0" fontId="146" fillId="5" borderId="43" xfId="0" applyFont="1" applyFill="1" applyBorder="1" applyAlignment="1">
      <alignment horizontal="center" vertical="center"/>
    </xf>
    <xf numFmtId="0" fontId="146" fillId="5" borderId="45" xfId="0" applyFont="1" applyFill="1" applyBorder="1">
      <alignment vertical="center"/>
    </xf>
    <xf numFmtId="10" fontId="83" fillId="5" borderId="46" xfId="3" applyNumberFormat="1" applyFont="1" applyFill="1" applyBorder="1" applyAlignment="1">
      <alignment vertical="center" wrapText="1"/>
    </xf>
    <xf numFmtId="0" fontId="45" fillId="5" borderId="5" xfId="3" applyFont="1" applyFill="1" applyBorder="1" applyAlignment="1">
      <alignment vertical="center" wrapText="1"/>
    </xf>
    <xf numFmtId="0" fontId="45" fillId="5" borderId="8" xfId="3" applyFont="1" applyFill="1" applyBorder="1" applyAlignment="1">
      <alignment vertical="center" wrapText="1"/>
    </xf>
    <xf numFmtId="0" fontId="45" fillId="5" borderId="9" xfId="3" applyFont="1" applyFill="1" applyBorder="1" applyAlignment="1">
      <alignment vertical="center" wrapText="1"/>
    </xf>
    <xf numFmtId="0" fontId="45" fillId="5" borderId="2" xfId="3" applyFont="1" applyFill="1" applyBorder="1" applyAlignment="1">
      <alignment vertical="center" wrapText="1"/>
    </xf>
    <xf numFmtId="0" fontId="49" fillId="5" borderId="5" xfId="0" applyFont="1" applyFill="1" applyBorder="1" applyAlignment="1">
      <alignment horizontal="center" vertical="center" wrapText="1"/>
    </xf>
    <xf numFmtId="0" fontId="49" fillId="5" borderId="73" xfId="0" applyFont="1" applyFill="1" applyBorder="1" applyAlignment="1">
      <alignment horizontal="center" vertical="center" wrapText="1"/>
    </xf>
    <xf numFmtId="0" fontId="103" fillId="5" borderId="50" xfId="0" applyFont="1" applyFill="1" applyBorder="1" applyAlignment="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lignment horizontal="center" vertical="center"/>
    </xf>
    <xf numFmtId="0" fontId="103" fillId="5" borderId="11" xfId="0" applyFont="1" applyFill="1" applyBorder="1" applyAlignment="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lignment horizontal="center" vertical="center"/>
    </xf>
    <xf numFmtId="179" fontId="103" fillId="5" borderId="12" xfId="0" applyNumberFormat="1" applyFont="1" applyFill="1" applyBorder="1" applyAlignment="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Border="1" applyAlignment="1" applyProtection="1">
      <alignment horizontal="center" vertical="center"/>
      <protection locked="0"/>
    </xf>
    <xf numFmtId="0" fontId="103" fillId="5" borderId="44" xfId="0" applyFont="1" applyFill="1" applyBorder="1" applyAlignment="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lignment horizontal="center" vertical="center"/>
    </xf>
    <xf numFmtId="0" fontId="180" fillId="0" borderId="0" xfId="0" applyFont="1" applyAlignment="1" applyProtection="1">
      <alignment horizontal="left" vertical="center"/>
      <protection locked="0"/>
    </xf>
    <xf numFmtId="0" fontId="55" fillId="0" borderId="0" xfId="0" applyFont="1" applyAlignment="1" applyProtection="1">
      <alignment horizontal="center" vertical="center"/>
      <protection locked="0"/>
    </xf>
    <xf numFmtId="188" fontId="55" fillId="0" borderId="0" xfId="0" applyNumberFormat="1" applyFont="1" applyAlignment="1" applyProtection="1">
      <alignment horizontal="center" vertical="center"/>
      <protection locked="0"/>
    </xf>
    <xf numFmtId="0" fontId="157" fillId="5" borderId="26" xfId="0" applyFont="1" applyFill="1" applyBorder="1" applyAlignment="1">
      <alignment horizontal="center" vertical="center"/>
    </xf>
    <xf numFmtId="0" fontId="137" fillId="5" borderId="28" xfId="0" applyFont="1" applyFill="1" applyBorder="1" applyAlignment="1">
      <alignment horizontal="center" vertical="center"/>
    </xf>
    <xf numFmtId="0" fontId="55" fillId="5" borderId="28" xfId="0" applyFont="1" applyFill="1" applyBorder="1" applyAlignment="1">
      <alignment horizontal="center" vertical="center"/>
    </xf>
    <xf numFmtId="0" fontId="55" fillId="5" borderId="39" xfId="0" applyFont="1" applyFill="1" applyBorder="1" applyAlignment="1">
      <alignment horizontal="center" vertical="center"/>
    </xf>
    <xf numFmtId="0" fontId="157" fillId="5" borderId="28" xfId="0" applyFont="1" applyFill="1" applyBorder="1" applyAlignment="1">
      <alignment horizontal="center" vertical="center"/>
    </xf>
    <xf numFmtId="0" fontId="137" fillId="5" borderId="39" xfId="0" applyFont="1" applyFill="1" applyBorder="1" applyAlignment="1">
      <alignment horizontal="center" vertical="center"/>
    </xf>
    <xf numFmtId="0" fontId="137" fillId="5" borderId="87" xfId="0" applyFont="1" applyFill="1" applyBorder="1">
      <alignment vertical="center"/>
    </xf>
    <xf numFmtId="0" fontId="157" fillId="5" borderId="2" xfId="0" applyFont="1" applyFill="1" applyBorder="1" applyAlignment="1">
      <alignment horizontal="center" vertical="center"/>
    </xf>
    <xf numFmtId="0" fontId="157" fillId="5" borderId="5" xfId="0" applyFont="1" applyFill="1" applyBorder="1" applyAlignment="1">
      <alignment horizontal="center" vertical="center"/>
    </xf>
    <xf numFmtId="0" fontId="157" fillId="5" borderId="94" xfId="0" applyFont="1" applyFill="1" applyBorder="1" applyAlignment="1">
      <alignment horizontal="center" vertical="center"/>
    </xf>
    <xf numFmtId="0" fontId="157" fillId="5" borderId="12" xfId="0" applyFont="1" applyFill="1" applyBorder="1" applyAlignment="1">
      <alignment horizontal="center" vertical="center"/>
    </xf>
    <xf numFmtId="0" fontId="137" fillId="5" borderId="19" xfId="0" applyFont="1" applyFill="1" applyBorder="1" applyAlignment="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lignment horizontal="center" vertical="center"/>
    </xf>
    <xf numFmtId="0" fontId="137" fillId="5" borderId="61" xfId="0" applyFont="1" applyFill="1" applyBorder="1" applyAlignment="1">
      <alignment horizontal="center" vertical="center"/>
    </xf>
    <xf numFmtId="0" fontId="137" fillId="5" borderId="95" xfId="0" applyFont="1" applyFill="1" applyBorder="1" applyAlignment="1">
      <alignment horizontal="left" vertical="center"/>
    </xf>
    <xf numFmtId="0" fontId="55" fillId="5" borderId="61" xfId="0" applyFont="1" applyFill="1" applyBorder="1" applyAlignment="1">
      <alignment horizontal="center" vertical="center"/>
    </xf>
    <xf numFmtId="0" fontId="55" fillId="5" borderId="66" xfId="0" applyFont="1" applyFill="1" applyBorder="1" applyAlignment="1">
      <alignment horizontal="center" vertical="center"/>
    </xf>
    <xf numFmtId="0" fontId="157" fillId="5" borderId="47" xfId="0" applyFont="1" applyFill="1" applyBorder="1" applyAlignment="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lignment horizontal="center" vertical="center"/>
    </xf>
    <xf numFmtId="0" fontId="197" fillId="5" borderId="11" xfId="0" applyFont="1" applyFill="1" applyBorder="1" applyAlignment="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lignment horizontal="center" vertical="center"/>
    </xf>
    <xf numFmtId="49" fontId="106" fillId="5" borderId="2" xfId="0" applyNumberFormat="1" applyFont="1" applyFill="1" applyBorder="1" applyAlignment="1">
      <alignment horizontal="center" vertical="center"/>
    </xf>
    <xf numFmtId="49" fontId="106" fillId="5" borderId="44" xfId="0" applyNumberFormat="1" applyFont="1" applyFill="1" applyBorder="1" applyAlignment="1">
      <alignment horizontal="center" vertical="center"/>
    </xf>
    <xf numFmtId="178" fontId="83" fillId="5" borderId="5" xfId="2" applyNumberFormat="1" applyFont="1" applyFill="1" applyBorder="1" applyAlignment="1">
      <alignment horizontal="center"/>
    </xf>
    <xf numFmtId="0" fontId="81" fillId="5" borderId="29" xfId="0" applyFont="1" applyFill="1" applyBorder="1" applyAlignment="1">
      <alignment horizontal="center" vertical="center"/>
    </xf>
    <xf numFmtId="0" fontId="156" fillId="5" borderId="9" xfId="0" applyFont="1" applyFill="1" applyBorder="1" applyAlignment="1">
      <alignment horizontal="center" vertical="center"/>
    </xf>
    <xf numFmtId="0" fontId="149" fillId="5" borderId="9" xfId="0" applyFont="1" applyFill="1" applyBorder="1" applyAlignment="1">
      <alignment horizontal="center" vertical="center"/>
    </xf>
    <xf numFmtId="0" fontId="149" fillId="5" borderId="12" xfId="0" applyFont="1" applyFill="1" applyBorder="1" applyAlignment="1">
      <alignment horizontal="center" vertical="center"/>
    </xf>
    <xf numFmtId="49" fontId="149" fillId="5" borderId="12" xfId="0" applyNumberFormat="1" applyFont="1" applyFill="1" applyBorder="1" applyAlignment="1">
      <alignment horizontal="center" vertical="center"/>
    </xf>
    <xf numFmtId="0" fontId="149" fillId="5" borderId="11" xfId="0" applyFont="1" applyFill="1" applyBorder="1" applyAlignment="1">
      <alignment horizontal="center" vertical="center"/>
    </xf>
    <xf numFmtId="0" fontId="149" fillId="5" borderId="43" xfId="0" applyFont="1" applyFill="1" applyBorder="1" applyAlignment="1">
      <alignment horizontal="center" vertical="center"/>
    </xf>
    <xf numFmtId="49" fontId="149" fillId="5" borderId="46" xfId="0" applyNumberFormat="1" applyFont="1" applyFill="1" applyBorder="1" applyAlignment="1">
      <alignment horizontal="center" vertical="center"/>
    </xf>
    <xf numFmtId="0" fontId="198" fillId="0" borderId="0" xfId="0" applyFont="1" applyAlignment="1" applyProtection="1">
      <alignment horizontal="left" vertical="center"/>
      <protection locked="0"/>
    </xf>
    <xf numFmtId="0" fontId="73" fillId="0" borderId="50"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0" borderId="21" xfId="0" applyFont="1" applyBorder="1" applyAlignment="1" applyProtection="1">
      <alignment horizontal="left" vertical="center" wrapText="1"/>
      <protection locked="0"/>
    </xf>
    <xf numFmtId="0" fontId="73" fillId="5" borderId="96" xfId="0" applyFont="1" applyFill="1" applyBorder="1" applyAlignment="1">
      <alignment horizontal="center" vertical="center" wrapText="1"/>
    </xf>
    <xf numFmtId="0" fontId="73" fillId="0" borderId="97"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wrapText="1"/>
      <protection locked="0"/>
    </xf>
    <xf numFmtId="0" fontId="83" fillId="5" borderId="99" xfId="0" applyFont="1" applyFill="1" applyBorder="1" applyAlignment="1">
      <alignment horizontal="center" vertical="center" wrapText="1"/>
    </xf>
    <xf numFmtId="0" fontId="73" fillId="5" borderId="97" xfId="0" applyFont="1" applyFill="1" applyBorder="1" applyAlignment="1">
      <alignment horizontal="center" vertical="center" wrapText="1"/>
    </xf>
    <xf numFmtId="0" fontId="83" fillId="5" borderId="98" xfId="0" applyFont="1" applyFill="1" applyBorder="1" applyAlignment="1">
      <alignment horizontal="center" vertical="center" wrapText="1"/>
    </xf>
    <xf numFmtId="0" fontId="83"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lignment horizontal="center" vertical="center"/>
    </xf>
    <xf numFmtId="0" fontId="149" fillId="5" borderId="2" xfId="0" applyFont="1" applyFill="1" applyBorder="1" applyAlignment="1">
      <alignment horizontal="center" vertical="center" wrapText="1"/>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Protection="1">
      <alignment vertical="center"/>
      <protection locked="0"/>
    </xf>
    <xf numFmtId="180" fontId="73" fillId="5" borderId="0" xfId="0" applyNumberFormat="1" applyFont="1" applyFill="1" applyProtection="1">
      <alignment vertical="center"/>
      <protection locked="0"/>
    </xf>
    <xf numFmtId="0" fontId="73" fillId="5" borderId="0" xfId="0" applyFont="1" applyFill="1" applyAlignment="1" applyProtection="1">
      <alignment horizontal="center" vertical="center"/>
      <protection locked="0"/>
    </xf>
    <xf numFmtId="180" fontId="68" fillId="5" borderId="0" xfId="0" applyNumberFormat="1" applyFont="1" applyFill="1" applyProtection="1">
      <alignment vertical="center"/>
      <protection locked="0"/>
    </xf>
    <xf numFmtId="0" fontId="68" fillId="5" borderId="0" xfId="0" applyFont="1" applyFill="1" applyAlignment="1" applyProtection="1">
      <alignment horizontal="center" vertical="center"/>
      <protection locked="0"/>
    </xf>
    <xf numFmtId="180" fontId="73" fillId="0" borderId="0" xfId="0" applyNumberFormat="1" applyFont="1" applyProtection="1">
      <alignment vertical="center"/>
      <protection locked="0"/>
    </xf>
    <xf numFmtId="0" fontId="68" fillId="0" borderId="0" xfId="0" applyFont="1" applyAlignment="1" applyProtection="1">
      <alignment vertical="center" wrapText="1"/>
      <protection locked="0"/>
    </xf>
    <xf numFmtId="0" fontId="150" fillId="5" borderId="0" xfId="0" applyFont="1" applyFill="1" applyAlignment="1" applyProtection="1">
      <alignment horizontal="center" vertical="center"/>
      <protection locked="0"/>
    </xf>
    <xf numFmtId="0" fontId="155" fillId="5" borderId="0" xfId="0" applyFont="1" applyFill="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Alignment="1" applyProtection="1">
      <alignment horizontal="left" vertical="center" wrapText="1"/>
      <protection locked="0"/>
    </xf>
    <xf numFmtId="0" fontId="146" fillId="0" borderId="0" xfId="0" applyFont="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Protection="1">
      <alignment vertical="center"/>
      <protection locked="0"/>
    </xf>
    <xf numFmtId="0" fontId="73" fillId="8" borderId="0" xfId="0" applyFont="1" applyFill="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lignment horizontal="center" vertical="center" wrapText="1"/>
    </xf>
    <xf numFmtId="0" fontId="173" fillId="6" borderId="6" xfId="0" applyFont="1" applyFill="1" applyBorder="1" applyAlignment="1">
      <alignment horizontal="justify" vertical="center" wrapText="1"/>
    </xf>
    <xf numFmtId="0" fontId="173" fillId="6" borderId="7" xfId="0" applyFont="1" applyFill="1" applyBorder="1" applyAlignment="1">
      <alignment horizontal="justify" vertical="center" wrapText="1"/>
    </xf>
    <xf numFmtId="0" fontId="95" fillId="5" borderId="0" xfId="0" applyFont="1" applyFill="1" applyProtection="1">
      <alignment vertical="center"/>
      <protection locked="0"/>
    </xf>
    <xf numFmtId="49" fontId="98" fillId="5" borderId="0" xfId="0" applyNumberFormat="1" applyFont="1" applyFill="1" applyAlignment="1" applyProtection="1">
      <alignment horizontal="center"/>
      <protection locked="0"/>
    </xf>
    <xf numFmtId="49" fontId="98" fillId="5" borderId="0" xfId="0" applyNumberFormat="1" applyFont="1" applyFill="1" applyAlignment="1" applyProtection="1">
      <alignment horizontal="left"/>
      <protection locked="0"/>
    </xf>
    <xf numFmtId="0" fontId="95" fillId="8" borderId="0" xfId="0" applyFont="1" applyFill="1" applyProtection="1">
      <alignment vertical="center"/>
      <protection locked="0"/>
    </xf>
    <xf numFmtId="0" fontId="95" fillId="0" borderId="0" xfId="0" applyFont="1" applyProtection="1">
      <alignment vertical="center"/>
      <protection locked="0"/>
    </xf>
    <xf numFmtId="0" fontId="103" fillId="5" borderId="0" xfId="0" applyFont="1" applyFill="1" applyProtection="1">
      <alignment vertical="center"/>
      <protection locked="0"/>
    </xf>
    <xf numFmtId="49" fontId="94" fillId="5" borderId="0" xfId="0" applyNumberFormat="1" applyFont="1" applyFill="1" applyAlignment="1" applyProtection="1">
      <protection locked="0"/>
    </xf>
    <xf numFmtId="49" fontId="94" fillId="5" borderId="0" xfId="0" applyNumberFormat="1" applyFont="1" applyFill="1" applyAlignment="1" applyProtection="1">
      <alignment horizontal="center"/>
      <protection locked="0"/>
    </xf>
    <xf numFmtId="49" fontId="94" fillId="5" borderId="0" xfId="0" applyNumberFormat="1" applyFont="1" applyFill="1" applyAlignment="1" applyProtection="1">
      <alignment horizontal="left"/>
      <protection locked="0"/>
    </xf>
    <xf numFmtId="0" fontId="103" fillId="8" borderId="0" xfId="0" applyFont="1" applyFill="1" applyProtection="1">
      <alignment vertical="center"/>
      <protection locked="0"/>
    </xf>
    <xf numFmtId="0" fontId="103" fillId="0" borderId="0" xfId="0" applyFont="1" applyProtection="1">
      <alignment vertical="center"/>
      <protection locked="0"/>
    </xf>
    <xf numFmtId="0" fontId="95" fillId="5" borderId="0" xfId="0" applyFont="1" applyFill="1" applyAlignment="1" applyProtection="1">
      <alignment horizontal="center" vertical="center"/>
      <protection locked="0"/>
    </xf>
    <xf numFmtId="0" fontId="113" fillId="8" borderId="0" xfId="0" applyFont="1" applyFill="1" applyProtection="1">
      <alignment vertical="center"/>
      <protection locked="0"/>
    </xf>
    <xf numFmtId="0" fontId="113" fillId="0" borderId="0" xfId="0" applyFont="1" applyProtection="1">
      <alignment vertical="center"/>
      <protection locked="0"/>
    </xf>
    <xf numFmtId="49" fontId="92" fillId="5" borderId="0" xfId="0" applyNumberFormat="1" applyFont="1" applyFill="1" applyAlignment="1" applyProtection="1">
      <alignment horizontal="left" vertical="center"/>
      <protection locked="0"/>
    </xf>
    <xf numFmtId="0" fontId="92" fillId="5" borderId="0" xfId="0" applyFont="1" applyFill="1" applyAlignment="1" applyProtection="1">
      <alignment horizontal="left" vertical="center"/>
      <protection locked="0"/>
    </xf>
    <xf numFmtId="0" fontId="114" fillId="5" borderId="0" xfId="0" applyFont="1" applyFill="1" applyAlignment="1" applyProtection="1">
      <alignment horizontal="center" vertical="center"/>
      <protection locked="0"/>
    </xf>
    <xf numFmtId="0" fontId="83" fillId="5" borderId="0" xfId="0" applyFont="1" applyFill="1" applyAlignment="1" applyProtection="1">
      <alignment horizontal="left" vertical="center"/>
      <protection locked="0"/>
    </xf>
    <xf numFmtId="180" fontId="114" fillId="5" borderId="0" xfId="0" applyNumberFormat="1" applyFont="1" applyFill="1" applyAlignment="1" applyProtection="1">
      <alignment horizontal="center" vertical="center"/>
      <protection locked="0"/>
    </xf>
    <xf numFmtId="49" fontId="115" fillId="5" borderId="0" xfId="0" applyNumberFormat="1" applyFont="1" applyFill="1" applyAlignment="1" applyProtection="1">
      <alignment horizontal="left" vertical="center"/>
      <protection locked="0"/>
    </xf>
    <xf numFmtId="0" fontId="115" fillId="5" borderId="0" xfId="0" applyFont="1" applyFill="1" applyAlignment="1" applyProtection="1">
      <alignment horizontal="left" vertical="center"/>
      <protection locked="0"/>
    </xf>
    <xf numFmtId="0" fontId="116" fillId="5" borderId="0" xfId="0" applyFont="1" applyFill="1" applyAlignment="1" applyProtection="1">
      <alignment horizontal="center" vertical="center"/>
      <protection locked="0"/>
    </xf>
    <xf numFmtId="0" fontId="117" fillId="5" borderId="0" xfId="0" applyFont="1" applyFill="1" applyProtection="1">
      <alignment vertical="center"/>
      <protection locked="0"/>
    </xf>
    <xf numFmtId="0" fontId="118" fillId="5" borderId="0" xfId="0" applyFont="1" applyFill="1" applyAlignment="1" applyProtection="1">
      <alignment horizontal="left" vertical="center"/>
      <protection locked="0"/>
    </xf>
    <xf numFmtId="180" fontId="116" fillId="5" borderId="0" xfId="0" applyNumberFormat="1" applyFont="1" applyFill="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83" fillId="8" borderId="0" xfId="0" applyFont="1" applyFill="1" applyAlignment="1" applyProtection="1">
      <alignment horizontal="left" vertical="center"/>
      <protection locked="0"/>
    </xf>
    <xf numFmtId="180" fontId="83" fillId="8" borderId="0" xfId="0" applyNumberFormat="1" applyFont="1" applyFill="1" applyAlignment="1" applyProtection="1">
      <alignment horizontal="center" vertical="center"/>
      <protection locked="0"/>
    </xf>
    <xf numFmtId="0" fontId="83" fillId="8" borderId="0" xfId="0" applyFont="1" applyFill="1" applyAlignment="1" applyProtection="1">
      <alignment vertical="center" wrapText="1"/>
      <protection locked="0"/>
    </xf>
    <xf numFmtId="10" fontId="83" fillId="8" borderId="0" xfId="0" applyNumberFormat="1" applyFont="1" applyFill="1" applyAlignment="1" applyProtection="1">
      <alignment horizontal="center"/>
      <protection locked="0"/>
    </xf>
    <xf numFmtId="49" fontId="92" fillId="8" borderId="0" xfId="0" applyNumberFormat="1" applyFont="1" applyFill="1" applyAlignment="1" applyProtection="1">
      <alignment horizontal="left" vertical="center"/>
      <protection locked="0"/>
    </xf>
    <xf numFmtId="0" fontId="114" fillId="8" borderId="0" xfId="0" applyFont="1" applyFill="1" applyAlignment="1" applyProtection="1">
      <alignment horizontal="center"/>
      <protection locked="0"/>
    </xf>
    <xf numFmtId="49" fontId="103" fillId="8" borderId="0" xfId="0" applyNumberFormat="1" applyFont="1" applyFill="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Protection="1">
      <alignment vertical="center"/>
      <protection locked="0"/>
    </xf>
    <xf numFmtId="0" fontId="103" fillId="0" borderId="0" xfId="0" applyFont="1" applyAlignment="1" applyProtection="1">
      <alignment horizontal="center" vertical="center"/>
      <protection locked="0"/>
    </xf>
    <xf numFmtId="0" fontId="103" fillId="0" borderId="0" xfId="0" applyFont="1" applyAlignment="1" applyProtection="1">
      <alignment horizontal="left" vertical="center"/>
      <protection locked="0"/>
    </xf>
    <xf numFmtId="0" fontId="94" fillId="5" borderId="2" xfId="2" applyFont="1" applyFill="1" applyBorder="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Protection="1">
      <alignment vertical="center"/>
      <protection locked="0"/>
    </xf>
    <xf numFmtId="0" fontId="67" fillId="5" borderId="0" xfId="2" applyFont="1" applyFill="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3" fillId="8" borderId="0" xfId="0" applyFont="1" applyFill="1" applyAlignment="1" applyProtection="1">
      <protection locked="0"/>
    </xf>
    <xf numFmtId="0" fontId="73" fillId="0" borderId="0" xfId="0" applyFont="1" applyAlignment="1" applyProtection="1">
      <protection locked="0"/>
    </xf>
    <xf numFmtId="0" fontId="77" fillId="8" borderId="0" xfId="0" applyFont="1" applyFill="1" applyProtection="1">
      <alignment vertical="center"/>
      <protection locked="0"/>
    </xf>
    <xf numFmtId="0" fontId="77" fillId="0" borderId="0" xfId="0" applyFont="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Protection="1">
      <alignment vertical="center"/>
      <protection locked="0"/>
    </xf>
    <xf numFmtId="0" fontId="98" fillId="5" borderId="0" xfId="0" applyFont="1" applyFill="1" applyProtection="1">
      <alignment vertical="center"/>
      <protection locked="0"/>
    </xf>
    <xf numFmtId="0" fontId="99" fillId="5" borderId="0" xfId="0" applyFont="1" applyFill="1" applyProtection="1">
      <alignment vertical="center"/>
      <protection locked="0"/>
    </xf>
    <xf numFmtId="188" fontId="98" fillId="5" borderId="0" xfId="0" applyNumberFormat="1" applyFont="1" applyFill="1" applyAlignment="1" applyProtection="1">
      <alignment horizontal="center" vertical="center"/>
      <protection locked="0"/>
    </xf>
    <xf numFmtId="182" fontId="98" fillId="5" borderId="0" xfId="0" applyNumberFormat="1" applyFont="1" applyFill="1" applyProtection="1">
      <alignment vertical="center"/>
      <protection locked="0"/>
    </xf>
    <xf numFmtId="0" fontId="98" fillId="5" borderId="0" xfId="0" applyFont="1" applyFill="1" applyAlignment="1" applyProtection="1">
      <alignment horizontal="center" vertical="center"/>
      <protection locked="0"/>
    </xf>
    <xf numFmtId="182" fontId="68" fillId="5" borderId="0" xfId="0" applyNumberFormat="1" applyFont="1" applyFill="1" applyAlignment="1" applyProtection="1">
      <alignment vertical="center" wrapText="1"/>
      <protection locked="0"/>
    </xf>
    <xf numFmtId="0" fontId="81" fillId="5" borderId="0" xfId="0" applyFont="1" applyFill="1" applyAlignment="1" applyProtection="1">
      <alignment horizontal="center" vertical="center"/>
      <protection locked="0"/>
    </xf>
    <xf numFmtId="182" fontId="68" fillId="5" borderId="0" xfId="0" applyNumberFormat="1" applyFont="1" applyFill="1" applyAlignment="1" applyProtection="1">
      <alignment horizontal="center" vertical="center" wrapText="1"/>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Alignment="1" applyProtection="1">
      <alignment vertical="center" wrapText="1"/>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Alignment="1" applyProtection="1">
      <protection locked="0"/>
    </xf>
    <xf numFmtId="9" fontId="68" fillId="5" borderId="0" xfId="0" applyNumberFormat="1" applyFont="1" applyFill="1" applyAlignment="1" applyProtection="1">
      <alignment horizontal="center" vertical="center" wrapText="1"/>
      <protection locked="0"/>
    </xf>
    <xf numFmtId="49" fontId="68" fillId="5" borderId="0" xfId="0" applyNumberFormat="1" applyFont="1" applyFill="1" applyAlignment="1" applyProtection="1">
      <alignment horizontal="center" vertical="center" wrapText="1"/>
      <protection locked="0"/>
    </xf>
    <xf numFmtId="49" fontId="68"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wrapText="1"/>
      <protection locked="0"/>
    </xf>
    <xf numFmtId="0" fontId="102" fillId="5" borderId="0" xfId="0" applyFont="1" applyFill="1" applyAlignment="1" applyProtection="1">
      <alignment horizontal="center" vertical="center" wrapText="1"/>
      <protection locked="0"/>
    </xf>
    <xf numFmtId="0" fontId="81" fillId="5" borderId="0" xfId="0" applyFont="1" applyFill="1" applyAlignment="1" applyProtection="1">
      <alignment horizontal="center" vertical="center" wrapText="1"/>
      <protection locked="0"/>
    </xf>
    <xf numFmtId="0" fontId="77" fillId="5" borderId="0" xfId="0" applyFont="1" applyFill="1" applyAlignment="1" applyProtection="1">
      <alignment horizontal="center" vertical="center" wrapText="1"/>
      <protection locked="0"/>
    </xf>
    <xf numFmtId="9" fontId="77" fillId="5" borderId="0" xfId="0" applyNumberFormat="1" applyFont="1" applyFill="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9" fontId="77" fillId="5" borderId="0" xfId="0" applyNumberFormat="1" applyFont="1" applyFill="1" applyAlignment="1" applyProtection="1">
      <alignment horizontal="center" vertical="center"/>
      <protection locked="0"/>
    </xf>
    <xf numFmtId="0" fontId="77" fillId="5" borderId="0" xfId="0" applyFont="1" applyFill="1" applyAlignment="1" applyProtection="1">
      <alignment vertical="center" wrapText="1"/>
      <protection locked="0"/>
    </xf>
    <xf numFmtId="0" fontId="68" fillId="5" borderId="0" xfId="0" applyFont="1" applyFill="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0" fontId="81" fillId="0" borderId="0" xfId="0" applyFont="1" applyAlignment="1" applyProtection="1">
      <alignment horizontal="center" vertical="center"/>
      <protection locked="0"/>
    </xf>
    <xf numFmtId="188" fontId="81" fillId="0" borderId="0" xfId="0" applyNumberFormat="1" applyFont="1" applyAlignment="1" applyProtection="1">
      <alignment horizontal="center" vertical="center"/>
      <protection locked="0"/>
    </xf>
    <xf numFmtId="182" fontId="81" fillId="0" borderId="0" xfId="0" applyNumberFormat="1" applyFont="1" applyAlignment="1" applyProtection="1">
      <alignment horizontal="center" vertical="center"/>
      <protection locked="0"/>
    </xf>
    <xf numFmtId="0" fontId="94" fillId="5" borderId="28" xfId="2" applyFont="1" applyFill="1" applyBorder="1" applyProtection="1">
      <alignment vertical="center"/>
      <protection locked="0"/>
    </xf>
    <xf numFmtId="0" fontId="92" fillId="8" borderId="0" xfId="0" applyFont="1" applyFill="1" applyProtection="1">
      <alignment vertical="center"/>
      <protection locked="0"/>
    </xf>
    <xf numFmtId="0" fontId="92" fillId="0" borderId="0" xfId="0" applyFo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Protection="1">
      <alignment vertical="center"/>
      <protection locked="0"/>
    </xf>
    <xf numFmtId="188" fontId="94" fillId="5" borderId="0" xfId="0" applyNumberFormat="1" applyFont="1" applyFill="1" applyAlignment="1" applyProtection="1">
      <alignment horizontal="center" vertical="center"/>
      <protection locked="0"/>
    </xf>
    <xf numFmtId="182" fontId="94" fillId="5" borderId="0" xfId="0" applyNumberFormat="1" applyFont="1" applyFill="1" applyProtection="1">
      <alignment vertical="center"/>
      <protection locked="0"/>
    </xf>
    <xf numFmtId="0" fontId="94" fillId="5" borderId="0" xfId="0" applyFont="1" applyFill="1" applyAlignment="1" applyProtection="1">
      <alignment horizontal="center" vertical="center"/>
      <protection locked="0"/>
    </xf>
    <xf numFmtId="9" fontId="81" fillId="5" borderId="0" xfId="0" applyNumberFormat="1" applyFont="1" applyFill="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Border="1" applyAlignment="1" applyProtection="1">
      <alignment horizontal="center" vertical="center"/>
      <protection locked="0"/>
    </xf>
    <xf numFmtId="0" fontId="81" fillId="0" borderId="13" xfId="0" applyFont="1" applyBorder="1" applyAlignment="1">
      <alignment horizontal="center" vertical="center"/>
    </xf>
    <xf numFmtId="0" fontId="81" fillId="5" borderId="0" xfId="0" applyFont="1" applyFill="1" applyAlignment="1" applyProtection="1">
      <alignment horizontal="center"/>
      <protection locked="0"/>
    </xf>
    <xf numFmtId="188" fontId="81" fillId="5" borderId="0" xfId="0" applyNumberFormat="1" applyFont="1" applyFill="1" applyAlignment="1" applyProtection="1">
      <alignment horizontal="center"/>
      <protection locked="0"/>
    </xf>
    <xf numFmtId="182" fontId="81" fillId="5" borderId="0" xfId="0" applyNumberFormat="1" applyFont="1" applyFill="1" applyAlignment="1" applyProtection="1">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lignment horizontal="left" vertical="center"/>
    </xf>
    <xf numFmtId="0" fontId="43" fillId="5" borderId="10" xfId="0" applyFont="1" applyFill="1" applyBorder="1" applyAlignment="1">
      <alignment vertical="center" wrapText="1"/>
    </xf>
    <xf numFmtId="0" fontId="68" fillId="0" borderId="12" xfId="2" applyFont="1" applyBorder="1" applyAlignment="1" applyProtection="1">
      <alignment horizontal="center" vertical="center"/>
      <protection locked="0"/>
    </xf>
    <xf numFmtId="0" fontId="73" fillId="5" borderId="44" xfId="0" applyFont="1" applyFill="1" applyBorder="1" applyAlignment="1">
      <alignment horizontal="center" vertical="center"/>
    </xf>
    <xf numFmtId="0" fontId="92" fillId="5" borderId="4" xfId="0" applyFont="1" applyFill="1" applyBorder="1" applyAlignment="1" applyProtection="1">
      <alignment vertical="center" wrapText="1"/>
      <protection locked="0"/>
    </xf>
    <xf numFmtId="0" fontId="73" fillId="5" borderId="57" xfId="0" applyFont="1" applyFill="1" applyBorder="1" applyAlignment="1">
      <alignment horizontal="center" vertical="center" wrapText="1"/>
    </xf>
    <xf numFmtId="0" fontId="83" fillId="8" borderId="0" xfId="0" applyFont="1" applyFill="1" applyAlignment="1" applyProtection="1">
      <alignment horizontal="center" vertical="center"/>
      <protection locked="0"/>
    </xf>
    <xf numFmtId="0" fontId="114" fillId="5" borderId="13" xfId="0" applyFont="1" applyFill="1" applyBorder="1" applyAlignment="1" applyProtection="1">
      <alignment vertical="center" textRotation="255" wrapText="1"/>
      <protection locked="0"/>
    </xf>
    <xf numFmtId="0" fontId="76" fillId="0" borderId="5" xfId="0" applyFont="1" applyBorder="1" applyAlignment="1" applyProtection="1">
      <alignment horizontal="center" vertical="center" wrapText="1"/>
      <protection locked="0"/>
    </xf>
    <xf numFmtId="0" fontId="73" fillId="0" borderId="5" xfId="0" applyFont="1" applyBorder="1" applyAlignment="1" applyProtection="1">
      <alignment horizontal="center" vertical="center" wrapText="1"/>
      <protection locked="0"/>
    </xf>
    <xf numFmtId="0" fontId="73" fillId="0" borderId="16" xfId="0" applyFont="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Font="1" applyFill="1" applyBorder="1" applyAlignment="1" applyProtection="1">
      <alignment vertical="center" wrapText="1"/>
      <protection locked="0"/>
    </xf>
    <xf numFmtId="0" fontId="73" fillId="5" borderId="31" xfId="0" applyFont="1" applyFill="1" applyBorder="1" applyAlignment="1">
      <alignment horizontal="center" vertical="center" wrapText="1"/>
    </xf>
    <xf numFmtId="0" fontId="73" fillId="0" borderId="22" xfId="0" applyFont="1" applyBorder="1" applyAlignment="1" applyProtection="1">
      <alignment horizontal="center" vertical="center" wrapText="1"/>
      <protection locked="0"/>
    </xf>
    <xf numFmtId="0" fontId="83" fillId="0" borderId="10" xfId="0" applyFont="1" applyBorder="1" applyAlignment="1" applyProtection="1">
      <alignment horizontal="center" vertical="center" wrapText="1"/>
      <protection locked="0"/>
    </xf>
    <xf numFmtId="0" fontId="83" fillId="0" borderId="4" xfId="0" applyFont="1" applyBorder="1" applyAlignment="1" applyProtection="1">
      <alignment horizontal="center" vertical="center" wrapText="1"/>
      <protection locked="0"/>
    </xf>
    <xf numFmtId="0" fontId="73" fillId="0" borderId="4" xfId="0" applyFont="1" applyBorder="1" applyAlignment="1" applyProtection="1">
      <alignment horizontal="center" vertical="center" wrapText="1"/>
      <protection locked="0"/>
    </xf>
    <xf numFmtId="0" fontId="83" fillId="0" borderId="15" xfId="0" applyFont="1" applyBorder="1" applyAlignment="1" applyProtection="1">
      <alignment horizontal="center" vertical="center" wrapText="1"/>
      <protection locked="0"/>
    </xf>
    <xf numFmtId="0" fontId="83" fillId="5" borderId="65" xfId="0" applyFont="1" applyFill="1" applyBorder="1" applyAlignment="1">
      <alignment horizontal="center" vertical="center" wrapText="1"/>
    </xf>
    <xf numFmtId="0" fontId="82" fillId="5" borderId="13" xfId="0" applyFont="1" applyFill="1" applyBorder="1" applyAlignment="1" applyProtection="1">
      <alignment vertical="center" wrapText="1"/>
      <protection locked="0"/>
    </xf>
    <xf numFmtId="0" fontId="73" fillId="0" borderId="106" xfId="0" applyFont="1" applyBorder="1" applyAlignment="1" applyProtection="1">
      <alignment horizontal="center" vertical="center" wrapText="1"/>
      <protection locked="0"/>
    </xf>
    <xf numFmtId="0" fontId="73" fillId="0" borderId="107" xfId="0" applyFont="1" applyBorder="1" applyAlignment="1" applyProtection="1">
      <alignment horizontal="center" vertical="center" wrapText="1"/>
      <protection locked="0"/>
    </xf>
    <xf numFmtId="0" fontId="73" fillId="0" borderId="107" xfId="0" applyFont="1" applyBorder="1" applyAlignment="1" applyProtection="1">
      <alignment horizontal="left" vertical="center" wrapText="1"/>
      <protection locked="0"/>
    </xf>
    <xf numFmtId="0" fontId="73" fillId="0" borderId="108" xfId="0" applyFont="1" applyBorder="1" applyAlignment="1" applyProtection="1">
      <alignment horizontal="center" vertical="center" wrapText="1"/>
      <protection locked="0"/>
    </xf>
    <xf numFmtId="0" fontId="73" fillId="0" borderId="109" xfId="0" applyFont="1" applyBorder="1" applyAlignment="1" applyProtection="1">
      <alignment horizontal="center" vertical="center" wrapText="1"/>
      <protection locked="0"/>
    </xf>
    <xf numFmtId="0" fontId="73" fillId="0" borderId="110" xfId="0" applyFont="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Font="1" applyBorder="1" applyAlignment="1" applyProtection="1">
      <alignment horizontal="center" vertical="center" wrapText="1"/>
      <protection locked="0"/>
    </xf>
    <xf numFmtId="0" fontId="73" fillId="0" borderId="13" xfId="0" applyFont="1" applyBorder="1" applyAlignment="1" applyProtection="1">
      <alignment horizontal="center" vertical="center"/>
      <protection locked="0"/>
    </xf>
    <xf numFmtId="0" fontId="73" fillId="0" borderId="3" xfId="0" applyFont="1" applyBorder="1" applyAlignment="1" applyProtection="1">
      <alignment horizontal="center" vertical="center" wrapText="1"/>
      <protection locked="0"/>
    </xf>
    <xf numFmtId="9" fontId="73" fillId="0" borderId="3" xfId="0" applyNumberFormat="1" applyFont="1" applyBorder="1" applyAlignment="1" applyProtection="1">
      <alignment horizontal="center" vertical="center" wrapText="1"/>
      <protection locked="0"/>
    </xf>
    <xf numFmtId="0" fontId="73" fillId="0" borderId="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73" fillId="5" borderId="22" xfId="0" applyFont="1" applyFill="1" applyBorder="1" applyAlignment="1">
      <alignment horizontal="center" vertical="center" wrapText="1"/>
    </xf>
    <xf numFmtId="0" fontId="83" fillId="5" borderId="10" xfId="0" applyFont="1" applyFill="1" applyBorder="1" applyAlignment="1">
      <alignment horizontal="center" vertical="center" wrapText="1"/>
    </xf>
    <xf numFmtId="0" fontId="73" fillId="0" borderId="113" xfId="0" applyFont="1" applyBorder="1" applyAlignment="1" applyProtection="1">
      <alignment horizontal="center" vertical="center"/>
      <protection locked="0"/>
    </xf>
    <xf numFmtId="0" fontId="73" fillId="0" borderId="114" xfId="0" applyFont="1" applyBorder="1" applyAlignment="1" applyProtection="1">
      <alignment horizontal="center" vertical="center" wrapText="1"/>
      <protection locked="0"/>
    </xf>
    <xf numFmtId="9" fontId="73" fillId="0" borderId="114" xfId="0" applyNumberFormat="1" applyFont="1" applyBorder="1" applyAlignment="1" applyProtection="1">
      <alignment horizontal="center" vertical="center" wrapText="1"/>
      <protection locked="0"/>
    </xf>
    <xf numFmtId="0" fontId="73" fillId="0" borderId="114" xfId="0" applyFont="1" applyBorder="1" applyAlignment="1" applyProtection="1">
      <alignment horizontal="center" vertical="center"/>
      <protection locked="0"/>
    </xf>
    <xf numFmtId="0" fontId="73" fillId="0" borderId="110" xfId="0" applyFont="1" applyBorder="1" applyAlignment="1" applyProtection="1">
      <alignment horizontal="center" vertical="center"/>
      <protection locked="0"/>
    </xf>
    <xf numFmtId="0" fontId="73" fillId="5" borderId="110" xfId="0" applyFont="1" applyFill="1" applyBorder="1" applyAlignment="1">
      <alignment horizontal="center" vertical="center" wrapText="1"/>
    </xf>
    <xf numFmtId="0" fontId="83" fillId="0" borderId="111" xfId="0" applyFont="1" applyBorder="1" applyAlignment="1" applyProtection="1">
      <alignment horizontal="center" vertical="center" wrapText="1"/>
      <protection locked="0"/>
    </xf>
    <xf numFmtId="0" fontId="83" fillId="0" borderId="112" xfId="0" applyFont="1" applyBorder="1" applyAlignment="1" applyProtection="1">
      <alignment horizontal="center" vertical="center" wrapText="1"/>
      <protection locked="0"/>
    </xf>
    <xf numFmtId="0" fontId="131" fillId="5" borderId="115" xfId="0" applyFont="1" applyFill="1" applyBorder="1" applyAlignment="1">
      <alignment horizontal="center" vertical="center" wrapText="1"/>
    </xf>
    <xf numFmtId="0" fontId="12" fillId="10" borderId="26" xfId="0" applyFont="1" applyFill="1" applyBorder="1" applyAlignment="1">
      <alignment horizontal="center" vertical="center" wrapText="1"/>
    </xf>
    <xf numFmtId="0" fontId="73" fillId="10" borderId="1" xfId="0" applyFont="1" applyFill="1" applyBorder="1" applyAlignment="1" applyProtection="1">
      <alignment horizontal="center" vertical="center" wrapText="1"/>
      <protection locked="0"/>
    </xf>
    <xf numFmtId="0" fontId="73" fillId="10" borderId="6" xfId="0" applyFont="1" applyFill="1" applyBorder="1" applyAlignment="1" applyProtection="1">
      <alignment horizontal="center" vertical="center" wrapText="1"/>
      <protection locked="0"/>
    </xf>
    <xf numFmtId="0" fontId="73" fillId="10" borderId="6" xfId="0" applyFont="1" applyFill="1" applyBorder="1" applyAlignment="1" applyProtection="1">
      <alignment horizontal="left" vertical="center" wrapText="1"/>
      <protection locked="0"/>
    </xf>
    <xf numFmtId="0" fontId="73" fillId="10" borderId="29" xfId="0"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Font="1" applyFill="1" applyBorder="1" applyAlignment="1" applyProtection="1">
      <alignment vertical="center" wrapText="1"/>
      <protection locked="0"/>
    </xf>
    <xf numFmtId="0" fontId="73" fillId="10" borderId="54" xfId="0" applyFont="1" applyFill="1" applyBorder="1" applyAlignment="1">
      <alignment horizontal="center" vertical="center" wrapText="1"/>
    </xf>
    <xf numFmtId="0" fontId="73" fillId="10" borderId="43" xfId="0" applyFont="1" applyFill="1" applyBorder="1" applyAlignment="1" applyProtection="1">
      <alignment horizontal="center" vertical="center" wrapText="1"/>
      <protection locked="0"/>
    </xf>
    <xf numFmtId="0" fontId="83" fillId="10" borderId="44" xfId="0" applyFont="1" applyFill="1" applyBorder="1" applyAlignment="1" applyProtection="1">
      <alignment horizontal="center" vertical="center" wrapText="1"/>
      <protection locked="0"/>
    </xf>
    <xf numFmtId="0" fontId="83" fillId="10" borderId="45" xfId="0" applyFont="1" applyFill="1" applyBorder="1" applyAlignment="1" applyProtection="1">
      <alignment horizontal="center" vertical="center" wrapText="1"/>
      <protection locked="0"/>
    </xf>
    <xf numFmtId="0" fontId="83" fillId="10" borderId="48" xfId="0" applyFont="1" applyFill="1" applyBorder="1" applyAlignment="1" applyProtection="1">
      <alignment horizontal="center" vertical="center" wrapText="1"/>
      <protection locked="0"/>
    </xf>
    <xf numFmtId="0" fontId="49" fillId="5" borderId="28" xfId="0" applyFont="1" applyFill="1" applyBorder="1">
      <alignment vertical="center"/>
    </xf>
    <xf numFmtId="0" fontId="78" fillId="5" borderId="5" xfId="0" applyFont="1" applyFill="1" applyBorder="1">
      <alignment vertical="center"/>
    </xf>
    <xf numFmtId="0" fontId="78" fillId="5" borderId="2" xfId="0" applyFont="1" applyFill="1" applyBorder="1">
      <alignment vertical="center"/>
    </xf>
    <xf numFmtId="178" fontId="127" fillId="5" borderId="11" xfId="2" applyNumberFormat="1" applyFont="1" applyFill="1" applyBorder="1" applyAlignment="1">
      <alignment horizontal="left" vertical="center"/>
    </xf>
    <xf numFmtId="178" fontId="68" fillId="5" borderId="11" xfId="2" applyNumberFormat="1" applyFont="1" applyFill="1" applyBorder="1" applyAlignment="1">
      <alignment horizontal="left" vertical="center" wrapText="1"/>
    </xf>
    <xf numFmtId="0" fontId="18" fillId="5" borderId="1" xfId="2" applyFont="1" applyFill="1" applyBorder="1" applyAlignment="1">
      <alignment vertical="center" wrapText="1"/>
    </xf>
    <xf numFmtId="0" fontId="68" fillId="5" borderId="2" xfId="0" applyFont="1" applyFill="1" applyBorder="1" applyAlignment="1">
      <alignment horizontal="right" vertical="center" wrapText="1"/>
    </xf>
    <xf numFmtId="178" fontId="68" fillId="5" borderId="2" xfId="2" applyNumberFormat="1" applyFont="1" applyFill="1" applyBorder="1">
      <alignment vertical="center"/>
    </xf>
    <xf numFmtId="178" fontId="68" fillId="5" borderId="5" xfId="2" applyNumberFormat="1" applyFont="1" applyFill="1" applyBorder="1">
      <alignment vertical="center"/>
    </xf>
    <xf numFmtId="178" fontId="68" fillId="5" borderId="11" xfId="2" applyNumberFormat="1" applyFont="1" applyFill="1" applyBorder="1" applyAlignment="1">
      <alignment horizontal="center" vertical="center"/>
    </xf>
    <xf numFmtId="184" fontId="68" fillId="5" borderId="2" xfId="0" applyNumberFormat="1" applyFont="1" applyFill="1" applyBorder="1" applyAlignment="1">
      <alignment horizontal="center" vertical="center"/>
    </xf>
    <xf numFmtId="182" fontId="77" fillId="5" borderId="2" xfId="0" applyNumberFormat="1" applyFont="1" applyFill="1" applyBorder="1" applyAlignment="1">
      <alignment horizontal="center" vertical="center"/>
    </xf>
    <xf numFmtId="180" fontId="68" fillId="5" borderId="43" xfId="2" applyNumberFormat="1" applyFont="1" applyFill="1" applyBorder="1" applyAlignment="1">
      <alignment horizontal="center" vertical="center"/>
    </xf>
    <xf numFmtId="178" fontId="78" fillId="5" borderId="11" xfId="2" applyNumberFormat="1" applyFont="1" applyFill="1" applyBorder="1" applyAlignment="1">
      <alignment horizontal="left" vertical="center" wrapText="1"/>
    </xf>
    <xf numFmtId="0" fontId="49" fillId="5" borderId="9" xfId="0" applyFont="1" applyFill="1" applyBorder="1" applyAlignment="1">
      <alignment horizontal="left" vertical="center"/>
    </xf>
    <xf numFmtId="0" fontId="47" fillId="5" borderId="5" xfId="0" applyFont="1" applyFill="1" applyBorder="1" applyAlignment="1">
      <alignment horizontal="left" vertical="center"/>
    </xf>
    <xf numFmtId="0" fontId="79" fillId="5" borderId="9" xfId="0" applyFont="1" applyFill="1" applyBorder="1" applyAlignment="1">
      <alignment horizontal="center" vertical="center"/>
    </xf>
    <xf numFmtId="178" fontId="68" fillId="5" borderId="2" xfId="2" applyNumberFormat="1" applyFont="1" applyFill="1" applyBorder="1" applyAlignment="1">
      <alignment horizontal="center" vertical="center"/>
    </xf>
    <xf numFmtId="0" fontId="68" fillId="0" borderId="12" xfId="2" applyFont="1" applyBorder="1" applyAlignment="1">
      <alignment horizontal="center" vertical="center"/>
    </xf>
    <xf numFmtId="9" fontId="68" fillId="5" borderId="5" xfId="0" applyNumberFormat="1" applyFont="1" applyFill="1" applyBorder="1" applyAlignment="1">
      <alignment horizontal="center" vertical="center"/>
    </xf>
    <xf numFmtId="10" fontId="68" fillId="5" borderId="2" xfId="2" applyNumberFormat="1" applyFont="1" applyFill="1" applyBorder="1" applyAlignment="1">
      <alignment horizontal="center" vertical="center"/>
    </xf>
    <xf numFmtId="182" fontId="68" fillId="5" borderId="2" xfId="0" applyNumberFormat="1" applyFont="1" applyFill="1" applyBorder="1">
      <alignment vertical="center"/>
    </xf>
    <xf numFmtId="182" fontId="68" fillId="5" borderId="5" xfId="0" applyNumberFormat="1" applyFont="1" applyFill="1" applyBorder="1">
      <alignment vertical="center"/>
    </xf>
    <xf numFmtId="182" fontId="68" fillId="5" borderId="12" xfId="0" applyNumberFormat="1" applyFont="1" applyFill="1" applyBorder="1">
      <alignment vertical="center"/>
    </xf>
    <xf numFmtId="182" fontId="68" fillId="5" borderId="2" xfId="0" applyNumberFormat="1" applyFont="1" applyFill="1" applyBorder="1" applyAlignment="1">
      <alignment horizontal="center" vertical="center"/>
    </xf>
    <xf numFmtId="182" fontId="68" fillId="5" borderId="5" xfId="0" applyNumberFormat="1" applyFont="1" applyFill="1" applyBorder="1" applyAlignment="1">
      <alignment horizontal="center" vertical="center"/>
    </xf>
    <xf numFmtId="10" fontId="68" fillId="5" borderId="2" xfId="0" applyNumberFormat="1" applyFont="1" applyFill="1" applyBorder="1" applyAlignment="1">
      <alignment horizontal="center" vertical="center"/>
    </xf>
    <xf numFmtId="183" fontId="68" fillId="5" borderId="2" xfId="0" applyNumberFormat="1" applyFont="1" applyFill="1" applyBorder="1" applyAlignment="1">
      <alignment horizontal="center" vertical="center"/>
    </xf>
    <xf numFmtId="182" fontId="68" fillId="5" borderId="12" xfId="0" applyNumberFormat="1" applyFont="1" applyFill="1" applyBorder="1" applyAlignment="1">
      <alignment horizontal="center" vertical="center"/>
    </xf>
    <xf numFmtId="0" fontId="79" fillId="5" borderId="18" xfId="0" applyFont="1" applyFill="1" applyBorder="1" applyAlignment="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lignment vertical="center"/>
    </xf>
    <xf numFmtId="0" fontId="49" fillId="5" borderId="2" xfId="0" applyFont="1" applyFill="1" applyBorder="1">
      <alignment vertical="center"/>
    </xf>
    <xf numFmtId="0" fontId="40" fillId="5" borderId="11" xfId="2" applyFont="1" applyFill="1" applyBorder="1" applyAlignment="1"/>
    <xf numFmtId="0" fontId="206" fillId="5" borderId="9" xfId="0" applyFont="1" applyFill="1" applyBorder="1" applyAlignment="1">
      <alignment horizontal="right" vertical="center"/>
    </xf>
    <xf numFmtId="0" fontId="207" fillId="5" borderId="5" xfId="0" applyFont="1" applyFill="1" applyBorder="1" applyAlignment="1">
      <alignment horizontal="left" vertical="center"/>
    </xf>
    <xf numFmtId="0" fontId="208" fillId="5" borderId="9" xfId="0" applyFont="1" applyFill="1" applyBorder="1" applyAlignment="1">
      <alignment horizontal="right" vertical="center"/>
    </xf>
    <xf numFmtId="0" fontId="79" fillId="5" borderId="9" xfId="0" applyFont="1" applyFill="1" applyBorder="1" applyAlignment="1">
      <alignment horizontal="right" vertical="center"/>
    </xf>
    <xf numFmtId="178" fontId="49" fillId="5" borderId="2" xfId="2" applyNumberFormat="1" applyFont="1" applyFill="1" applyBorder="1">
      <alignment vertical="center"/>
    </xf>
    <xf numFmtId="14" fontId="72" fillId="5" borderId="34" xfId="0" applyNumberFormat="1" applyFont="1" applyFill="1" applyBorder="1" applyAlignment="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lignment horizontal="center" vertical="center" wrapText="1"/>
    </xf>
    <xf numFmtId="177" fontId="73" fillId="0" borderId="2" xfId="0" applyNumberFormat="1" applyFont="1" applyBorder="1" applyAlignment="1" applyProtection="1">
      <alignment horizontal="center" vertical="center" wrapText="1"/>
      <protection locked="0"/>
    </xf>
    <xf numFmtId="0" fontId="78" fillId="5" borderId="21" xfId="0" applyFont="1" applyFill="1" applyBorder="1">
      <alignment vertical="center"/>
    </xf>
    <xf numFmtId="0" fontId="146" fillId="0" borderId="2" xfId="0" applyFont="1" applyBorder="1" applyAlignment="1" applyProtection="1">
      <alignment horizontal="center" vertical="center" wrapText="1"/>
      <protection locked="0"/>
    </xf>
    <xf numFmtId="0" fontId="146" fillId="0" borderId="2" xfId="0" applyFont="1" applyBorder="1" applyAlignment="1" applyProtection="1">
      <alignment horizontal="left" vertical="center" wrapText="1"/>
      <protection locked="0"/>
    </xf>
    <xf numFmtId="0" fontId="146" fillId="0" borderId="12" xfId="0" applyFont="1" applyBorder="1" applyAlignment="1" applyProtection="1">
      <alignment horizontal="center" vertical="center" wrapText="1"/>
      <protection locked="0"/>
    </xf>
    <xf numFmtId="0" fontId="209" fillId="2" borderId="14" xfId="0" applyFont="1" applyFill="1" applyBorder="1" applyProtection="1">
      <alignment vertical="center"/>
      <protection locked="0"/>
    </xf>
    <xf numFmtId="182" fontId="82" fillId="0" borderId="12" xfId="0" applyNumberFormat="1" applyFont="1" applyBorder="1" applyAlignment="1" applyProtection="1">
      <alignment horizontal="center" vertical="center"/>
      <protection locked="0"/>
    </xf>
    <xf numFmtId="0" fontId="82" fillId="5" borderId="27" xfId="0" applyFont="1" applyFill="1" applyBorder="1" applyAlignment="1">
      <alignment horizontal="center" vertical="center"/>
    </xf>
    <xf numFmtId="0" fontId="73" fillId="5" borderId="27" xfId="0" applyFont="1" applyFill="1" applyBorder="1">
      <alignment vertical="center"/>
    </xf>
    <xf numFmtId="0" fontId="47" fillId="5" borderId="6" xfId="0" applyFont="1" applyFill="1" applyBorder="1" applyAlignment="1">
      <alignment horizontal="left" vertical="center"/>
    </xf>
    <xf numFmtId="0" fontId="82" fillId="0" borderId="7" xfId="0" applyFont="1" applyBorder="1" applyAlignment="1" applyProtection="1">
      <alignment horizontal="center" vertical="center"/>
      <protection locked="0"/>
    </xf>
    <xf numFmtId="0" fontId="210" fillId="8" borderId="36" xfId="0" applyFont="1" applyFill="1" applyBorder="1" applyProtection="1">
      <alignment vertical="center"/>
      <protection locked="0"/>
    </xf>
    <xf numFmtId="0" fontId="103" fillId="8" borderId="37" xfId="0" applyFont="1" applyFill="1" applyBorder="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10" fontId="103" fillId="0" borderId="46" xfId="0" applyNumberFormat="1" applyFont="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Alignment="1">
      <alignment horizontal="center"/>
    </xf>
    <xf numFmtId="0" fontId="103" fillId="5" borderId="0" xfId="0" applyFont="1" applyFill="1" applyAlignment="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lignment vertical="center"/>
    </xf>
    <xf numFmtId="0" fontId="145" fillId="5" borderId="82" xfId="0" applyFont="1" applyFill="1" applyBorder="1" applyAlignment="1">
      <alignment vertical="center" wrapText="1"/>
    </xf>
    <xf numFmtId="0" fontId="145" fillId="5" borderId="38" xfId="0" applyFont="1" applyFill="1" applyBorder="1">
      <alignment vertical="center"/>
    </xf>
    <xf numFmtId="0" fontId="145" fillId="5" borderId="38" xfId="0" applyFont="1" applyFill="1" applyBorder="1" applyAlignment="1">
      <alignment horizontal="center" vertical="center" wrapText="1"/>
    </xf>
    <xf numFmtId="0" fontId="173" fillId="5" borderId="80" xfId="0" applyFont="1" applyFill="1" applyBorder="1" applyAlignment="1">
      <alignment vertical="center" wrapText="1"/>
    </xf>
    <xf numFmtId="0" fontId="145" fillId="5" borderId="66" xfId="0" applyFont="1" applyFill="1" applyBorder="1">
      <alignment vertical="center"/>
    </xf>
    <xf numFmtId="0" fontId="173" fillId="5" borderId="66" xfId="0" applyFont="1" applyFill="1" applyBorder="1" applyAlignment="1">
      <alignment horizontal="center" vertical="center" wrapText="1"/>
    </xf>
    <xf numFmtId="0" fontId="173" fillId="5" borderId="80" xfId="0" applyFont="1" applyFill="1" applyBorder="1" applyAlignment="1">
      <alignment horizontal="right" vertical="center" wrapText="1"/>
    </xf>
    <xf numFmtId="10" fontId="173" fillId="5" borderId="66" xfId="0" applyNumberFormat="1" applyFont="1" applyFill="1" applyBorder="1" applyAlignment="1">
      <alignment horizontal="center" vertical="center" wrapText="1"/>
    </xf>
    <xf numFmtId="0" fontId="173" fillId="5" borderId="66" xfId="0" applyFont="1" applyFill="1" applyBorder="1">
      <alignment vertical="center"/>
    </xf>
    <xf numFmtId="0" fontId="169" fillId="5" borderId="0" xfId="0" applyFont="1" applyFill="1">
      <alignment vertical="center"/>
    </xf>
    <xf numFmtId="192" fontId="173" fillId="5" borderId="66" xfId="0" applyNumberFormat="1" applyFont="1" applyFill="1" applyBorder="1" applyAlignment="1">
      <alignment horizontal="center" vertical="center" wrapText="1"/>
    </xf>
    <xf numFmtId="0" fontId="168" fillId="5" borderId="66" xfId="0" applyFont="1" applyFill="1" applyBorder="1">
      <alignment vertical="center"/>
    </xf>
    <xf numFmtId="0" fontId="217" fillId="5" borderId="66" xfId="0" applyFont="1" applyFill="1" applyBorder="1">
      <alignment vertical="center"/>
    </xf>
    <xf numFmtId="10" fontId="83" fillId="5" borderId="69" xfId="3" applyNumberFormat="1" applyFont="1" applyFill="1" applyBorder="1" applyAlignment="1">
      <alignment horizontal="center" vertical="center" wrapText="1"/>
    </xf>
    <xf numFmtId="0" fontId="161" fillId="5" borderId="0" xfId="3" applyFont="1" applyFill="1" applyAlignment="1">
      <alignment horizontal="left" vertical="center"/>
    </xf>
    <xf numFmtId="180" fontId="155" fillId="5" borderId="3" xfId="5" applyNumberFormat="1" applyFont="1" applyFill="1" applyBorder="1" applyAlignment="1">
      <alignment horizontal="center" vertical="center" wrapText="1"/>
    </xf>
    <xf numFmtId="0" fontId="94" fillId="5" borderId="2" xfId="3" applyFont="1" applyFill="1" applyBorder="1" applyAlignment="1">
      <alignment horizontal="right" vertical="center" wrapText="1"/>
    </xf>
    <xf numFmtId="0" fontId="75" fillId="5" borderId="13" xfId="0" applyFont="1" applyFill="1" applyBorder="1" applyAlignment="1">
      <alignment horizontal="left" vertical="center"/>
    </xf>
    <xf numFmtId="0" fontId="75" fillId="5" borderId="0" xfId="0" applyFont="1" applyFill="1">
      <alignment vertical="center"/>
    </xf>
    <xf numFmtId="0" fontId="175" fillId="0" borderId="5" xfId="0" applyFont="1" applyBorder="1" applyAlignment="1" applyProtection="1">
      <alignment horizontal="center" vertical="center" wrapText="1"/>
      <protection locked="0"/>
    </xf>
    <xf numFmtId="0" fontId="175" fillId="0" borderId="8" xfId="0" applyFont="1" applyBorder="1" applyAlignment="1" applyProtection="1">
      <alignment horizontal="center" vertical="center" wrapText="1"/>
      <protection locked="0"/>
    </xf>
    <xf numFmtId="0" fontId="175" fillId="0" borderId="9" xfId="0" applyFont="1" applyBorder="1" applyAlignment="1" applyProtection="1">
      <alignment horizontal="center" vertical="center" wrapText="1"/>
      <protection locked="0"/>
    </xf>
    <xf numFmtId="0" fontId="168" fillId="5" borderId="31" xfId="0" applyFont="1" applyFill="1" applyBorder="1" applyAlignment="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lignment horizontal="left" vertical="center"/>
    </xf>
    <xf numFmtId="49" fontId="92" fillId="5" borderId="11" xfId="0" applyNumberFormat="1" applyFont="1" applyFill="1" applyBorder="1" applyAlignment="1">
      <alignment horizontal="left" vertical="center"/>
    </xf>
    <xf numFmtId="49" fontId="92" fillId="5" borderId="43" xfId="2" applyNumberFormat="1" applyFont="1" applyFill="1" applyBorder="1" applyAlignment="1">
      <alignment horizontal="left" vertical="center"/>
    </xf>
    <xf numFmtId="0" fontId="57" fillId="5" borderId="5" xfId="2" applyFont="1" applyFill="1" applyBorder="1">
      <alignment vertical="center"/>
    </xf>
    <xf numFmtId="10" fontId="83" fillId="5" borderId="5" xfId="2" applyNumberFormat="1" applyFont="1" applyFill="1" applyBorder="1" applyAlignment="1">
      <alignment horizontal="center" vertical="center"/>
    </xf>
    <xf numFmtId="0" fontId="219" fillId="5" borderId="5" xfId="2" applyFont="1" applyFill="1" applyBorder="1">
      <alignment vertical="center"/>
    </xf>
    <xf numFmtId="49" fontId="218" fillId="5" borderId="11" xfId="2" applyNumberFormat="1" applyFont="1" applyFill="1" applyBorder="1" applyAlignment="1">
      <alignment horizontal="left" vertical="center"/>
    </xf>
    <xf numFmtId="0" fontId="124" fillId="5" borderId="12" xfId="2" applyFont="1" applyFill="1" applyBorder="1" applyAlignment="1">
      <alignment vertical="center" wrapText="1"/>
    </xf>
    <xf numFmtId="0" fontId="124" fillId="5" borderId="12" xfId="2" applyFont="1" applyFill="1" applyBorder="1" applyAlignment="1">
      <alignment horizontal="left" vertical="center"/>
    </xf>
    <xf numFmtId="0" fontId="42" fillId="6" borderId="12" xfId="2" applyFont="1" applyFill="1" applyBorder="1" applyProtection="1">
      <alignment vertical="center"/>
      <protection locked="0"/>
    </xf>
    <xf numFmtId="10" fontId="73" fillId="5" borderId="25" xfId="0" applyNumberFormat="1" applyFont="1" applyFill="1" applyBorder="1" applyAlignment="1">
      <alignment horizontal="center" vertical="center"/>
    </xf>
    <xf numFmtId="0" fontId="221" fillId="8" borderId="0" xfId="0" applyFont="1" applyFill="1" applyProtection="1">
      <alignment vertical="center"/>
      <protection locked="0"/>
    </xf>
    <xf numFmtId="0" fontId="18" fillId="5" borderId="22" xfId="0" applyFont="1" applyFill="1" applyBorder="1" applyAlignment="1">
      <alignment vertical="center" wrapText="1"/>
    </xf>
    <xf numFmtId="49" fontId="73" fillId="5" borderId="24" xfId="0" applyNumberFormat="1" applyFont="1" applyFill="1" applyBorder="1" applyAlignment="1">
      <alignment horizontal="center" vertical="center"/>
    </xf>
    <xf numFmtId="0" fontId="73" fillId="5" borderId="17" xfId="0" applyFont="1" applyFill="1" applyBorder="1" applyAlignment="1">
      <alignment horizontal="right" vertical="center"/>
    </xf>
    <xf numFmtId="0" fontId="73" fillId="5" borderId="63" xfId="0" applyFont="1" applyFill="1" applyBorder="1" applyAlignment="1">
      <alignment horizontal="center" vertical="center"/>
    </xf>
    <xf numFmtId="182" fontId="82" fillId="5" borderId="15" xfId="0" applyNumberFormat="1" applyFont="1" applyFill="1" applyBorder="1" applyAlignment="1">
      <alignment horizontal="center" vertical="center"/>
    </xf>
    <xf numFmtId="49" fontId="73" fillId="5" borderId="18" xfId="0" applyNumberFormat="1" applyFont="1" applyFill="1" applyBorder="1" applyAlignment="1">
      <alignment horizontal="left" vertical="center"/>
    </xf>
    <xf numFmtId="0" fontId="12" fillId="5" borderId="32" xfId="0" applyFont="1" applyFill="1" applyBorder="1" applyAlignment="1">
      <alignment vertical="center" wrapText="1"/>
    </xf>
    <xf numFmtId="0" fontId="223" fillId="5" borderId="2" xfId="0" applyFont="1" applyFill="1" applyBorder="1" applyAlignment="1">
      <alignment horizontal="right" vertical="center" wrapText="1"/>
    </xf>
    <xf numFmtId="0" fontId="123" fillId="5" borderId="10" xfId="0" applyFont="1" applyFill="1" applyBorder="1">
      <alignment vertical="center"/>
    </xf>
    <xf numFmtId="0" fontId="12" fillId="5" borderId="10" xfId="0" applyFont="1" applyFill="1" applyBorder="1">
      <alignment vertical="center"/>
    </xf>
    <xf numFmtId="0" fontId="12" fillId="5" borderId="10" xfId="0" applyFont="1" applyFill="1" applyBorder="1" applyAlignment="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lignment horizontal="left" vertical="center"/>
    </xf>
    <xf numFmtId="0" fontId="12" fillId="5" borderId="32" xfId="0" applyFont="1" applyFill="1" applyBorder="1">
      <alignment vertical="center"/>
    </xf>
    <xf numFmtId="49" fontId="82" fillId="5" borderId="22" xfId="0" applyNumberFormat="1" applyFont="1" applyFill="1" applyBorder="1" applyAlignment="1">
      <alignment horizontal="left" vertical="center"/>
    </xf>
    <xf numFmtId="49" fontId="82" fillId="5" borderId="24" xfId="0" applyNumberFormat="1" applyFont="1" applyFill="1" applyBorder="1" applyAlignment="1">
      <alignment horizontal="left" vertical="center"/>
    </xf>
    <xf numFmtId="49" fontId="73" fillId="5" borderId="22" xfId="0" applyNumberFormat="1" applyFont="1" applyFill="1" applyBorder="1" applyAlignment="1">
      <alignment horizontal="center" vertical="center"/>
    </xf>
    <xf numFmtId="49" fontId="82" fillId="5" borderId="24" xfId="0" applyNumberFormat="1" applyFont="1" applyFill="1" applyBorder="1" applyAlignment="1">
      <alignment horizontal="center" vertical="center"/>
    </xf>
    <xf numFmtId="49" fontId="73" fillId="5" borderId="50" xfId="0" applyNumberFormat="1" applyFont="1" applyFill="1" applyBorder="1" applyAlignment="1">
      <alignment horizontal="right" vertical="center"/>
    </xf>
    <xf numFmtId="182" fontId="73" fillId="5" borderId="52" xfId="0" applyNumberFormat="1" applyFont="1" applyFill="1" applyBorder="1" applyAlignment="1">
      <alignment horizontal="center" vertical="center"/>
    </xf>
    <xf numFmtId="49" fontId="73" fillId="5" borderId="117" xfId="0" applyNumberFormat="1" applyFont="1" applyFill="1" applyBorder="1">
      <alignment vertical="center"/>
    </xf>
    <xf numFmtId="0" fontId="12" fillId="5" borderId="86" xfId="0" applyFont="1" applyFill="1" applyBorder="1" applyAlignment="1">
      <alignment vertical="center" wrapText="1"/>
    </xf>
    <xf numFmtId="0" fontId="82" fillId="0" borderId="71" xfId="0" applyFont="1" applyBorder="1" applyAlignment="1" applyProtection="1">
      <alignment horizontal="center" vertical="center"/>
      <protection locked="0"/>
    </xf>
    <xf numFmtId="0" fontId="73" fillId="5" borderId="71" xfId="0" applyFont="1" applyFill="1" applyBorder="1">
      <alignment vertical="center"/>
    </xf>
    <xf numFmtId="0" fontId="47" fillId="5" borderId="71" xfId="0" applyFont="1" applyFill="1" applyBorder="1" applyAlignment="1">
      <alignment horizontal="left" vertical="center"/>
    </xf>
    <xf numFmtId="182" fontId="82" fillId="5" borderId="72" xfId="0" applyNumberFormat="1" applyFont="1" applyFill="1" applyBorder="1" applyAlignment="1">
      <alignment horizontal="center" vertical="center"/>
    </xf>
    <xf numFmtId="49" fontId="79" fillId="5" borderId="117" xfId="0" applyNumberFormat="1" applyFont="1" applyFill="1" applyBorder="1" applyAlignment="1">
      <alignment horizontal="center" vertical="center"/>
    </xf>
    <xf numFmtId="0" fontId="73" fillId="5" borderId="71" xfId="0" applyFont="1" applyFill="1" applyBorder="1" applyAlignment="1">
      <alignment horizontal="center" vertical="center"/>
    </xf>
    <xf numFmtId="0" fontId="73" fillId="5" borderId="71" xfId="0" applyFont="1" applyFill="1" applyBorder="1" applyAlignment="1">
      <alignment horizontal="left" vertical="center" wrapText="1"/>
    </xf>
    <xf numFmtId="0" fontId="73" fillId="5" borderId="71" xfId="0" applyFont="1" applyFill="1" applyBorder="1" applyAlignment="1">
      <alignment horizontal="left" vertical="center"/>
    </xf>
    <xf numFmtId="182" fontId="73" fillId="5" borderId="72" xfId="0" applyNumberFormat="1" applyFont="1" applyFill="1" applyBorder="1" applyAlignment="1">
      <alignment horizontal="center" vertical="center"/>
    </xf>
    <xf numFmtId="0" fontId="73" fillId="5" borderId="17" xfId="0" applyFont="1" applyFill="1" applyBorder="1" applyAlignment="1">
      <alignment horizontal="left" vertical="center" wrapText="1"/>
    </xf>
    <xf numFmtId="0" fontId="73" fillId="5" borderId="19" xfId="0" applyFont="1" applyFill="1" applyBorder="1" applyAlignment="1">
      <alignment horizontal="center" vertical="center" wrapText="1"/>
    </xf>
    <xf numFmtId="0" fontId="73" fillId="5" borderId="63" xfId="0" applyFont="1" applyFill="1" applyBorder="1" applyAlignment="1">
      <alignment horizontal="center" vertical="center" wrapText="1"/>
    </xf>
    <xf numFmtId="49" fontId="73" fillId="5" borderId="117" xfId="0" applyNumberFormat="1" applyFont="1" applyFill="1" applyBorder="1" applyAlignment="1">
      <alignment horizontal="center" vertical="center"/>
    </xf>
    <xf numFmtId="0" fontId="96" fillId="5" borderId="19" xfId="0" applyFont="1" applyFill="1" applyBorder="1">
      <alignment vertical="center"/>
    </xf>
    <xf numFmtId="0" fontId="96" fillId="5" borderId="63" xfId="0" applyFont="1" applyFill="1" applyBorder="1">
      <alignment vertical="center"/>
    </xf>
    <xf numFmtId="182" fontId="82" fillId="5" borderId="90" xfId="0" applyNumberFormat="1" applyFont="1" applyFill="1" applyBorder="1" applyAlignment="1">
      <alignment horizontal="center" vertical="center"/>
    </xf>
    <xf numFmtId="182" fontId="82" fillId="5" borderId="71" xfId="0" applyNumberFormat="1" applyFont="1" applyFill="1" applyBorder="1" applyAlignment="1">
      <alignment horizontal="center" vertical="center"/>
    </xf>
    <xf numFmtId="0" fontId="73" fillId="5" borderId="84" xfId="0" applyFont="1" applyFill="1" applyBorder="1" applyAlignment="1">
      <alignment horizontal="left" vertical="center"/>
    </xf>
    <xf numFmtId="0" fontId="96" fillId="5" borderId="85" xfId="0" applyFont="1" applyFill="1" applyBorder="1">
      <alignment vertical="center"/>
    </xf>
    <xf numFmtId="0" fontId="96" fillId="5" borderId="90" xfId="0" applyFont="1" applyFill="1" applyBorder="1">
      <alignment vertical="center"/>
    </xf>
    <xf numFmtId="0" fontId="187" fillId="0" borderId="0" xfId="0" applyFont="1" applyAlignment="1">
      <alignment horizontal="left" vertical="top" wrapText="1"/>
    </xf>
    <xf numFmtId="49" fontId="73" fillId="5" borderId="117" xfId="0" applyNumberFormat="1" applyFont="1" applyFill="1" applyBorder="1" applyAlignment="1">
      <alignment horizontal="left" vertical="center"/>
    </xf>
    <xf numFmtId="49" fontId="73" fillId="5" borderId="81" xfId="0" applyNumberFormat="1" applyFont="1" applyFill="1" applyBorder="1" applyAlignment="1">
      <alignment horizontal="center" vertical="center"/>
    </xf>
    <xf numFmtId="49" fontId="82" fillId="5" borderId="87" xfId="0" applyNumberFormat="1" applyFont="1" applyFill="1" applyBorder="1" applyAlignment="1">
      <alignment horizontal="center" vertical="center"/>
    </xf>
    <xf numFmtId="0" fontId="12" fillId="5" borderId="118" xfId="0" applyFont="1" applyFill="1" applyBorder="1" applyAlignment="1">
      <alignment vertical="center" wrapText="1"/>
    </xf>
    <xf numFmtId="0" fontId="82" fillId="0" borderId="70" xfId="0" applyFont="1" applyBorder="1" applyAlignment="1" applyProtection="1">
      <alignment horizontal="center" vertical="center"/>
      <protection locked="0"/>
    </xf>
    <xf numFmtId="0" fontId="12" fillId="5" borderId="10" xfId="0" applyFont="1" applyFill="1" applyBorder="1" applyAlignment="1">
      <alignment vertical="center" wrapText="1"/>
    </xf>
    <xf numFmtId="0" fontId="46" fillId="5" borderId="26" xfId="0" applyFont="1" applyFill="1" applyBorder="1">
      <alignment vertical="center"/>
    </xf>
    <xf numFmtId="0" fontId="72" fillId="5" borderId="58" xfId="0" applyFont="1" applyFill="1" applyBorder="1">
      <alignment vertical="center"/>
    </xf>
    <xf numFmtId="0" fontId="47" fillId="5" borderId="2" xfId="0" applyFont="1" applyFill="1" applyBorder="1">
      <alignment vertical="center"/>
    </xf>
    <xf numFmtId="0" fontId="47" fillId="5" borderId="5" xfId="0" applyFont="1" applyFill="1" applyBorder="1">
      <alignment vertical="center"/>
    </xf>
    <xf numFmtId="0" fontId="92" fillId="5" borderId="2" xfId="0" applyFont="1" applyFill="1" applyBorder="1" applyAlignment="1">
      <alignment horizontal="center" vertical="center"/>
    </xf>
    <xf numFmtId="0" fontId="157" fillId="5" borderId="0" xfId="0" applyFont="1" applyFill="1" applyAlignment="1">
      <alignment horizontal="center" vertical="center" wrapText="1"/>
    </xf>
    <xf numFmtId="0" fontId="49" fillId="5" borderId="0" xfId="0" applyFont="1" applyFill="1" applyAlignment="1">
      <alignment horizontal="center" vertical="center" wrapText="1"/>
    </xf>
    <xf numFmtId="0" fontId="77" fillId="5" borderId="52" xfId="0" applyFont="1" applyFill="1" applyBorder="1" applyAlignment="1">
      <alignment horizontal="center" vertical="center" wrapText="1"/>
    </xf>
    <xf numFmtId="0" fontId="49" fillId="5" borderId="52" xfId="0" applyFont="1" applyFill="1" applyBorder="1" applyAlignment="1">
      <alignment horizontal="center" vertical="center" wrapText="1"/>
    </xf>
    <xf numFmtId="0" fontId="68" fillId="2" borderId="87" xfId="0" applyFont="1" applyFill="1" applyBorder="1" applyAlignment="1" applyProtection="1">
      <alignment horizontal="center" vertical="center" wrapText="1"/>
      <protection locked="0"/>
    </xf>
    <xf numFmtId="0" fontId="49" fillId="5" borderId="13" xfId="0" applyFont="1" applyFill="1" applyBorder="1" applyAlignment="1">
      <alignment horizontal="center" vertical="center" wrapText="1"/>
    </xf>
    <xf numFmtId="0" fontId="77" fillId="0" borderId="45" xfId="0" applyFont="1" applyBorder="1" applyAlignment="1" applyProtection="1">
      <alignment horizontal="center" vertical="center"/>
      <protection locked="0"/>
    </xf>
    <xf numFmtId="0" fontId="81" fillId="5" borderId="24" xfId="0" applyFont="1" applyFill="1" applyBorder="1" applyAlignment="1">
      <alignment horizontal="center" vertical="center" wrapText="1"/>
    </xf>
    <xf numFmtId="0" fontId="81" fillId="5" borderId="64" xfId="0" applyFont="1" applyFill="1" applyBorder="1" applyAlignment="1">
      <alignment horizontal="center" vertical="center" wrapText="1"/>
    </xf>
    <xf numFmtId="0" fontId="49" fillId="5" borderId="3"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103" fillId="5" borderId="79" xfId="0" applyFont="1" applyFill="1" applyBorder="1" applyAlignment="1">
      <alignment horizontal="center" vertical="center" wrapText="1"/>
    </xf>
    <xf numFmtId="0" fontId="49" fillId="5" borderId="4" xfId="0" applyFont="1" applyFill="1" applyBorder="1" applyAlignment="1">
      <alignment horizontal="center" vertical="center" wrapText="1"/>
    </xf>
    <xf numFmtId="0" fontId="81" fillId="5" borderId="75" xfId="0" applyFont="1" applyFill="1" applyBorder="1" applyAlignment="1">
      <alignment horizontal="center" vertical="center" wrapText="1"/>
    </xf>
    <xf numFmtId="0" fontId="103" fillId="5" borderId="24" xfId="0" applyFont="1" applyFill="1" applyBorder="1" applyAlignment="1">
      <alignment horizontal="center" vertical="center" wrapText="1"/>
    </xf>
    <xf numFmtId="0" fontId="49" fillId="5" borderId="25" xfId="0" applyFont="1" applyFill="1" applyBorder="1" applyAlignment="1">
      <alignment horizontal="center" vertical="center" wrapText="1"/>
    </xf>
    <xf numFmtId="0" fontId="18" fillId="5" borderId="11" xfId="0" applyFont="1" applyFill="1" applyBorder="1" applyAlignment="1">
      <alignment horizontal="center" vertical="center"/>
    </xf>
    <xf numFmtId="0" fontId="18" fillId="5" borderId="2" xfId="0" applyFont="1" applyFill="1" applyBorder="1" applyAlignment="1">
      <alignment horizontal="left" vertical="center"/>
    </xf>
    <xf numFmtId="0" fontId="18" fillId="5" borderId="12" xfId="0" applyFont="1" applyFill="1" applyBorder="1" applyAlignment="1">
      <alignment horizontal="center"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lignment vertical="center"/>
    </xf>
    <xf numFmtId="0" fontId="72" fillId="5" borderId="43" xfId="0" applyFont="1" applyFill="1" applyBorder="1">
      <alignment vertical="center"/>
    </xf>
    <xf numFmtId="0" fontId="72" fillId="5" borderId="44" xfId="0" applyFont="1" applyFill="1" applyBorder="1">
      <alignment vertical="center"/>
    </xf>
    <xf numFmtId="0" fontId="72" fillId="5" borderId="46" xfId="0" applyFont="1" applyFill="1" applyBorder="1">
      <alignment vertical="center"/>
    </xf>
    <xf numFmtId="0" fontId="18" fillId="5" borderId="28" xfId="2" applyFont="1" applyFill="1" applyBorder="1" applyAlignment="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lignment horizontal="right" vertical="center"/>
    </xf>
    <xf numFmtId="0" fontId="98" fillId="5" borderId="5" xfId="0" applyFont="1" applyFill="1" applyBorder="1" applyAlignment="1">
      <alignment horizontal="right" vertical="center"/>
    </xf>
    <xf numFmtId="0" fontId="98" fillId="5" borderId="8" xfId="0" applyFont="1" applyFill="1" applyBorder="1" applyAlignment="1">
      <alignment horizontal="center" vertical="center"/>
    </xf>
    <xf numFmtId="0" fontId="98" fillId="2" borderId="8" xfId="0" applyFont="1" applyFill="1" applyBorder="1" applyProtection="1">
      <alignment vertical="center"/>
      <protection locked="0"/>
    </xf>
    <xf numFmtId="0" fontId="80" fillId="5" borderId="59" xfId="0" applyFont="1" applyFill="1" applyBorder="1" applyAlignment="1">
      <alignment horizontal="right" vertical="center" wrapText="1"/>
    </xf>
    <xf numFmtId="0" fontId="80" fillId="5" borderId="60" xfId="0" applyFont="1" applyFill="1" applyBorder="1" applyAlignment="1">
      <alignment vertical="center" wrapText="1"/>
    </xf>
    <xf numFmtId="0" fontId="80" fillId="5" borderId="56" xfId="0" applyFont="1" applyFill="1" applyBorder="1" applyAlignment="1">
      <alignment vertical="center" wrapText="1"/>
    </xf>
    <xf numFmtId="49" fontId="131" fillId="5" borderId="53" xfId="0" applyNumberFormat="1" applyFont="1" applyFill="1" applyBorder="1">
      <alignment vertical="center"/>
    </xf>
    <xf numFmtId="0" fontId="55" fillId="5" borderId="28" xfId="0" applyFont="1" applyFill="1" applyBorder="1" applyProtection="1">
      <alignment vertical="center"/>
      <protection locked="0"/>
    </xf>
    <xf numFmtId="0" fontId="75" fillId="5" borderId="10" xfId="0" applyFont="1" applyFill="1" applyBorder="1" applyAlignment="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75" fillId="5" borderId="1" xfId="0" applyFont="1" applyFill="1" applyBorder="1" applyAlignment="1">
      <alignment horizontal="right" vertical="center" wrapText="1"/>
    </xf>
    <xf numFmtId="0" fontId="75" fillId="5" borderId="11" xfId="0" applyFont="1" applyFill="1" applyBorder="1" applyAlignment="1">
      <alignment horizontal="right" vertical="center" wrapText="1"/>
    </xf>
    <xf numFmtId="0" fontId="75" fillId="5" borderId="92" xfId="0" applyFont="1" applyFill="1" applyBorder="1" applyAlignment="1">
      <alignment horizontal="right" vertical="center" wrapText="1"/>
    </xf>
    <xf numFmtId="10" fontId="83" fillId="5" borderId="12" xfId="3" applyNumberFormat="1" applyFont="1" applyFill="1" applyBorder="1" applyAlignment="1">
      <alignment horizontal="center" vertical="center" wrapText="1"/>
    </xf>
    <xf numFmtId="0" fontId="83" fillId="5" borderId="68" xfId="3" applyFont="1" applyFill="1" applyBorder="1" applyAlignment="1">
      <alignment horizontal="center" vertical="center" wrapText="1"/>
    </xf>
    <xf numFmtId="49" fontId="132" fillId="5" borderId="24" xfId="0" applyNumberFormat="1" applyFont="1" applyFill="1" applyBorder="1" applyAlignment="1">
      <alignment horizontal="left" vertical="center" wrapText="1"/>
    </xf>
    <xf numFmtId="0" fontId="54" fillId="5" borderId="55" xfId="3" applyFont="1" applyFill="1" applyBorder="1" applyAlignment="1">
      <alignment horizontal="left" vertical="center" wrapText="1"/>
    </xf>
    <xf numFmtId="186" fontId="80" fillId="5" borderId="55" xfId="3" applyNumberFormat="1" applyFont="1" applyFill="1" applyBorder="1" applyAlignment="1">
      <alignment horizontal="center" vertical="center" wrapText="1"/>
    </xf>
    <xf numFmtId="0" fontId="40" fillId="5" borderId="55" xfId="3" applyFont="1" applyFill="1" applyBorder="1" applyAlignment="1">
      <alignment horizontal="center" vertical="center" wrapText="1"/>
    </xf>
    <xf numFmtId="182" fontId="149" fillId="5" borderId="55" xfId="3" applyNumberFormat="1" applyFont="1" applyFill="1" applyBorder="1" applyAlignment="1">
      <alignment horizontal="center" vertical="center" wrapText="1"/>
    </xf>
    <xf numFmtId="0" fontId="83" fillId="5" borderId="69" xfId="3" applyFont="1" applyFill="1" applyBorder="1" applyAlignment="1">
      <alignment horizontal="center" vertical="center" wrapText="1"/>
    </xf>
    <xf numFmtId="10" fontId="81" fillId="5" borderId="83" xfId="3" applyNumberFormat="1" applyFont="1" applyFill="1" applyBorder="1" applyAlignment="1">
      <alignment horizontal="center" vertical="center" wrapText="1"/>
    </xf>
    <xf numFmtId="0" fontId="149" fillId="5" borderId="41" xfId="3" applyFont="1" applyFill="1" applyBorder="1" applyAlignment="1">
      <alignment horizontal="center" vertical="center" wrapText="1"/>
    </xf>
    <xf numFmtId="0" fontId="40" fillId="5" borderId="26" xfId="3" applyFont="1" applyFill="1" applyBorder="1" applyAlignment="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Border="1" applyAlignment="1" applyProtection="1">
      <alignment horizontal="center" vertical="center" wrapText="1"/>
      <protection locked="0"/>
    </xf>
    <xf numFmtId="179" fontId="68" fillId="0" borderId="55" xfId="0" applyNumberFormat="1" applyFont="1" applyBorder="1" applyAlignment="1" applyProtection="1">
      <alignment horizontal="center" vertical="center" wrapText="1"/>
      <protection locked="0"/>
    </xf>
    <xf numFmtId="0" fontId="72" fillId="5" borderId="23" xfId="0" applyFont="1" applyFill="1" applyBorder="1">
      <alignment vertical="center"/>
    </xf>
    <xf numFmtId="0" fontId="46" fillId="5" borderId="11" xfId="0" applyFont="1" applyFill="1" applyBorder="1" applyAlignment="1">
      <alignment horizontal="center" vertical="center" wrapText="1"/>
    </xf>
    <xf numFmtId="14" fontId="81" fillId="5" borderId="0" xfId="0" applyNumberFormat="1" applyFont="1" applyFill="1" applyAlignment="1">
      <alignment horizontal="center" vertical="center"/>
    </xf>
    <xf numFmtId="177" fontId="81" fillId="5" borderId="0" xfId="0" applyNumberFormat="1" applyFont="1" applyFill="1" applyAlignment="1">
      <alignment horizontal="center" vertical="center"/>
    </xf>
    <xf numFmtId="189" fontId="68" fillId="5" borderId="42" xfId="0" applyNumberFormat="1" applyFont="1" applyFill="1" applyBorder="1" applyAlignment="1">
      <alignment horizontal="center" vertical="center" wrapText="1"/>
    </xf>
    <xf numFmtId="0" fontId="68" fillId="5" borderId="32" xfId="0" applyFont="1" applyFill="1" applyBorder="1" applyAlignment="1" applyProtection="1">
      <alignment horizontal="center" vertical="center" wrapText="1"/>
      <protection locked="0"/>
    </xf>
    <xf numFmtId="189" fontId="68" fillId="5" borderId="6" xfId="0" applyNumberFormat="1" applyFont="1" applyFill="1" applyBorder="1" applyAlignment="1">
      <alignment horizontal="center" vertical="center" wrapText="1"/>
    </xf>
    <xf numFmtId="0" fontId="137" fillId="5" borderId="21" xfId="3"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67" fillId="6" borderId="30" xfId="2" applyFont="1" applyFill="1" applyBorder="1" applyAlignment="1" applyProtection="1">
      <alignment horizontal="right" vertical="center"/>
      <protection locked="0"/>
    </xf>
    <xf numFmtId="0" fontId="73" fillId="0" borderId="8" xfId="0" applyFont="1" applyBorder="1" applyProtection="1">
      <alignment vertical="center"/>
      <protection locked="0"/>
    </xf>
    <xf numFmtId="0" fontId="131" fillId="5" borderId="8" xfId="0" applyFont="1" applyFill="1" applyBorder="1">
      <alignment vertical="center"/>
    </xf>
    <xf numFmtId="0" fontId="72" fillId="5" borderId="5" xfId="0" applyFont="1" applyFill="1" applyBorder="1">
      <alignment vertical="center"/>
    </xf>
    <xf numFmtId="0" fontId="72" fillId="5" borderId="8" xfId="0" applyFont="1" applyFill="1" applyBorder="1">
      <alignment vertical="center"/>
    </xf>
    <xf numFmtId="0" fontId="72" fillId="5" borderId="16" xfId="0" applyFont="1" applyFill="1" applyBorder="1">
      <alignment vertical="center"/>
    </xf>
    <xf numFmtId="0" fontId="73" fillId="5" borderId="16" xfId="0" applyFont="1" applyFill="1" applyBorder="1" applyAlignment="1">
      <alignment horizontal="left" vertical="center"/>
    </xf>
    <xf numFmtId="0" fontId="46" fillId="5" borderId="5" xfId="0" applyFont="1" applyFill="1" applyBorder="1">
      <alignment vertical="center"/>
    </xf>
    <xf numFmtId="178" fontId="73" fillId="5" borderId="5" xfId="0" applyNumberFormat="1" applyFont="1" applyFill="1" applyBorder="1">
      <alignment vertical="center"/>
    </xf>
    <xf numFmtId="0" fontId="73" fillId="5" borderId="45" xfId="0" applyFont="1" applyFill="1" applyBorder="1">
      <alignment vertical="center"/>
    </xf>
    <xf numFmtId="0" fontId="73" fillId="5" borderId="56" xfId="0" applyFont="1" applyFill="1" applyBorder="1">
      <alignment vertical="center"/>
    </xf>
    <xf numFmtId="0" fontId="73" fillId="5" borderId="48" xfId="0" applyFont="1" applyFill="1" applyBorder="1">
      <alignment vertical="center"/>
    </xf>
    <xf numFmtId="0" fontId="67" fillId="5" borderId="68" xfId="0" applyFont="1" applyFill="1" applyBorder="1">
      <alignment vertical="center"/>
    </xf>
    <xf numFmtId="0" fontId="72" fillId="5" borderId="61" xfId="0" applyFont="1" applyFill="1" applyBorder="1">
      <alignment vertical="center"/>
    </xf>
    <xf numFmtId="0" fontId="72" fillId="5" borderId="66" xfId="0" applyFont="1" applyFill="1" applyBorder="1">
      <alignment vertical="center"/>
    </xf>
    <xf numFmtId="0" fontId="67" fillId="5" borderId="59" xfId="0" applyFont="1" applyFill="1" applyBorder="1">
      <alignment vertical="center"/>
    </xf>
    <xf numFmtId="0" fontId="67" fillId="5" borderId="30" xfId="0" applyFont="1" applyFill="1" applyBorder="1">
      <alignment vertical="center"/>
    </xf>
    <xf numFmtId="185" fontId="72" fillId="5" borderId="29" xfId="0" applyNumberFormat="1" applyFont="1" applyFill="1" applyBorder="1" applyAlignment="1">
      <alignment horizontal="center" vertical="center"/>
    </xf>
    <xf numFmtId="0" fontId="67" fillId="5" borderId="57" xfId="0" applyFont="1" applyFill="1" applyBorder="1">
      <alignment vertical="center"/>
    </xf>
    <xf numFmtId="0" fontId="72" fillId="5" borderId="11" xfId="0" applyFont="1" applyFill="1" applyBorder="1" applyAlignment="1">
      <alignment horizontal="center" vertical="center"/>
    </xf>
    <xf numFmtId="0" fontId="72" fillId="5" borderId="4" xfId="0" applyFont="1" applyFill="1" applyBorder="1">
      <alignment vertical="center"/>
    </xf>
    <xf numFmtId="185" fontId="73" fillId="0" borderId="2" xfId="0" applyNumberFormat="1" applyFont="1" applyBorder="1" applyAlignment="1" applyProtection="1">
      <alignment horizontal="center" vertical="center"/>
      <protection locked="0"/>
    </xf>
    <xf numFmtId="185" fontId="73" fillId="0" borderId="12" xfId="0" applyNumberFormat="1" applyFont="1" applyBorder="1" applyAlignment="1" applyProtection="1">
      <alignment horizontal="center" vertical="center"/>
      <protection locked="0"/>
    </xf>
    <xf numFmtId="49" fontId="73" fillId="5" borderId="43" xfId="0" applyNumberFormat="1" applyFont="1" applyFill="1" applyBorder="1" applyAlignment="1">
      <alignment horizontal="left" vertical="center"/>
    </xf>
    <xf numFmtId="185" fontId="73" fillId="0" borderId="44" xfId="0" applyNumberFormat="1" applyFont="1" applyBorder="1" applyAlignment="1" applyProtection="1">
      <alignment horizontal="center" vertical="center"/>
      <protection locked="0"/>
    </xf>
    <xf numFmtId="185" fontId="73" fillId="0" borderId="46" xfId="0" applyNumberFormat="1" applyFont="1" applyBorder="1" applyAlignment="1" applyProtection="1">
      <alignment horizontal="center" vertical="center"/>
      <protection locked="0"/>
    </xf>
    <xf numFmtId="49" fontId="67" fillId="5" borderId="59" xfId="0" applyNumberFormat="1" applyFont="1" applyFill="1" applyBorder="1">
      <alignment vertical="center"/>
    </xf>
    <xf numFmtId="49" fontId="72" fillId="5" borderId="11" xfId="0" applyNumberFormat="1" applyFont="1" applyFill="1" applyBorder="1" applyAlignment="1">
      <alignment horizontal="center" vertical="center"/>
    </xf>
    <xf numFmtId="185" fontId="72" fillId="5" borderId="2" xfId="0" applyNumberFormat="1" applyFont="1" applyFill="1" applyBorder="1" applyAlignment="1">
      <alignment horizontal="center" vertical="center"/>
    </xf>
    <xf numFmtId="49" fontId="73" fillId="5" borderId="11" xfId="2" applyNumberFormat="1" applyFont="1" applyFill="1" applyBorder="1" applyAlignment="1">
      <alignment horizontal="left" vertical="center"/>
    </xf>
    <xf numFmtId="0" fontId="73" fillId="5" borderId="5" xfId="2" applyFont="1" applyFill="1" applyBorder="1">
      <alignment vertical="center"/>
    </xf>
    <xf numFmtId="180" fontId="73" fillId="5" borderId="2" xfId="2" applyNumberFormat="1" applyFont="1" applyFill="1" applyBorder="1" applyAlignment="1">
      <alignment horizontal="center" vertical="center"/>
    </xf>
    <xf numFmtId="182" fontId="73" fillId="5" borderId="2" xfId="2" applyNumberFormat="1" applyFont="1" applyFill="1" applyBorder="1" applyAlignment="1">
      <alignment horizontal="center" vertical="center"/>
    </xf>
    <xf numFmtId="9" fontId="73" fillId="5" borderId="2" xfId="2" applyNumberFormat="1" applyFont="1" applyFill="1" applyBorder="1" applyAlignment="1">
      <alignment horizontal="center" vertical="center"/>
    </xf>
    <xf numFmtId="178" fontId="73" fillId="5" borderId="2" xfId="2" applyNumberFormat="1" applyFont="1" applyFill="1" applyBorder="1" applyAlignment="1">
      <alignment horizontal="center" vertical="center"/>
    </xf>
    <xf numFmtId="10" fontId="73" fillId="5" borderId="2" xfId="2"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78" fontId="72" fillId="5" borderId="2" xfId="2" applyNumberFormat="1" applyFont="1" applyFill="1" applyBorder="1" applyAlignment="1">
      <alignment horizontal="center" vertical="center"/>
    </xf>
    <xf numFmtId="0" fontId="72" fillId="5" borderId="2" xfId="2" applyFont="1" applyFill="1" applyBorder="1">
      <alignment vertical="center"/>
    </xf>
    <xf numFmtId="180"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178" fontId="72" fillId="5" borderId="0" xfId="0" applyNumberFormat="1" applyFont="1" applyFill="1" applyAlignment="1">
      <alignment horizontal="center" vertical="center"/>
    </xf>
    <xf numFmtId="0" fontId="73" fillId="5" borderId="2" xfId="2" applyFont="1" applyFill="1" applyBorder="1" applyAlignment="1">
      <alignment horizontal="left" vertical="center"/>
    </xf>
    <xf numFmtId="186" fontId="73" fillId="5" borderId="9" xfId="0" applyNumberFormat="1" applyFont="1" applyFill="1" applyBorder="1" applyAlignment="1">
      <alignment horizontal="center" vertical="center"/>
    </xf>
    <xf numFmtId="178" fontId="73" fillId="5" borderId="0" xfId="0" applyNumberFormat="1" applyFont="1" applyFill="1" applyAlignment="1">
      <alignment horizontal="center" vertical="center"/>
    </xf>
    <xf numFmtId="49" fontId="72" fillId="5" borderId="11" xfId="0" applyNumberFormat="1" applyFont="1" applyFill="1" applyBorder="1" applyAlignment="1">
      <alignment horizontal="left" vertical="center"/>
    </xf>
    <xf numFmtId="0" fontId="72" fillId="5" borderId="2" xfId="2" applyFont="1" applyFill="1" applyBorder="1" applyAlignment="1">
      <alignment horizontal="left" vertical="center"/>
    </xf>
    <xf numFmtId="0" fontId="73" fillId="5" borderId="5" xfId="2" applyFont="1" applyFill="1" applyBorder="1" applyAlignment="1">
      <alignment horizontal="left" vertical="center"/>
    </xf>
    <xf numFmtId="178" fontId="73" fillId="5" borderId="56" xfId="2" applyNumberFormat="1" applyFont="1" applyFill="1" applyBorder="1">
      <alignment vertical="center"/>
    </xf>
    <xf numFmtId="185" fontId="67" fillId="5" borderId="55" xfId="0" applyNumberFormat="1" applyFont="1" applyFill="1" applyBorder="1" applyAlignment="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lignment horizontal="left" vertical="top" wrapText="1"/>
    </xf>
    <xf numFmtId="0" fontId="187" fillId="0" borderId="0" xfId="0" applyFont="1">
      <alignment vertical="center"/>
    </xf>
    <xf numFmtId="0" fontId="177" fillId="0" borderId="0" xfId="0" applyFont="1">
      <alignment vertical="center"/>
    </xf>
    <xf numFmtId="0" fontId="177" fillId="0" borderId="2" xfId="0" applyFont="1" applyBorder="1" applyAlignment="1">
      <alignment vertical="center" wrapText="1"/>
    </xf>
    <xf numFmtId="0" fontId="177" fillId="0" borderId="2" xfId="0" applyFont="1" applyBorder="1" applyAlignment="1">
      <alignment horizontal="left" vertical="center"/>
    </xf>
    <xf numFmtId="0" fontId="177" fillId="0" borderId="0" xfId="0" applyFont="1" applyProtection="1">
      <alignment vertical="center"/>
      <protection locked="0"/>
    </xf>
    <xf numFmtId="0" fontId="177" fillId="0" borderId="2" xfId="0" applyFont="1" applyBorder="1">
      <alignment vertical="center"/>
    </xf>
    <xf numFmtId="49" fontId="177" fillId="0" borderId="2" xfId="0" applyNumberFormat="1" applyFont="1" applyBorder="1" applyAlignment="1">
      <alignment horizontal="left" vertical="center"/>
    </xf>
    <xf numFmtId="0" fontId="177" fillId="0" borderId="0" xfId="0" applyFont="1" applyAlignment="1">
      <alignment vertical="center" wrapText="1"/>
    </xf>
    <xf numFmtId="0" fontId="177" fillId="0" borderId="0" xfId="0" applyFont="1" applyAlignment="1">
      <alignment horizontal="left" vertical="center"/>
    </xf>
    <xf numFmtId="0" fontId="177" fillId="0" borderId="21" xfId="0" applyFont="1" applyBorder="1" applyAlignment="1">
      <alignment vertical="center" wrapText="1"/>
    </xf>
    <xf numFmtId="0" fontId="177" fillId="0" borderId="21" xfId="0" applyFont="1" applyBorder="1" applyAlignment="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71" xfId="0" applyFont="1" applyBorder="1" applyAlignment="1">
      <alignment vertical="center" wrapText="1"/>
    </xf>
    <xf numFmtId="0" fontId="177" fillId="0" borderId="71" xfId="0" applyFont="1" applyBorder="1" applyAlignment="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lignment horizontal="left" vertical="center"/>
    </xf>
    <xf numFmtId="0" fontId="244" fillId="5" borderId="53" xfId="0" applyFont="1" applyFill="1" applyBorder="1" applyAlignment="1">
      <alignment vertical="center" wrapText="1"/>
    </xf>
    <xf numFmtId="0" fontId="68" fillId="2" borderId="30" xfId="0" applyFont="1" applyFill="1" applyBorder="1" applyAlignment="1" applyProtection="1">
      <alignment horizontal="center" vertical="center" wrapText="1"/>
      <protection locked="0"/>
    </xf>
    <xf numFmtId="0" fontId="49" fillId="0" borderId="20" xfId="0" applyFont="1" applyBorder="1" applyAlignment="1" applyProtection="1">
      <alignment horizontal="center" vertical="center" wrapText="1"/>
      <protection locked="0"/>
    </xf>
    <xf numFmtId="0" fontId="244" fillId="5" borderId="24" xfId="0" applyFont="1" applyFill="1" applyBorder="1" applyAlignment="1">
      <alignment vertical="center" wrapText="1"/>
    </xf>
    <xf numFmtId="184" fontId="68" fillId="5" borderId="62" xfId="0" applyNumberFormat="1" applyFont="1" applyFill="1" applyBorder="1" applyAlignment="1">
      <alignment horizontal="center" vertical="center" wrapText="1"/>
    </xf>
    <xf numFmtId="0" fontId="72" fillId="5" borderId="59" xfId="0" applyFont="1" applyFill="1" applyBorder="1" applyAlignment="1">
      <alignment vertical="center" wrapText="1"/>
    </xf>
    <xf numFmtId="0" fontId="72" fillId="5" borderId="64" xfId="0" applyFont="1" applyFill="1" applyBorder="1" applyAlignment="1">
      <alignment vertical="center" wrapText="1"/>
    </xf>
    <xf numFmtId="0" fontId="72" fillId="5" borderId="87" xfId="0" applyFont="1" applyFill="1" applyBorder="1" applyAlignment="1">
      <alignment vertical="center" wrapText="1"/>
    </xf>
    <xf numFmtId="0" fontId="100" fillId="5" borderId="64" xfId="0" applyFont="1" applyFill="1" applyBorder="1" applyAlignment="1">
      <alignment vertical="center" wrapText="1"/>
    </xf>
    <xf numFmtId="0" fontId="80" fillId="5" borderId="64" xfId="0" applyFont="1" applyFill="1" applyBorder="1" applyAlignment="1">
      <alignment vertical="center" wrapText="1"/>
    </xf>
    <xf numFmtId="0" fontId="80" fillId="8" borderId="87" xfId="0" applyFont="1" applyFill="1" applyBorder="1" applyAlignment="1">
      <alignment vertical="center" wrapText="1"/>
    </xf>
    <xf numFmtId="0" fontId="80" fillId="8" borderId="54" xfId="0" applyFont="1" applyFill="1" applyBorder="1" applyAlignment="1">
      <alignment vertical="center" wrapText="1"/>
    </xf>
    <xf numFmtId="0" fontId="72" fillId="5" borderId="57"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72" fillId="5" borderId="63" xfId="0" applyFont="1" applyFill="1" applyBorder="1" applyAlignment="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lignment horizontal="center" vertical="center" wrapText="1"/>
    </xf>
    <xf numFmtId="0" fontId="83" fillId="0" borderId="0" xfId="3" applyFont="1" applyAlignment="1">
      <alignment horizontal="center" vertical="center" wrapText="1"/>
    </xf>
    <xf numFmtId="185" fontId="149" fillId="5" borderId="2" xfId="3" applyNumberFormat="1" applyFont="1" applyFill="1" applyBorder="1" applyAlignment="1">
      <alignment horizontal="center" vertical="center"/>
    </xf>
    <xf numFmtId="178" fontId="155" fillId="5" borderId="2" xfId="3" applyNumberFormat="1" applyFont="1" applyFill="1" applyBorder="1" applyAlignment="1">
      <alignment horizontal="center" vertical="center"/>
    </xf>
    <xf numFmtId="186" fontId="155" fillId="5" borderId="2" xfId="3" applyNumberFormat="1" applyFont="1" applyFill="1" applyBorder="1" applyAlignment="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lignment horizontal="center" vertical="center" wrapText="1"/>
    </xf>
    <xf numFmtId="0" fontId="103" fillId="5" borderId="2" xfId="3" applyFont="1" applyFill="1" applyBorder="1" applyAlignment="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Font="1" applyFill="1" applyBorder="1" applyAlignment="1">
      <alignment horizontal="center"/>
    </xf>
    <xf numFmtId="0" fontId="124" fillId="5" borderId="0" xfId="4"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Alignment="1">
      <alignment horizontal="center" wrapText="1"/>
    </xf>
    <xf numFmtId="14" fontId="124"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lignment horizontal="center"/>
    </xf>
    <xf numFmtId="0" fontId="221" fillId="5" borderId="21" xfId="4" applyFont="1" applyFill="1" applyBorder="1" applyAlignment="1">
      <alignment horizontal="center"/>
    </xf>
    <xf numFmtId="0" fontId="43" fillId="5" borderId="21" xfId="0" applyFont="1" applyFill="1" applyBorder="1" applyAlignment="1">
      <alignment horizontal="left" vertical="center" wrapText="1"/>
    </xf>
    <xf numFmtId="0" fontId="43" fillId="5" borderId="2" xfId="0" applyFont="1" applyFill="1" applyBorder="1" applyAlignment="1">
      <alignment horizontal="left" vertical="center" wrapText="1"/>
    </xf>
    <xf numFmtId="0" fontId="43" fillId="5" borderId="44" xfId="0" applyFont="1" applyFill="1" applyBorder="1" applyAlignment="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Border="1" applyProtection="1">
      <alignment vertical="center"/>
      <protection locked="0" hidden="1"/>
    </xf>
    <xf numFmtId="182" fontId="149" fillId="0" borderId="2" xfId="0" applyNumberFormat="1" applyFont="1" applyBorder="1" applyAlignment="1" applyProtection="1">
      <alignment horizontal="center" vertical="center"/>
      <protection locked="0"/>
    </xf>
    <xf numFmtId="178" fontId="73" fillId="0" borderId="2" xfId="2" applyNumberFormat="1" applyFont="1" applyBorder="1" applyAlignment="1" applyProtection="1">
      <alignment horizontal="center" vertical="center"/>
      <protection locked="0"/>
    </xf>
    <xf numFmtId="10" fontId="73" fillId="0" borderId="2" xfId="2" applyNumberFormat="1" applyFont="1" applyBorder="1" applyAlignment="1" applyProtection="1">
      <alignment horizontal="center" vertical="center"/>
      <protection locked="0"/>
    </xf>
    <xf numFmtId="9" fontId="73" fillId="0" borderId="5" xfId="0" applyNumberFormat="1" applyFont="1" applyBorder="1" applyAlignment="1" applyProtection="1">
      <alignment horizontal="center" vertical="center"/>
      <protection locked="0"/>
    </xf>
    <xf numFmtId="185" fontId="149" fillId="0" borderId="10" xfId="0" applyNumberFormat="1" applyFont="1" applyBorder="1" applyAlignment="1" applyProtection="1">
      <alignment horizontal="center" vertical="center"/>
      <protection locked="0"/>
    </xf>
    <xf numFmtId="0" fontId="46" fillId="5" borderId="2" xfId="2" applyFont="1" applyFill="1" applyBorder="1" applyAlignment="1">
      <alignment vertical="center" wrapText="1"/>
    </xf>
    <xf numFmtId="0" fontId="40" fillId="5" borderId="44" xfId="0" applyFont="1" applyFill="1" applyBorder="1">
      <alignment vertical="center"/>
    </xf>
    <xf numFmtId="49" fontId="130" fillId="5" borderId="11" xfId="0" applyNumberFormat="1" applyFont="1" applyFill="1" applyBorder="1" applyAlignment="1">
      <alignment horizontal="left" vertical="center" wrapText="1"/>
    </xf>
    <xf numFmtId="0" fontId="20" fillId="5" borderId="5" xfId="2" applyFont="1" applyFill="1" applyBorder="1">
      <alignment vertical="center"/>
    </xf>
    <xf numFmtId="0" fontId="20" fillId="5" borderId="2" xfId="2" applyFont="1" applyFill="1" applyBorder="1">
      <alignment vertical="center"/>
    </xf>
    <xf numFmtId="10" fontId="82" fillId="5" borderId="2" xfId="2" applyNumberFormat="1" applyFont="1" applyFill="1" applyBorder="1" applyAlignment="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lignment vertical="center" wrapText="1"/>
    </xf>
    <xf numFmtId="0" fontId="103" fillId="5" borderId="7" xfId="0" applyFont="1" applyFill="1" applyBorder="1" applyAlignment="1">
      <alignment horizontal="center" vertical="center" wrapText="1"/>
    </xf>
    <xf numFmtId="0" fontId="21" fillId="5" borderId="43" xfId="0" applyFont="1" applyFill="1" applyBorder="1" applyAlignment="1">
      <alignment vertical="center" wrapText="1"/>
    </xf>
    <xf numFmtId="0" fontId="252" fillId="0" borderId="2" xfId="14" applyFont="1" applyBorder="1" applyAlignment="1" applyProtection="1">
      <alignment horizontal="left" vertical="center" wrapText="1"/>
      <protection locked="0"/>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lignment vertical="center"/>
    </xf>
    <xf numFmtId="0" fontId="12" fillId="5" borderId="0" xfId="0" applyFont="1" applyFill="1" applyProtection="1">
      <alignment vertical="center"/>
      <protection locked="0"/>
    </xf>
    <xf numFmtId="0" fontId="162" fillId="5" borderId="5" xfId="0" applyFont="1" applyFill="1" applyBorder="1" applyAlignment="1">
      <alignment horizontal="center" vertical="center" wrapText="1"/>
    </xf>
    <xf numFmtId="0" fontId="163" fillId="5" borderId="21" xfId="0" applyFont="1" applyFill="1" applyBorder="1" applyAlignment="1">
      <alignment horizontal="center" vertical="center" wrapText="1"/>
    </xf>
    <xf numFmtId="0" fontId="163" fillId="5" borderId="5" xfId="0" applyFont="1" applyFill="1" applyBorder="1" applyAlignment="1">
      <alignment horizontal="center" vertical="center" wrapText="1"/>
    </xf>
    <xf numFmtId="0" fontId="163" fillId="5" borderId="8" xfId="0" applyFont="1" applyFill="1" applyBorder="1" applyAlignment="1">
      <alignment horizontal="center" vertical="center" wrapText="1"/>
    </xf>
    <xf numFmtId="0" fontId="163" fillId="5" borderId="8" xfId="0" applyFont="1" applyFill="1" applyBorder="1" applyAlignment="1">
      <alignment horizontal="center" vertical="center"/>
    </xf>
    <xf numFmtId="0" fontId="163" fillId="5" borderId="9" xfId="0" applyFont="1" applyFill="1" applyBorder="1" applyAlignment="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lignment horizontal="left" vertical="center"/>
    </xf>
    <xf numFmtId="0" fontId="75" fillId="5" borderId="150" xfId="0" applyFont="1" applyFill="1" applyBorder="1" applyAlignment="1">
      <alignment vertical="center" wrapText="1"/>
    </xf>
    <xf numFmtId="0" fontId="75" fillId="0" borderId="150" xfId="0" applyFont="1" applyBorder="1" applyAlignment="1">
      <alignment vertical="center" wrapText="1"/>
    </xf>
    <xf numFmtId="0" fontId="179" fillId="5" borderId="150" xfId="0" applyFont="1" applyFill="1" applyBorder="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Protection="1">
      <alignment vertical="center"/>
      <protection locked="0"/>
    </xf>
    <xf numFmtId="0" fontId="258" fillId="0" borderId="105" xfId="0" applyFont="1" applyBorder="1" applyAlignment="1" applyProtection="1">
      <alignment horizontal="center" vertical="center" wrapText="1"/>
      <protection locked="0"/>
    </xf>
    <xf numFmtId="0" fontId="258" fillId="5" borderId="31" xfId="0" applyFont="1" applyFill="1" applyBorder="1" applyAlignment="1">
      <alignment horizontal="center" vertical="center" wrapText="1"/>
    </xf>
    <xf numFmtId="0" fontId="258" fillId="0" borderId="31" xfId="0" applyFont="1" applyBorder="1" applyAlignment="1" applyProtection="1">
      <alignment horizontal="center" vertical="center" wrapText="1"/>
      <protection locked="0"/>
    </xf>
    <xf numFmtId="0" fontId="146" fillId="5" borderId="6" xfId="0" applyFont="1" applyFill="1" applyBorder="1" applyAlignment="1">
      <alignment horizontal="center" vertical="center" wrapText="1"/>
    </xf>
    <xf numFmtId="0" fontId="146" fillId="5" borderId="6" xfId="0" applyFont="1" applyFill="1" applyBorder="1" applyAlignment="1">
      <alignment horizontal="left" vertical="center" wrapText="1"/>
    </xf>
    <xf numFmtId="10" fontId="83" fillId="5" borderId="55" xfId="3" applyNumberFormat="1" applyFont="1" applyFill="1" applyBorder="1" applyAlignment="1">
      <alignment horizontal="center" vertical="center" wrapText="1"/>
    </xf>
    <xf numFmtId="178" fontId="155" fillId="0" borderId="2" xfId="3" applyNumberFormat="1" applyFont="1" applyBorder="1" applyAlignment="1" applyProtection="1">
      <alignment horizontal="center" vertical="center"/>
      <protection locked="0"/>
    </xf>
    <xf numFmtId="0" fontId="155" fillId="5" borderId="12" xfId="0" applyFont="1" applyFill="1" applyBorder="1" applyAlignment="1">
      <alignment horizontal="left" vertical="center"/>
    </xf>
    <xf numFmtId="182" fontId="103" fillId="5" borderId="6" xfId="0" applyNumberFormat="1" applyFont="1" applyFill="1" applyBorder="1" applyAlignment="1">
      <alignment horizontal="center" vertical="center"/>
    </xf>
    <xf numFmtId="182" fontId="103" fillId="5" borderId="5" xfId="0" applyNumberFormat="1" applyFont="1" applyFill="1" applyBorder="1" applyAlignment="1">
      <alignment horizontal="center" vertical="center"/>
    </xf>
    <xf numFmtId="0" fontId="142" fillId="5" borderId="2" xfId="0" applyFont="1" applyFill="1" applyBorder="1">
      <alignment vertical="center"/>
    </xf>
    <xf numFmtId="0" fontId="0" fillId="5" borderId="2" xfId="0" applyFill="1" applyBorder="1" applyAlignment="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xf numFmtId="10" fontId="82" fillId="5" borderId="25" xfId="0" applyNumberFormat="1" applyFont="1" applyFill="1" applyBorder="1" applyAlignment="1">
      <alignment horizontal="center"/>
    </xf>
    <xf numFmtId="0" fontId="47" fillId="5" borderId="44" xfId="0" applyFont="1" applyFill="1" applyBorder="1" applyAlignment="1">
      <alignment horizontal="left" vertical="center"/>
    </xf>
    <xf numFmtId="0" fontId="95" fillId="6" borderId="0" xfId="0" applyFont="1" applyFill="1" applyProtection="1">
      <alignment vertical="center"/>
      <protection locked="0"/>
    </xf>
    <xf numFmtId="0" fontId="129" fillId="5" borderId="11" xfId="0" applyFont="1" applyFill="1" applyBorder="1">
      <alignment vertical="center"/>
    </xf>
    <xf numFmtId="0" fontId="150" fillId="0" borderId="43" xfId="0" applyFont="1" applyBorder="1" applyAlignment="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lignment vertical="center"/>
    </xf>
    <xf numFmtId="49" fontId="129" fillId="5" borderId="11" xfId="0" applyNumberFormat="1" applyFont="1" applyFill="1" applyBorder="1" applyAlignment="1">
      <alignment horizontal="left" vertical="center"/>
    </xf>
    <xf numFmtId="0" fontId="129" fillId="5" borderId="43" xfId="0" applyFont="1" applyFill="1" applyBorder="1">
      <alignment vertical="center"/>
    </xf>
    <xf numFmtId="0" fontId="129" fillId="5" borderId="33" xfId="0" applyFont="1" applyFill="1" applyBorder="1" applyAlignment="1">
      <alignment vertical="center" wrapText="1"/>
    </xf>
    <xf numFmtId="0" fontId="173" fillId="5" borderId="12" xfId="0" applyFont="1" applyFill="1" applyBorder="1" applyAlignment="1">
      <alignment horizontal="center"/>
    </xf>
    <xf numFmtId="0" fontId="129" fillId="5" borderId="1" xfId="0" applyFont="1" applyFill="1" applyBorder="1" applyAlignment="1">
      <alignment horizontal="left" vertical="center"/>
    </xf>
    <xf numFmtId="0" fontId="145" fillId="5" borderId="11" xfId="0" applyFont="1" applyFill="1" applyBorder="1" applyAlignment="1">
      <alignment horizontal="left"/>
    </xf>
    <xf numFmtId="0" fontId="156" fillId="5" borderId="11" xfId="0" applyFont="1" applyFill="1" applyBorder="1" applyAlignment="1">
      <alignment horizontal="left"/>
    </xf>
    <xf numFmtId="0" fontId="151" fillId="5" borderId="82" xfId="0" applyFont="1" applyFill="1" applyBorder="1" applyAlignment="1">
      <alignment horizontal="center" vertical="center"/>
    </xf>
    <xf numFmtId="0" fontId="103" fillId="5" borderId="7" xfId="0" applyFont="1" applyFill="1" applyBorder="1" applyAlignment="1">
      <alignment horizontal="center" vertical="center"/>
    </xf>
    <xf numFmtId="192" fontId="103" fillId="5" borderId="12" xfId="0" applyNumberFormat="1" applyFont="1" applyFill="1" applyBorder="1" applyAlignment="1">
      <alignment horizontal="center" vertical="center"/>
    </xf>
    <xf numFmtId="0" fontId="103" fillId="8" borderId="0" xfId="0" applyFont="1" applyFill="1">
      <alignment vertical="center"/>
    </xf>
    <xf numFmtId="0" fontId="103" fillId="8" borderId="0" xfId="0" applyFont="1" applyFill="1" applyAlignment="1">
      <alignment horizontal="left" vertical="center"/>
    </xf>
    <xf numFmtId="0" fontId="211" fillId="5" borderId="59" xfId="0" applyFont="1" applyFill="1" applyBorder="1" applyAlignment="1">
      <alignment horizontal="left" vertical="center" wrapText="1"/>
    </xf>
    <xf numFmtId="0" fontId="211" fillId="5" borderId="26" xfId="0" applyFont="1" applyFill="1" applyBorder="1" applyAlignment="1">
      <alignment horizontal="center" vertical="center"/>
    </xf>
    <xf numFmtId="0" fontId="129" fillId="5" borderId="50" xfId="0" applyFont="1" applyFill="1" applyBorder="1" applyAlignment="1">
      <alignment vertical="center" wrapText="1"/>
    </xf>
    <xf numFmtId="0" fontId="129" fillId="5" borderId="11" xfId="0" applyFont="1" applyFill="1" applyBorder="1" applyAlignment="1">
      <alignment vertical="center" wrapText="1"/>
    </xf>
    <xf numFmtId="0" fontId="103" fillId="5" borderId="5" xfId="0" applyFont="1" applyFill="1" applyBorder="1" applyAlignment="1">
      <alignment horizontal="center" vertical="center"/>
    </xf>
    <xf numFmtId="49" fontId="211" fillId="5" borderId="43" xfId="0" applyNumberFormat="1" applyFont="1" applyFill="1" applyBorder="1" applyAlignment="1">
      <alignment horizontal="left" vertical="center"/>
    </xf>
    <xf numFmtId="0" fontId="103" fillId="5" borderId="46" xfId="0" applyFont="1" applyFill="1" applyBorder="1" applyAlignment="1">
      <alignment horizontal="center" vertical="center"/>
    </xf>
    <xf numFmtId="0" fontId="211" fillId="5" borderId="43" xfId="0" applyFont="1" applyFill="1" applyBorder="1" applyAlignment="1">
      <alignment horizontal="center" vertical="center"/>
    </xf>
    <xf numFmtId="0" fontId="129" fillId="5" borderId="2" xfId="0" applyFont="1" applyFill="1" applyBorder="1" applyAlignment="1"/>
    <xf numFmtId="0" fontId="129" fillId="5" borderId="2" xfId="0" applyFont="1" applyFill="1" applyBorder="1" applyAlignment="1">
      <alignment horizontal="center"/>
    </xf>
    <xf numFmtId="0" fontId="129" fillId="5" borderId="2" xfId="0" applyFont="1" applyFill="1" applyBorder="1" applyAlignment="1">
      <alignment horizontal="center" vertical="center"/>
    </xf>
    <xf numFmtId="9" fontId="103" fillId="5" borderId="2" xfId="0" applyNumberFormat="1" applyFont="1" applyFill="1" applyBorder="1" applyAlignment="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182" fontId="149" fillId="5" borderId="2" xfId="0" applyNumberFormat="1" applyFont="1" applyFill="1" applyBorder="1" applyAlignment="1">
      <alignment horizontal="center" vertical="center" wrapText="1"/>
    </xf>
    <xf numFmtId="0" fontId="124" fillId="5" borderId="2" xfId="0" applyFont="1" applyFill="1" applyBorder="1" applyAlignment="1">
      <alignment vertical="center" wrapText="1"/>
    </xf>
    <xf numFmtId="0" fontId="40" fillId="5" borderId="0" xfId="3" applyFont="1" applyFill="1">
      <alignment vertical="center"/>
    </xf>
    <xf numFmtId="10" fontId="81" fillId="0" borderId="2" xfId="3" applyNumberFormat="1" applyFont="1" applyBorder="1" applyAlignment="1" applyProtection="1">
      <alignment horizontal="center" vertical="center" wrapText="1"/>
      <protection locked="0"/>
    </xf>
    <xf numFmtId="0" fontId="103" fillId="5" borderId="45" xfId="0" applyFont="1" applyFill="1" applyBorder="1" applyAlignment="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lignment vertical="center" wrapText="1"/>
    </xf>
    <xf numFmtId="0" fontId="161" fillId="5" borderId="2" xfId="0" applyFont="1" applyFill="1" applyBorder="1" applyAlignment="1">
      <alignment horizontal="center" vertical="center" wrapText="1"/>
    </xf>
    <xf numFmtId="0" fontId="40" fillId="5" borderId="44" xfId="3" applyFont="1" applyFill="1" applyBorder="1" applyAlignment="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lignment horizontal="left" vertical="center" wrapText="1"/>
    </xf>
    <xf numFmtId="0" fontId="54" fillId="5" borderId="3" xfId="3" applyFont="1" applyFill="1" applyBorder="1" applyAlignment="1">
      <alignment horizontal="left" vertical="center" wrapText="1"/>
    </xf>
    <xf numFmtId="0" fontId="80" fillId="5" borderId="13" xfId="3" applyFont="1" applyFill="1" applyBorder="1" applyAlignment="1">
      <alignment horizontal="center" vertical="center" wrapText="1"/>
    </xf>
    <xf numFmtId="0" fontId="40" fillId="5" borderId="13" xfId="3" applyFont="1" applyFill="1" applyBorder="1">
      <alignment vertical="center"/>
    </xf>
    <xf numFmtId="0" fontId="54" fillId="5" borderId="0" xfId="3" applyFont="1" applyFill="1" applyAlignment="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lignment horizontal="left" vertical="center"/>
    </xf>
    <xf numFmtId="0" fontId="83" fillId="5" borderId="55" xfId="3"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3" fillId="5" borderId="46" xfId="3" applyFont="1" applyFill="1" applyBorder="1" applyAlignment="1">
      <alignment horizontal="center" vertical="center" wrapText="1"/>
    </xf>
    <xf numFmtId="0" fontId="103" fillId="16" borderId="83" xfId="0" applyFont="1" applyFill="1" applyBorder="1" applyAlignment="1">
      <alignment horizontal="center" vertical="center"/>
    </xf>
    <xf numFmtId="0" fontId="164" fillId="5" borderId="0" xfId="0" applyFont="1" applyFill="1">
      <alignment vertical="center"/>
    </xf>
    <xf numFmtId="0" fontId="73" fillId="6" borderId="26" xfId="0"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lignment horizontal="left" vertical="center" wrapText="1"/>
    </xf>
    <xf numFmtId="0" fontId="233" fillId="12" borderId="128" xfId="13" applyFont="1" applyFill="1" applyBorder="1" applyAlignment="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lignment horizontal="left" vertical="center"/>
    </xf>
    <xf numFmtId="0" fontId="18" fillId="5" borderId="148" xfId="1" applyFont="1" applyFill="1" applyBorder="1" applyAlignment="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lignment horizontal="left" vertical="center"/>
    </xf>
    <xf numFmtId="0" fontId="18" fillId="15" borderId="0" xfId="1" applyFont="1" applyFill="1" applyAlignment="1">
      <alignment horizontal="left" vertical="center"/>
    </xf>
    <xf numFmtId="0" fontId="154" fillId="15" borderId="122" xfId="10" applyFont="1" applyFill="1" applyBorder="1" applyAlignment="1">
      <alignment horizontal="left" vertical="center"/>
    </xf>
    <xf numFmtId="0" fontId="154" fillId="15" borderId="0" xfId="10" applyFont="1" applyFill="1" applyAlignment="1">
      <alignment horizontal="left" vertical="center"/>
    </xf>
    <xf numFmtId="0" fontId="235" fillId="15" borderId="0" xfId="13" applyFont="1" applyFill="1" applyAlignment="1" applyProtection="1">
      <alignment horizontal="left" vertical="center"/>
      <protection locked="0"/>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46" fillId="0" borderId="0" xfId="1" applyFont="1" applyAlignment="1">
      <alignment horizontal="left" vertical="center"/>
    </xf>
    <xf numFmtId="0" fontId="18" fillId="0" borderId="0" xfId="1" applyFont="1" applyAlignment="1">
      <alignment horizontal="left" vertical="center"/>
    </xf>
    <xf numFmtId="0" fontId="154" fillId="0" borderId="122" xfId="10" applyFont="1" applyBorder="1" applyAlignment="1">
      <alignment horizontal="left" vertical="center"/>
    </xf>
    <xf numFmtId="0" fontId="154" fillId="0" borderId="0" xfId="10" applyFont="1" applyAlignment="1" applyProtection="1">
      <alignment horizontal="left" vertical="center"/>
      <protection locked="0"/>
    </xf>
    <xf numFmtId="0" fontId="154" fillId="0" borderId="0" xfId="13" applyFont="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lignment horizontal="left" vertical="center" wrapText="1"/>
    </xf>
    <xf numFmtId="0" fontId="233" fillId="11" borderId="120" xfId="10" applyFont="1" applyFill="1" applyBorder="1" applyAlignment="1">
      <alignment horizontal="left" vertical="center" wrapText="1"/>
    </xf>
    <xf numFmtId="0" fontId="233" fillId="11" borderId="121" xfId="10" applyFont="1" applyFill="1" applyBorder="1" applyAlignment="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lignment horizontal="left" vertical="center" wrapText="1"/>
    </xf>
    <xf numFmtId="0" fontId="233" fillId="11" borderId="128" xfId="10"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lignment horizontal="left" vertical="center" wrapText="1"/>
    </xf>
    <xf numFmtId="0" fontId="233" fillId="11" borderId="131" xfId="10" applyFont="1" applyFill="1" applyBorder="1" applyAlignment="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lignment horizontal="left" vertical="center" wrapText="1"/>
    </xf>
    <xf numFmtId="0" fontId="233" fillId="12" borderId="121" xfId="10" applyFont="1" applyFill="1" applyBorder="1" applyAlignment="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lignment horizontal="left" vertical="center" wrapText="1"/>
    </xf>
    <xf numFmtId="0" fontId="149" fillId="12" borderId="121" xfId="10" applyFont="1" applyFill="1" applyBorder="1" applyAlignment="1">
      <alignment horizontal="left" vertical="center" wrapText="1"/>
    </xf>
    <xf numFmtId="49" fontId="83" fillId="6" borderId="2" xfId="10" applyNumberFormat="1" applyFont="1" applyFill="1" applyBorder="1" applyAlignment="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lignment horizontal="left" vertical="center" wrapText="1"/>
    </xf>
    <xf numFmtId="0" fontId="149" fillId="6" borderId="128" xfId="10" applyFont="1" applyFill="1" applyBorder="1" applyAlignment="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11" borderId="130" xfId="10" applyFont="1" applyFill="1" applyBorder="1" applyAlignment="1">
      <alignment horizontal="left" vertical="center" wrapText="1"/>
    </xf>
    <xf numFmtId="0" fontId="149" fillId="11" borderId="131" xfId="10" applyFont="1" applyFill="1" applyBorder="1" applyAlignment="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lignment horizontal="left" vertical="center" wrapText="1"/>
    </xf>
    <xf numFmtId="0" fontId="233" fillId="12" borderId="136" xfId="10" applyFont="1" applyFill="1" applyBorder="1" applyAlignment="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lignment horizontal="left" vertical="center" wrapText="1"/>
    </xf>
    <xf numFmtId="0" fontId="233" fillId="11" borderId="139" xfId="10" applyFont="1" applyFill="1" applyBorder="1" applyAlignment="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75" fillId="17" borderId="10" xfId="0" applyFont="1" applyFill="1" applyBorder="1" applyAlignment="1">
      <alignment vertical="center" wrapText="1"/>
    </xf>
    <xf numFmtId="0" fontId="75" fillId="17" borderId="4" xfId="0" applyFont="1" applyFill="1" applyBorder="1" applyAlignment="1">
      <alignment vertical="center" wrapText="1"/>
    </xf>
    <xf numFmtId="0" fontId="75" fillId="17" borderId="84" xfId="0" applyFont="1" applyFill="1" applyBorder="1" applyAlignment="1">
      <alignment vertical="center" wrapText="1"/>
    </xf>
    <xf numFmtId="0" fontId="75" fillId="17" borderId="17" xfId="0" applyFont="1" applyFill="1" applyBorder="1" applyAlignment="1">
      <alignment horizontal="left" vertical="center"/>
    </xf>
    <xf numFmtId="0" fontId="75" fillId="17" borderId="5" xfId="0" applyFont="1" applyFill="1" applyBorder="1">
      <alignment vertical="center"/>
    </xf>
    <xf numFmtId="49" fontId="75" fillId="17" borderId="10" xfId="0" applyNumberFormat="1" applyFont="1" applyFill="1" applyBorder="1" applyAlignment="1">
      <alignment horizontal="left" vertical="center" wrapText="1"/>
    </xf>
    <xf numFmtId="0" fontId="75" fillId="17" borderId="19" xfId="0" applyFont="1" applyFill="1" applyBorder="1" applyAlignment="1">
      <alignment vertical="center" wrapText="1"/>
    </xf>
    <xf numFmtId="0" fontId="207" fillId="5" borderId="0" xfId="0" applyFont="1" applyFill="1" applyAlignment="1">
      <alignment horizontal="left" vertical="center"/>
    </xf>
    <xf numFmtId="0" fontId="72" fillId="5" borderId="21" xfId="0" applyFont="1" applyFill="1" applyBorder="1">
      <alignment vertical="center"/>
    </xf>
    <xf numFmtId="0" fontId="82" fillId="5" borderId="63" xfId="0" applyFont="1" applyFill="1" applyBorder="1">
      <alignment vertical="center"/>
    </xf>
    <xf numFmtId="0" fontId="79" fillId="16" borderId="0" xfId="0" applyFont="1" applyFill="1" applyAlignment="1">
      <alignment horizontal="left" vertical="center"/>
    </xf>
    <xf numFmtId="0" fontId="73" fillId="16" borderId="0" xfId="0" applyFont="1" applyFill="1" applyAlignment="1">
      <alignment horizontal="left" vertical="center"/>
    </xf>
    <xf numFmtId="10" fontId="73" fillId="16" borderId="0" xfId="0" applyNumberFormat="1" applyFont="1" applyFill="1" applyAlignment="1">
      <alignment horizontal="center" vertical="center"/>
    </xf>
    <xf numFmtId="0" fontId="79" fillId="16" borderId="0" xfId="0" applyFont="1" applyFill="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lignment horizontal="right" vertical="center"/>
    </xf>
    <xf numFmtId="0" fontId="73" fillId="16" borderId="44" xfId="0" applyFont="1" applyFill="1" applyBorder="1" applyAlignment="1">
      <alignment horizontal="center" vertical="center" wrapText="1"/>
    </xf>
    <xf numFmtId="10" fontId="73" fillId="16" borderId="44" xfId="0" applyNumberFormat="1" applyFont="1" applyFill="1" applyBorder="1" applyAlignment="1">
      <alignment horizontal="center" vertical="center"/>
    </xf>
    <xf numFmtId="0" fontId="92" fillId="16" borderId="48" xfId="0"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lignment horizontal="left" vertical="center" wrapText="1"/>
    </xf>
    <xf numFmtId="0" fontId="92" fillId="16" borderId="2" xfId="3" applyFont="1" applyFill="1" applyBorder="1" applyAlignment="1">
      <alignment horizontal="center" vertical="center" wrapText="1"/>
    </xf>
    <xf numFmtId="182" fontId="73" fillId="16" borderId="16" xfId="0" applyNumberFormat="1" applyFont="1" applyFill="1" applyBorder="1" applyAlignment="1">
      <alignment horizontal="center" vertical="center" wrapText="1"/>
    </xf>
    <xf numFmtId="0" fontId="73" fillId="16" borderId="2" xfId="0" applyFont="1" applyFill="1" applyBorder="1" applyAlignment="1">
      <alignment horizontal="center" vertical="center"/>
    </xf>
    <xf numFmtId="0" fontId="75" fillId="0" borderId="2" xfId="0" applyFont="1" applyBorder="1" applyAlignment="1" applyProtection="1">
      <alignment vertical="center" wrapText="1"/>
      <protection locked="0"/>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lignment horizontal="left" vertical="center" wrapText="1"/>
    </xf>
    <xf numFmtId="0" fontId="75" fillId="18" borderId="21" xfId="0" applyFont="1" applyFill="1" applyBorder="1" applyAlignment="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Border="1" applyAlignment="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184" fontId="270" fillId="0" borderId="2" xfId="7" applyNumberFormat="1" applyFont="1" applyBorder="1" applyAlignment="1">
      <alignment horizontal="left" vertical="center"/>
    </xf>
    <xf numFmtId="191" fontId="270" fillId="0" borderId="5" xfId="7" applyNumberFormat="1" applyFont="1" applyBorder="1" applyAlignment="1">
      <alignment horizontal="left" vertical="center"/>
    </xf>
    <xf numFmtId="0" fontId="271"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Border="1" applyAlignment="1">
      <alignment horizontal="left" vertical="center"/>
    </xf>
    <xf numFmtId="14" fontId="177" fillId="0" borderId="0" xfId="7" applyNumberFormat="1" applyFont="1" applyAlignment="1">
      <alignment horizontal="left" vertical="center"/>
    </xf>
    <xf numFmtId="0" fontId="272" fillId="0" borderId="0" xfId="7" applyFont="1" applyAlignment="1">
      <alignment horizontal="left" vertical="center"/>
    </xf>
    <xf numFmtId="0" fontId="270" fillId="0" borderId="154" xfId="7" applyFont="1" applyBorder="1" applyAlignment="1">
      <alignment horizontal="left" vertical="center"/>
    </xf>
    <xf numFmtId="191" fontId="270" fillId="0" borderId="154" xfId="7" applyNumberFormat="1" applyFont="1" applyBorder="1" applyAlignment="1">
      <alignment horizontal="left" vertical="center"/>
    </xf>
    <xf numFmtId="184" fontId="270" fillId="0" borderId="5" xfId="7" applyNumberFormat="1" applyFont="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73" fillId="0" borderId="9" xfId="0" applyFont="1" applyBorder="1" applyProtection="1">
      <alignment vertical="center"/>
      <protection locked="0"/>
    </xf>
    <xf numFmtId="0" fontId="73" fillId="0" borderId="12" xfId="0" applyFont="1" applyBorder="1" applyProtection="1">
      <alignment vertical="center"/>
      <protection locked="0"/>
    </xf>
    <xf numFmtId="0" fontId="68" fillId="0" borderId="32" xfId="0" applyFont="1" applyBorder="1" applyProtection="1">
      <alignment vertical="center"/>
      <protection locked="0"/>
    </xf>
    <xf numFmtId="0" fontId="68" fillId="0" borderId="25" xfId="0" applyFont="1" applyBorder="1" applyProtection="1">
      <alignment vertical="center"/>
      <protection locked="0"/>
    </xf>
    <xf numFmtId="0" fontId="78" fillId="5" borderId="0" xfId="0" applyFont="1" applyFill="1" applyAlignment="1">
      <alignment vertical="center" wrapText="1"/>
    </xf>
    <xf numFmtId="0" fontId="73" fillId="12" borderId="0" xfId="0" applyFont="1" applyFill="1" applyProtection="1">
      <alignment vertical="center"/>
      <protection locked="0"/>
    </xf>
    <xf numFmtId="180" fontId="73" fillId="12" borderId="0" xfId="0" applyNumberFormat="1" applyFont="1" applyFill="1" applyProtection="1">
      <alignment vertical="center"/>
      <protection locked="0"/>
    </xf>
    <xf numFmtId="0" fontId="73" fillId="12" borderId="0" xfId="0" applyFont="1" applyFill="1" applyAlignment="1" applyProtection="1">
      <alignment horizontal="center" vertical="center"/>
      <protection locked="0"/>
    </xf>
    <xf numFmtId="180" fontId="68" fillId="12" borderId="0" xfId="0" applyNumberFormat="1" applyFont="1" applyFill="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lignment vertical="center"/>
    </xf>
    <xf numFmtId="0" fontId="198" fillId="12" borderId="0" xfId="0" applyFont="1" applyFill="1" applyAlignment="1">
      <alignment horizontal="left" vertical="center"/>
    </xf>
    <xf numFmtId="0" fontId="199" fillId="12" borderId="0" xfId="0" applyFont="1" applyFill="1" applyAlignment="1">
      <alignment horizontal="left" vertical="center"/>
    </xf>
    <xf numFmtId="0" fontId="155" fillId="12" borderId="0" xfId="0" applyFont="1" applyFill="1">
      <alignment vertical="center"/>
    </xf>
    <xf numFmtId="180" fontId="150" fillId="12" borderId="0" xfId="0" applyNumberFormat="1" applyFont="1" applyFill="1">
      <alignment vertical="center"/>
    </xf>
    <xf numFmtId="182" fontId="146" fillId="12" borderId="0" xfId="0" applyNumberFormat="1" applyFont="1" applyFill="1" applyAlignment="1">
      <alignment horizontal="center" vertical="center"/>
    </xf>
    <xf numFmtId="0" fontId="150" fillId="12" borderId="0" xfId="0" applyFont="1" applyFill="1" applyAlignment="1">
      <alignment horizontal="left" vertical="center"/>
    </xf>
    <xf numFmtId="0" fontId="255" fillId="12" borderId="0" xfId="0" applyFont="1" applyFill="1">
      <alignment vertical="center"/>
    </xf>
    <xf numFmtId="0" fontId="125" fillId="0" borderId="100" xfId="0" applyFont="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Font="1" applyAlignment="1" applyProtection="1">
      <alignment horizontal="left" vertical="center"/>
      <protection locked="0"/>
    </xf>
    <xf numFmtId="0" fontId="46" fillId="5" borderId="36" xfId="0" applyFont="1" applyFill="1" applyBorder="1" applyAlignment="1">
      <alignment horizontal="left" vertical="center" wrapText="1"/>
    </xf>
    <xf numFmtId="0" fontId="46" fillId="5" borderId="49" xfId="0" applyFont="1" applyFill="1" applyBorder="1" applyAlignment="1">
      <alignment horizontal="left" vertical="center" wrapText="1"/>
    </xf>
    <xf numFmtId="0" fontId="46" fillId="5" borderId="38" xfId="0" applyFont="1" applyFill="1" applyBorder="1" applyAlignment="1">
      <alignment horizontal="left" vertical="center"/>
    </xf>
    <xf numFmtId="0" fontId="46" fillId="5" borderId="0" xfId="0" applyFont="1" applyFill="1" applyAlignment="1">
      <alignment horizontal="left" vertical="center" wrapText="1"/>
    </xf>
    <xf numFmtId="0" fontId="49" fillId="5" borderId="37" xfId="0" applyFont="1" applyFill="1" applyBorder="1" applyAlignment="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lignment horizontal="left" vertical="center" wrapText="1"/>
    </xf>
    <xf numFmtId="0" fontId="49" fillId="5" borderId="6" xfId="0" applyFont="1" applyFill="1" applyBorder="1" applyAlignment="1">
      <alignment horizontal="left" vertical="center" wrapText="1"/>
    </xf>
    <xf numFmtId="49" fontId="257" fillId="0" borderId="7" xfId="0" applyNumberFormat="1" applyFont="1" applyBorder="1" applyAlignment="1" applyProtection="1">
      <alignment horizontal="left" vertical="center" wrapText="1"/>
      <protection locked="0"/>
    </xf>
    <xf numFmtId="49" fontId="49" fillId="5" borderId="0" xfId="0" applyNumberFormat="1" applyFont="1" applyFill="1" applyAlignment="1" applyProtection="1">
      <alignment horizontal="left" vertical="center" wrapText="1"/>
      <protection locked="0"/>
    </xf>
    <xf numFmtId="0" fontId="46" fillId="5" borderId="24" xfId="0" applyFont="1" applyFill="1" applyBorder="1" applyAlignment="1">
      <alignment horizontal="left" vertical="center" wrapText="1"/>
    </xf>
    <xf numFmtId="0" fontId="49" fillId="5" borderId="20" xfId="0" applyFont="1" applyFill="1" applyBorder="1" applyAlignment="1">
      <alignment horizontal="left" vertical="center" wrapText="1"/>
    </xf>
    <xf numFmtId="0" fontId="257" fillId="0" borderId="51" xfId="0" applyFont="1" applyBorder="1" applyAlignment="1" applyProtection="1">
      <alignment horizontal="left" vertical="center" wrapText="1"/>
      <protection locked="0"/>
    </xf>
    <xf numFmtId="0" fontId="49" fillId="5" borderId="2" xfId="0" applyFont="1" applyFill="1" applyBorder="1" applyAlignment="1">
      <alignment horizontal="left" vertical="center" wrapText="1"/>
    </xf>
    <xf numFmtId="49" fontId="257" fillId="0" borderId="12" xfId="0" applyNumberFormat="1" applyFont="1" applyBorder="1" applyAlignment="1" applyProtection="1">
      <alignment horizontal="left" vertical="center" wrapText="1"/>
      <protection locked="0"/>
    </xf>
    <xf numFmtId="49" fontId="49" fillId="5" borderId="24" xfId="0" applyNumberFormat="1" applyFont="1" applyFill="1" applyBorder="1" applyAlignment="1">
      <alignment horizontal="left" vertical="center" wrapText="1"/>
    </xf>
    <xf numFmtId="0" fontId="49" fillId="5" borderId="9" xfId="0" applyFont="1" applyFill="1" applyBorder="1" applyAlignment="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Alignment="1" applyProtection="1">
      <alignment horizontal="left" vertical="center" wrapText="1"/>
      <protection locked="0"/>
    </xf>
    <xf numFmtId="49" fontId="49" fillId="5" borderId="23" xfId="0" applyNumberFormat="1" applyFont="1" applyFill="1" applyBorder="1" applyAlignment="1">
      <alignment horizontal="left" vertical="center" wrapText="1"/>
    </xf>
    <xf numFmtId="0" fontId="49" fillId="5" borderId="47" xfId="0" applyFont="1" applyFill="1" applyBorder="1" applyAlignment="1">
      <alignment horizontal="left" vertical="center" wrapText="1"/>
    </xf>
    <xf numFmtId="0" fontId="257" fillId="0" borderId="46" xfId="0" applyFont="1" applyBorder="1" applyAlignment="1" applyProtection="1">
      <alignment horizontal="left" vertical="center" wrapText="1"/>
      <protection locked="0"/>
    </xf>
    <xf numFmtId="0" fontId="49" fillId="5" borderId="0" xfId="0" applyFont="1" applyFill="1" applyAlignment="1" applyProtection="1">
      <alignment horizontal="left" vertical="center"/>
      <protection locked="0"/>
    </xf>
    <xf numFmtId="0" fontId="46" fillId="5" borderId="23" xfId="0" applyFont="1" applyFill="1" applyBorder="1" applyAlignment="1">
      <alignment horizontal="left" vertical="center" wrapText="1"/>
    </xf>
    <xf numFmtId="0" fontId="49" fillId="5" borderId="44" xfId="0" applyFont="1" applyFill="1" applyBorder="1" applyAlignment="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Alignment="1" applyProtection="1">
      <alignment horizontal="left" vertical="center" wrapText="1"/>
      <protection locked="0"/>
    </xf>
    <xf numFmtId="49" fontId="49" fillId="0" borderId="0" xfId="0" applyNumberFormat="1" applyFont="1" applyAlignment="1" applyProtection="1">
      <alignment horizontal="left" vertical="center" wrapText="1"/>
      <protection locked="0"/>
    </xf>
    <xf numFmtId="0" fontId="46" fillId="5" borderId="0" xfId="0" applyFont="1" applyFill="1" applyAlignment="1" applyProtection="1">
      <alignment horizontal="left" vertical="center" wrapText="1"/>
      <protection locked="0"/>
    </xf>
    <xf numFmtId="0" fontId="59" fillId="5" borderId="0" xfId="0" applyFont="1" applyFill="1" applyAlignment="1">
      <alignment horizontal="left" vertical="center"/>
    </xf>
    <xf numFmtId="0" fontId="125" fillId="0" borderId="0" xfId="0" applyFont="1" applyAlignment="1" applyProtection="1">
      <alignment horizontal="left" vertical="center" wrapText="1"/>
      <protection locked="0"/>
    </xf>
    <xf numFmtId="0" fontId="125" fillId="0" borderId="18" xfId="0"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59" fillId="5" borderId="103" xfId="0" applyFont="1" applyFill="1" applyBorder="1" applyAlignment="1">
      <alignment horizontal="left" vertical="center"/>
    </xf>
    <xf numFmtId="0" fontId="46" fillId="5" borderId="26" xfId="0" applyFont="1" applyFill="1" applyBorder="1" applyAlignment="1">
      <alignment horizontal="left" vertical="center" wrapText="1"/>
    </xf>
    <xf numFmtId="0" fontId="46" fillId="5" borderId="39" xfId="0" applyFont="1" applyFill="1" applyBorder="1" applyAlignment="1">
      <alignment horizontal="left" vertical="center" wrapText="1"/>
    </xf>
    <xf numFmtId="0" fontId="46" fillId="5" borderId="82" xfId="0" applyFont="1" applyFill="1" applyBorder="1" applyAlignment="1">
      <alignment horizontal="left" vertical="center" wrapText="1"/>
    </xf>
    <xf numFmtId="0" fontId="46" fillId="5" borderId="35" xfId="0" applyFont="1" applyFill="1" applyBorder="1" applyAlignment="1">
      <alignment horizontal="left" vertical="center" wrapText="1"/>
    </xf>
    <xf numFmtId="0" fontId="49" fillId="5" borderId="1" xfId="0" applyFont="1" applyFill="1" applyBorder="1" applyAlignment="1">
      <alignment horizontal="left" vertical="center" wrapText="1"/>
    </xf>
    <xf numFmtId="49" fontId="49" fillId="5" borderId="41" xfId="0" applyNumberFormat="1" applyFont="1" applyFill="1" applyBorder="1" applyAlignment="1">
      <alignment horizontal="left" vertical="center" wrapText="1"/>
    </xf>
    <xf numFmtId="49" fontId="46" fillId="5" borderId="35" xfId="0" applyNumberFormat="1" applyFont="1" applyFill="1" applyBorder="1" applyAlignment="1">
      <alignment horizontal="left" vertical="center" wrapText="1"/>
    </xf>
    <xf numFmtId="0" fontId="49" fillId="5" borderId="7" xfId="0" applyFont="1" applyFill="1" applyBorder="1" applyAlignment="1">
      <alignment horizontal="left" vertical="center" wrapText="1"/>
    </xf>
    <xf numFmtId="0" fontId="46" fillId="5" borderId="79" xfId="0" applyFont="1" applyFill="1" applyBorder="1" applyAlignment="1">
      <alignment horizontal="left" vertical="center" wrapText="1"/>
    </xf>
    <xf numFmtId="0" fontId="49" fillId="5" borderId="50" xfId="0" applyFont="1" applyFill="1" applyBorder="1" applyAlignment="1">
      <alignment horizontal="left" vertical="center" wrapText="1"/>
    </xf>
    <xf numFmtId="49" fontId="49" fillId="5" borderId="12" xfId="0" applyNumberFormat="1" applyFont="1" applyFill="1" applyBorder="1" applyAlignment="1">
      <alignment horizontal="left" vertical="center" wrapText="1"/>
    </xf>
    <xf numFmtId="49" fontId="46" fillId="5" borderId="79" xfId="0" applyNumberFormat="1" applyFont="1" applyFill="1" applyBorder="1" applyAlignment="1">
      <alignment horizontal="left" vertical="center" wrapText="1"/>
    </xf>
    <xf numFmtId="0" fontId="49" fillId="5" borderId="11" xfId="0" applyFont="1" applyFill="1" applyBorder="1" applyAlignment="1">
      <alignment horizontal="left" vertical="center" wrapText="1"/>
    </xf>
    <xf numFmtId="0" fontId="49" fillId="5" borderId="12" xfId="0" applyFont="1" applyFill="1" applyBorder="1" applyAlignment="1">
      <alignment horizontal="left" vertical="center" wrapText="1"/>
    </xf>
    <xf numFmtId="0" fontId="68" fillId="0" borderId="12" xfId="0" applyFont="1" applyBorder="1" applyAlignment="1" applyProtection="1">
      <alignment horizontal="left" vertical="center" wrapText="1"/>
      <protection locked="0"/>
    </xf>
    <xf numFmtId="0" fontId="68" fillId="6" borderId="12" xfId="0" applyFont="1" applyFill="1" applyBorder="1" applyAlignment="1" applyProtection="1">
      <alignment horizontal="left" vertical="center" wrapText="1"/>
      <protection locked="0"/>
    </xf>
    <xf numFmtId="49" fontId="46" fillId="5" borderId="80" xfId="0" applyNumberFormat="1" applyFont="1" applyFill="1" applyBorder="1" applyAlignment="1">
      <alignment horizontal="left" vertical="center" wrapText="1"/>
    </xf>
    <xf numFmtId="0" fontId="49" fillId="5" borderId="43" xfId="0" applyFont="1" applyFill="1" applyBorder="1" applyAlignment="1">
      <alignment horizontal="left" vertical="center" wrapText="1"/>
    </xf>
    <xf numFmtId="0" fontId="68" fillId="0" borderId="46" xfId="0" applyFont="1" applyBorder="1" applyAlignment="1" applyProtection="1">
      <alignment horizontal="left" vertical="center" wrapText="1"/>
      <protection locked="0"/>
    </xf>
    <xf numFmtId="0" fontId="46" fillId="5" borderId="80" xfId="0" applyFont="1" applyFill="1" applyBorder="1" applyAlignment="1">
      <alignment horizontal="left" vertical="center" wrapText="1"/>
    </xf>
    <xf numFmtId="0" fontId="49" fillId="5" borderId="46" xfId="0" applyFont="1" applyFill="1" applyBorder="1" applyAlignment="1">
      <alignment horizontal="left" vertical="center" wrapText="1"/>
    </xf>
    <xf numFmtId="0" fontId="252"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lignment horizontal="left" vertical="center" wrapText="1"/>
    </xf>
    <xf numFmtId="0" fontId="251" fillId="5" borderId="2" xfId="14" applyFill="1" applyBorder="1" applyAlignment="1">
      <alignment horizontal="left" vertical="center"/>
    </xf>
    <xf numFmtId="0" fontId="252" fillId="5" borderId="10" xfId="14" applyFont="1" applyFill="1" applyBorder="1" applyAlignment="1">
      <alignment horizontal="left" vertical="center" wrapText="1"/>
    </xf>
    <xf numFmtId="0" fontId="142" fillId="0" borderId="2" xfId="14" applyFont="1" applyBorder="1" applyAlignment="1" applyProtection="1">
      <alignment horizontal="left" vertical="center"/>
      <protection locked="0"/>
    </xf>
    <xf numFmtId="0" fontId="252" fillId="0" borderId="10" xfId="14" applyFont="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6" fillId="0" borderId="0" xfId="0" applyFont="1" applyAlignment="1" applyProtection="1">
      <protection locked="0"/>
    </xf>
    <xf numFmtId="0" fontId="68" fillId="0" borderId="0" xfId="0" applyFont="1" applyAlignment="1" applyProtection="1">
      <protection locked="0"/>
    </xf>
    <xf numFmtId="0" fontId="77" fillId="0" borderId="0" xfId="0" applyFont="1" applyAlignment="1" applyProtection="1">
      <protection locked="0"/>
    </xf>
    <xf numFmtId="0" fontId="97" fillId="0" borderId="0" xfId="0" applyFont="1" applyProtection="1">
      <alignment vertical="center"/>
      <protection locked="0"/>
    </xf>
    <xf numFmtId="0" fontId="76" fillId="0" borderId="0" xfId="0" applyFont="1" applyAlignment="1" applyProtection="1">
      <protection locked="0"/>
    </xf>
    <xf numFmtId="0" fontId="97" fillId="0" borderId="0" xfId="0" applyFont="1" applyAlignment="1" applyProtection="1">
      <protection locked="0"/>
    </xf>
    <xf numFmtId="0" fontId="77" fillId="0" borderId="0" xfId="0" applyFont="1" applyAlignment="1" applyProtection="1">
      <alignment vertical="center" wrapText="1"/>
      <protection locked="0"/>
    </xf>
    <xf numFmtId="0" fontId="76" fillId="0" borderId="0" xfId="0" applyFont="1" applyAlignment="1" applyProtection="1">
      <alignment vertical="center" wrapText="1"/>
      <protection locked="0"/>
    </xf>
    <xf numFmtId="0" fontId="73" fillId="0" borderId="0" xfId="0" applyFont="1" applyAlignment="1" applyProtection="1">
      <alignment horizontal="center"/>
      <protection locked="0"/>
    </xf>
    <xf numFmtId="185" fontId="73" fillId="0" borderId="0" xfId="0" applyNumberFormat="1" applyFont="1" applyAlignment="1" applyProtection="1">
      <alignment horizontal="center"/>
      <protection locked="0"/>
    </xf>
    <xf numFmtId="0" fontId="97" fillId="0" borderId="0" xfId="0" applyFont="1" applyAlignment="1" applyProtection="1">
      <alignment vertical="center" wrapText="1"/>
      <protection locked="0"/>
    </xf>
    <xf numFmtId="0" fontId="77" fillId="5" borderId="0" xfId="0" applyFont="1" applyFill="1" applyAlignment="1"/>
    <xf numFmtId="0" fontId="97" fillId="5" borderId="0" xfId="0" applyFont="1" applyFill="1" applyAlignment="1"/>
    <xf numFmtId="182" fontId="98" fillId="5" borderId="14" xfId="0" applyNumberFormat="1" applyFont="1" applyFill="1" applyBorder="1" applyProtection="1">
      <alignment vertical="center"/>
      <protection locked="0"/>
    </xf>
    <xf numFmtId="0" fontId="98" fillId="5" borderId="14"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Protection="1">
      <alignment vertical="center"/>
      <protection locked="0"/>
    </xf>
    <xf numFmtId="0" fontId="99" fillId="12" borderId="0" xfId="0" applyFont="1" applyFill="1" applyProtection="1">
      <alignment vertical="center"/>
      <protection locked="0"/>
    </xf>
    <xf numFmtId="188" fontId="98" fillId="12" borderId="0" xfId="0" applyNumberFormat="1" applyFont="1" applyFill="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Font="1" applyFill="1" applyAlignment="1" applyProtection="1">
      <alignment horizontal="center" vertical="center" wrapText="1"/>
      <protection locked="0"/>
    </xf>
    <xf numFmtId="0" fontId="102" fillId="12" borderId="0" xfId="0" applyFont="1" applyFill="1" applyAlignment="1" applyProtection="1">
      <alignment horizontal="center" vertical="center" wrapText="1"/>
      <protection locked="0"/>
    </xf>
    <xf numFmtId="0" fontId="81" fillId="12" borderId="0" xfId="0" applyFont="1" applyFill="1" applyAlignment="1" applyProtection="1">
      <alignment horizontal="center" vertical="center" wrapText="1"/>
      <protection locked="0"/>
    </xf>
    <xf numFmtId="0" fontId="77" fillId="12" borderId="0" xfId="0" applyFont="1" applyFill="1" applyAlignment="1" applyProtection="1">
      <alignment horizontal="center" vertical="center" wrapText="1"/>
      <protection locked="0"/>
    </xf>
    <xf numFmtId="0" fontId="45" fillId="5" borderId="0" xfId="3" applyFont="1" applyFill="1" applyAlignment="1" applyProtection="1">
      <alignment vertical="center" wrapText="1"/>
      <protection locked="0"/>
    </xf>
    <xf numFmtId="0" fontId="55" fillId="5" borderId="0" xfId="3" applyFont="1" applyFill="1" applyAlignment="1" applyProtection="1">
      <alignment vertical="center" wrapText="1"/>
      <protection locked="0"/>
    </xf>
    <xf numFmtId="0" fontId="181" fillId="5" borderId="0" xfId="3" applyFont="1" applyFill="1" applyProtection="1">
      <alignment vertical="center"/>
      <protection locked="0"/>
    </xf>
    <xf numFmtId="0" fontId="55" fillId="5" borderId="0" xfId="3" applyFont="1" applyFill="1" applyProtection="1">
      <alignment vertical="center"/>
      <protection locked="0"/>
    </xf>
    <xf numFmtId="0" fontId="40" fillId="5" borderId="0" xfId="3" applyFont="1" applyFill="1" applyProtection="1">
      <alignment vertical="center"/>
      <protection locked="0"/>
    </xf>
    <xf numFmtId="0" fontId="162" fillId="5" borderId="0" xfId="3" applyFont="1" applyFill="1" applyProtection="1">
      <alignment vertical="center"/>
      <protection locked="0"/>
    </xf>
    <xf numFmtId="0" fontId="199" fillId="8" borderId="0" xfId="0" applyFont="1" applyFill="1">
      <alignment vertical="center"/>
    </xf>
    <xf numFmtId="0" fontId="150" fillId="8" borderId="0" xfId="0" applyFont="1" applyFill="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lignment horizontal="center" vertical="center"/>
    </xf>
    <xf numFmtId="49" fontId="267" fillId="5" borderId="59" xfId="0" applyNumberFormat="1" applyFont="1" applyFill="1" applyBorder="1" applyAlignment="1"/>
    <xf numFmtId="0" fontId="268" fillId="5" borderId="2" xfId="0" applyFont="1" applyFill="1" applyBorder="1">
      <alignment vertical="center"/>
    </xf>
    <xf numFmtId="0" fontId="268" fillId="12" borderId="0" xfId="0" applyFont="1" applyFill="1" applyProtection="1">
      <alignment vertical="center"/>
      <protection locked="0"/>
    </xf>
    <xf numFmtId="0" fontId="268" fillId="5" borderId="2" xfId="0" applyFont="1" applyFill="1" applyBorder="1" applyAlignment="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lignment horizontal="right" vertical="center"/>
    </xf>
    <xf numFmtId="49" fontId="274" fillId="5" borderId="0" xfId="0" applyNumberFormat="1" applyFont="1" applyFill="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Alignment="1" applyProtection="1">
      <protection locked="0"/>
    </xf>
    <xf numFmtId="0" fontId="113" fillId="5" borderId="0" xfId="0" applyFont="1" applyFill="1" applyProtection="1">
      <alignment vertical="center"/>
      <protection locked="0"/>
    </xf>
    <xf numFmtId="0" fontId="68" fillId="12" borderId="0" xfId="0" applyFont="1" applyFill="1" applyAlignment="1" applyProtection="1">
      <protection locked="0"/>
    </xf>
    <xf numFmtId="0" fontId="103" fillId="12" borderId="0" xfId="0" applyFont="1" applyFill="1" applyProtection="1">
      <alignment vertical="center"/>
      <protection locked="0"/>
    </xf>
    <xf numFmtId="49" fontId="94" fillId="12" borderId="0" xfId="0" applyNumberFormat="1" applyFont="1" applyFill="1" applyAlignment="1" applyProtection="1">
      <alignment horizontal="center"/>
      <protection locked="0"/>
    </xf>
    <xf numFmtId="49" fontId="94" fillId="12" borderId="0" xfId="0" applyNumberFormat="1" applyFont="1" applyFill="1" applyAlignment="1" applyProtection="1">
      <protection locked="0"/>
    </xf>
    <xf numFmtId="0" fontId="218" fillId="5" borderId="7" xfId="2" applyFont="1" applyFill="1" applyBorder="1" applyAlignment="1">
      <alignment horizontal="left" vertical="center"/>
    </xf>
    <xf numFmtId="0" fontId="94" fillId="12" borderId="0" xfId="2" applyFont="1" applyFill="1" applyProtection="1">
      <alignment vertical="center"/>
      <protection locked="0"/>
    </xf>
    <xf numFmtId="0" fontId="83" fillId="0" borderId="0" xfId="0" applyFont="1" applyAlignment="1" applyProtection="1">
      <alignment horizontal="left" vertical="center"/>
      <protection locked="0"/>
    </xf>
    <xf numFmtId="0" fontId="83" fillId="0" borderId="0" xfId="0" applyFont="1" applyProtection="1">
      <alignment vertical="center"/>
      <protection locked="0"/>
    </xf>
    <xf numFmtId="178" fontId="83" fillId="0" borderId="2" xfId="2" applyNumberFormat="1" applyFont="1" applyBorder="1" applyAlignment="1" applyProtection="1">
      <alignment horizontal="center" vertical="center"/>
      <protection locked="0"/>
    </xf>
    <xf numFmtId="0" fontId="83" fillId="0" borderId="2" xfId="2" applyFont="1" applyBorder="1" applyAlignment="1" applyProtection="1">
      <alignment horizontal="center" vertical="center"/>
      <protection locked="0"/>
    </xf>
    <xf numFmtId="178" fontId="110" fillId="0" borderId="2" xfId="2" applyNumberFormat="1" applyFont="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Border="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xf numFmtId="0" fontId="68" fillId="19" borderId="0" xfId="0" applyFont="1" applyFill="1" applyAlignment="1" applyProtection="1">
      <protection locked="0"/>
    </xf>
    <xf numFmtId="10" fontId="153" fillId="5" borderId="2" xfId="0" applyNumberFormat="1" applyFont="1" applyFill="1" applyBorder="1" applyAlignment="1">
      <alignment horizontal="center"/>
    </xf>
    <xf numFmtId="49" fontId="72" fillId="5" borderId="22" xfId="2" applyNumberFormat="1" applyFont="1" applyFill="1" applyBorder="1" applyAlignment="1">
      <alignment horizontal="left"/>
    </xf>
    <xf numFmtId="0" fontId="72" fillId="5" borderId="10" xfId="2" applyFont="1" applyFill="1" applyBorder="1" applyAlignment="1">
      <alignment horizontal="left"/>
    </xf>
    <xf numFmtId="185" fontId="82" fillId="5" borderId="10" xfId="0" applyNumberFormat="1" applyFont="1" applyFill="1" applyBorder="1" applyAlignment="1">
      <alignment horizontal="center"/>
    </xf>
    <xf numFmtId="186" fontId="153" fillId="5" borderId="10" xfId="0" applyNumberFormat="1" applyFont="1" applyFill="1" applyBorder="1" applyAlignment="1">
      <alignment horizontal="center" vertical="center"/>
    </xf>
    <xf numFmtId="178" fontId="153" fillId="5" borderId="14" xfId="2" applyNumberFormat="1" applyFont="1" applyFill="1" applyBorder="1">
      <alignment vertical="center"/>
    </xf>
    <xf numFmtId="0" fontId="72" fillId="5" borderId="14" xfId="0" applyFont="1" applyFill="1" applyBorder="1" applyAlignment="1"/>
    <xf numFmtId="0" fontId="72" fillId="5" borderId="15" xfId="0" applyFont="1" applyFill="1" applyBorder="1" applyAlignment="1"/>
    <xf numFmtId="185" fontId="82" fillId="5" borderId="83" xfId="0" applyNumberFormat="1" applyFont="1" applyFill="1" applyBorder="1" applyAlignment="1">
      <alignment horizontal="center"/>
    </xf>
    <xf numFmtId="186" fontId="153" fillId="5" borderId="83" xfId="0" applyNumberFormat="1" applyFont="1" applyFill="1" applyBorder="1" applyAlignment="1">
      <alignment horizontal="center" vertical="center"/>
    </xf>
    <xf numFmtId="178" fontId="153" fillId="5" borderId="37" xfId="2" applyNumberFormat="1" applyFont="1" applyFill="1" applyBorder="1">
      <alignment vertical="center"/>
    </xf>
    <xf numFmtId="10" fontId="153" fillId="5" borderId="83" xfId="0" applyNumberFormat="1" applyFont="1" applyFill="1" applyBorder="1" applyAlignment="1">
      <alignment horizontal="center" vertical="center"/>
    </xf>
    <xf numFmtId="0" fontId="72" fillId="5" borderId="37" xfId="0" applyFont="1" applyFill="1" applyBorder="1" applyAlignment="1"/>
    <xf numFmtId="0" fontId="72" fillId="5" borderId="38" xfId="0" applyFont="1" applyFill="1" applyBorder="1" applyAlignment="1"/>
    <xf numFmtId="10" fontId="72" fillId="5" borderId="83" xfId="0" applyNumberFormat="1" applyFont="1" applyFill="1" applyBorder="1" applyAlignment="1">
      <alignment horizontal="center"/>
    </xf>
    <xf numFmtId="0" fontId="72" fillId="5" borderId="49" xfId="0" applyFont="1" applyFill="1" applyBorder="1" applyAlignment="1"/>
    <xf numFmtId="185" fontId="82" fillId="5" borderId="55" xfId="0" applyNumberFormat="1" applyFont="1" applyFill="1" applyBorder="1" applyAlignment="1">
      <alignment horizontal="center"/>
    </xf>
    <xf numFmtId="0" fontId="72" fillId="5" borderId="61" xfId="0" applyFont="1" applyFill="1" applyBorder="1" applyAlignment="1"/>
    <xf numFmtId="0" fontId="46" fillId="5" borderId="68" xfId="0" applyFont="1" applyFill="1" applyBorder="1" applyAlignment="1"/>
    <xf numFmtId="0" fontId="72" fillId="5" borderId="66" xfId="0" applyFont="1" applyFill="1" applyBorder="1" applyAlignment="1"/>
    <xf numFmtId="0" fontId="153" fillId="5" borderId="83" xfId="0" applyFont="1" applyFill="1" applyBorder="1" applyAlignment="1">
      <alignment horizontal="center" vertical="center" wrapText="1"/>
    </xf>
    <xf numFmtId="0" fontId="153" fillId="5" borderId="83" xfId="0" applyFont="1" applyFill="1" applyBorder="1" applyAlignment="1">
      <alignment vertical="center" wrapText="1"/>
    </xf>
    <xf numFmtId="10" fontId="153" fillId="5" borderId="83" xfId="0" applyNumberFormat="1" applyFont="1" applyFill="1" applyBorder="1" applyAlignment="1">
      <alignment horizontal="center" vertical="center" wrapText="1"/>
    </xf>
    <xf numFmtId="0" fontId="153" fillId="5" borderId="37" xfId="0" applyFont="1" applyFill="1" applyBorder="1" applyAlignment="1">
      <alignment vertical="center" wrapText="1"/>
    </xf>
    <xf numFmtId="0" fontId="97" fillId="5" borderId="37" xfId="0" applyFont="1" applyFill="1" applyBorder="1" applyAlignment="1">
      <alignment vertical="center" wrapText="1"/>
    </xf>
    <xf numFmtId="0" fontId="97" fillId="5" borderId="38" xfId="0" applyFont="1" applyFill="1" applyBorder="1" applyAlignment="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xf numFmtId="0" fontId="95" fillId="5" borderId="0" xfId="6" applyFont="1" applyFill="1" applyAlignment="1">
      <alignment horizontal="center" vertical="center"/>
    </xf>
    <xf numFmtId="49" fontId="103" fillId="5" borderId="0" xfId="6" applyNumberFormat="1" applyFont="1" applyFill="1" applyAlignment="1">
      <alignment horizontal="center"/>
    </xf>
    <xf numFmtId="0" fontId="103" fillId="5" borderId="0" xfId="6" applyFont="1" applyFill="1" applyAlignment="1">
      <alignment horizontal="center"/>
    </xf>
    <xf numFmtId="0" fontId="103" fillId="0" borderId="0" xfId="6" applyFont="1" applyAlignment="1" applyProtection="1">
      <alignment horizontal="center"/>
      <protection locked="0"/>
    </xf>
    <xf numFmtId="0" fontId="4"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lignment vertical="center"/>
    </xf>
    <xf numFmtId="185" fontId="82" fillId="5" borderId="2" xfId="6" applyNumberFormat="1" applyFont="1" applyFill="1" applyBorder="1" applyAlignment="1">
      <alignment horizontal="right" vertical="center"/>
    </xf>
    <xf numFmtId="0" fontId="83" fillId="5" borderId="0" xfId="6" applyFont="1" applyFill="1" applyAlignment="1">
      <alignment vertical="center"/>
    </xf>
    <xf numFmtId="49" fontId="83" fillId="5" borderId="0" xfId="6" applyNumberFormat="1" applyFont="1" applyFill="1"/>
    <xf numFmtId="49" fontId="92" fillId="5" borderId="0" xfId="6" applyNumberFormat="1" applyFont="1" applyFill="1"/>
    <xf numFmtId="49" fontId="92" fillId="0" borderId="0" xfId="6" applyNumberFormat="1" applyFo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Border="1" applyAlignment="1" applyProtection="1">
      <alignment horizontal="left" vertical="center"/>
      <protection locked="0"/>
    </xf>
    <xf numFmtId="0" fontId="92" fillId="0" borderId="12" xfId="6" applyFont="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lignment vertical="center"/>
    </xf>
    <xf numFmtId="0" fontId="82" fillId="5" borderId="10" xfId="6" applyFont="1" applyFill="1" applyBorder="1" applyAlignment="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lignment vertical="center"/>
    </xf>
    <xf numFmtId="0" fontId="83" fillId="0" borderId="2" xfId="6" applyFont="1" applyBorder="1" applyAlignment="1" applyProtection="1">
      <alignment horizontal="left" vertical="center"/>
      <protection locked="0"/>
    </xf>
    <xf numFmtId="0" fontId="83" fillId="0" borderId="10" xfId="6" applyFont="1" applyBorder="1" applyAlignment="1" applyProtection="1">
      <alignment horizontal="left" vertical="center"/>
      <protection locked="0"/>
    </xf>
    <xf numFmtId="0" fontId="83" fillId="0" borderId="25" xfId="6" applyFont="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lignment vertical="center"/>
    </xf>
    <xf numFmtId="0" fontId="73" fillId="0" borderId="44" xfId="6" applyFont="1" applyBorder="1" applyAlignment="1" applyProtection="1">
      <alignment horizontal="left" vertical="center"/>
      <protection locked="0"/>
    </xf>
    <xf numFmtId="0" fontId="124" fillId="5" borderId="13" xfId="6" applyFont="1" applyFill="1" applyBorder="1" applyAlignment="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Alignment="1" applyProtection="1">
      <alignment horizontal="left" vertical="center"/>
      <protection locked="0"/>
    </xf>
    <xf numFmtId="0" fontId="83" fillId="0" borderId="5" xfId="6" applyFont="1" applyBorder="1" applyAlignment="1" applyProtection="1">
      <alignment vertical="center"/>
      <protection locked="0"/>
    </xf>
    <xf numFmtId="0" fontId="149" fillId="0" borderId="2" xfId="6" applyFont="1" applyBorder="1" applyAlignment="1" applyProtection="1">
      <alignment horizontal="left" vertical="center"/>
      <protection locked="0"/>
    </xf>
    <xf numFmtId="9" fontId="83" fillId="0" borderId="2" xfId="6" applyNumberFormat="1" applyFont="1" applyBorder="1" applyAlignment="1" applyProtection="1">
      <alignment horizontal="left" vertical="center"/>
      <protection locked="0"/>
    </xf>
    <xf numFmtId="178" fontId="83" fillId="0" borderId="2" xfId="6" applyNumberFormat="1" applyFont="1" applyBorder="1" applyAlignment="1" applyProtection="1">
      <alignment horizontal="left" vertical="center"/>
      <protection locked="0"/>
    </xf>
    <xf numFmtId="0" fontId="83" fillId="0" borderId="12" xfId="6" applyFont="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Alignment="1" applyProtection="1">
      <alignment horizontal="left" vertical="center"/>
      <protection locked="0"/>
    </xf>
    <xf numFmtId="9" fontId="92" fillId="0" borderId="2" xfId="6" applyNumberFormat="1" applyFont="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Border="1" applyAlignment="1" applyProtection="1">
      <alignment horizontal="left" vertical="center"/>
      <protection locked="0"/>
    </xf>
    <xf numFmtId="185" fontId="83" fillId="0" borderId="2" xfId="6" applyNumberFormat="1" applyFont="1" applyBorder="1" applyAlignment="1" applyProtection="1">
      <alignment horizontal="left" vertical="center"/>
      <protection locked="0"/>
    </xf>
    <xf numFmtId="182" fontId="83" fillId="0" borderId="2" xfId="6" applyNumberFormat="1" applyFont="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Border="1" applyAlignment="1" applyProtection="1">
      <alignment horizontal="left" vertical="center"/>
      <protection locked="0"/>
    </xf>
    <xf numFmtId="0" fontId="278" fillId="0" borderId="5" xfId="6" applyFont="1" applyBorder="1" applyAlignment="1" applyProtection="1">
      <alignment horizontal="left" vertical="center"/>
      <protection locked="0"/>
    </xf>
    <xf numFmtId="0" fontId="278" fillId="0" borderId="157" xfId="6" applyFont="1" applyBorder="1" applyAlignment="1" applyProtection="1">
      <alignment horizontal="left" vertical="center"/>
      <protection locked="0"/>
    </xf>
    <xf numFmtId="0" fontId="278" fillId="0" borderId="9" xfId="6" applyFont="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Border="1" applyAlignment="1" applyProtection="1">
      <alignment horizontal="right" vertical="center"/>
      <protection locked="0"/>
    </xf>
    <xf numFmtId="182" fontId="83" fillId="0" borderId="9" xfId="6" applyNumberFormat="1" applyFont="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Border="1" applyAlignment="1" applyProtection="1">
      <alignment horizontal="left" vertical="center"/>
      <protection locked="0"/>
    </xf>
    <xf numFmtId="9" fontId="154" fillId="0" borderId="2" xfId="6" applyNumberFormat="1" applyFont="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Border="1" applyAlignment="1" applyProtection="1">
      <alignment horizontal="left" vertical="center"/>
      <protection locked="0"/>
    </xf>
    <xf numFmtId="9" fontId="83" fillId="0" borderId="44" xfId="6" applyNumberFormat="1" applyFont="1" applyBorder="1" applyAlignment="1" applyProtection="1">
      <alignment horizontal="left" vertical="center"/>
      <protection locked="0"/>
    </xf>
    <xf numFmtId="182" fontId="149" fillId="0" borderId="44" xfId="6" applyNumberFormat="1" applyFont="1" applyBorder="1" applyAlignment="1" applyProtection="1">
      <alignment horizontal="left" vertical="center"/>
      <protection locked="0"/>
    </xf>
    <xf numFmtId="0" fontId="226" fillId="0" borderId="69" xfId="6" applyFont="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Border="1" applyAlignment="1" applyProtection="1">
      <alignment horizontal="left" vertical="center"/>
      <protection locked="0"/>
    </xf>
    <xf numFmtId="10" fontId="83" fillId="0" borderId="157" xfId="6" applyNumberFormat="1" applyFont="1" applyBorder="1" applyAlignment="1" applyProtection="1">
      <alignment horizontal="left" vertical="center"/>
      <protection locked="0"/>
    </xf>
    <xf numFmtId="10" fontId="83" fillId="0" borderId="9" xfId="6" applyNumberFormat="1" applyFont="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Border="1" applyAlignment="1" applyProtection="1">
      <alignment horizontal="left" vertical="center"/>
      <protection locked="0"/>
    </xf>
    <xf numFmtId="182" fontId="83" fillId="0" borderId="157" xfId="6" applyNumberFormat="1" applyFont="1" applyBorder="1" applyAlignment="1" applyProtection="1">
      <alignment horizontal="left" vertical="center"/>
      <protection locked="0"/>
    </xf>
    <xf numFmtId="182" fontId="83" fillId="0" borderId="9" xfId="6" applyNumberFormat="1" applyFont="1" applyBorder="1" applyAlignment="1" applyProtection="1">
      <alignment horizontal="left" vertical="center"/>
      <protection locked="0"/>
    </xf>
    <xf numFmtId="177" fontId="83" fillId="0" borderId="0" xfId="6" applyNumberFormat="1" applyFont="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Border="1" applyAlignment="1" applyProtection="1">
      <alignment horizontal="left" vertical="center"/>
      <protection locked="0"/>
    </xf>
    <xf numFmtId="177" fontId="83" fillId="0" borderId="158" xfId="6" applyNumberFormat="1" applyFont="1" applyBorder="1" applyAlignment="1" applyProtection="1">
      <alignment horizontal="left" vertical="center"/>
      <protection locked="0"/>
    </xf>
    <xf numFmtId="177" fontId="83" fillId="0" borderId="47" xfId="6" applyNumberFormat="1" applyFont="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2" fillId="5" borderId="11" xfId="0" applyFont="1" applyFill="1" applyBorder="1" applyAlignment="1">
      <alignment horizontal="left" vertical="center"/>
    </xf>
    <xf numFmtId="0" fontId="142"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2"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1" fillId="5" borderId="6" xfId="0" applyFont="1" applyFill="1" applyBorder="1" applyAlignment="1">
      <alignment horizontal="left" vertical="center" wrapText="1"/>
    </xf>
    <xf numFmtId="0" fontId="161" fillId="5" borderId="7" xfId="0" applyFont="1" applyFill="1" applyBorder="1" applyAlignment="1">
      <alignment horizontal="left" vertical="center" wrapText="1"/>
    </xf>
    <xf numFmtId="0" fontId="161" fillId="5" borderId="2" xfId="0" applyFont="1" applyFill="1" applyBorder="1" applyAlignment="1">
      <alignment horizontal="left" vertical="center" wrapText="1"/>
    </xf>
    <xf numFmtId="0" fontId="161" fillId="5" borderId="12" xfId="0" applyFont="1" applyFill="1" applyBorder="1" applyAlignment="1">
      <alignment horizontal="left" vertical="center" wrapText="1"/>
    </xf>
    <xf numFmtId="0" fontId="161" fillId="5" borderId="10" xfId="0" applyFont="1" applyFill="1" applyBorder="1" applyAlignment="1">
      <alignment horizontal="left" vertical="center" wrapText="1"/>
    </xf>
    <xf numFmtId="0" fontId="161" fillId="5" borderId="25" xfId="0" applyFont="1" applyFill="1" applyBorder="1" applyAlignment="1">
      <alignment horizontal="left" vertical="center" wrapText="1"/>
    </xf>
    <xf numFmtId="0" fontId="161" fillId="5" borderId="4" xfId="0" applyFont="1" applyFill="1" applyBorder="1" applyAlignment="1">
      <alignment horizontal="left" vertical="center" wrapText="1"/>
    </xf>
    <xf numFmtId="0" fontId="161" fillId="5" borderId="5" xfId="0" applyFont="1" applyFill="1" applyBorder="1" applyAlignment="1">
      <alignment horizontal="left" vertical="center" wrapText="1"/>
    </xf>
    <xf numFmtId="0" fontId="161" fillId="5" borderId="9" xfId="0" applyFont="1" applyFill="1" applyBorder="1" applyAlignment="1">
      <alignment horizontal="left" vertical="center" wrapText="1"/>
    </xf>
    <xf numFmtId="0" fontId="161" fillId="5" borderId="29" xfId="0" applyFont="1" applyFill="1" applyBorder="1" applyAlignment="1">
      <alignment horizontal="left" vertical="center"/>
    </xf>
    <xf numFmtId="0" fontId="161" fillId="5" borderId="42" xfId="0" applyFont="1" applyFill="1" applyBorder="1" applyAlignment="1">
      <alignment horizontal="left" vertical="center"/>
    </xf>
    <xf numFmtId="0" fontId="161" fillId="5" borderId="7" xfId="0" applyFont="1" applyFill="1" applyBorder="1" applyAlignment="1">
      <alignment horizontal="left" vertical="center"/>
    </xf>
    <xf numFmtId="0" fontId="161" fillId="5" borderId="0" xfId="0" applyFont="1" applyFill="1" applyAlignment="1">
      <alignment horizontal="left" vertical="center"/>
    </xf>
    <xf numFmtId="0" fontId="161" fillId="5" borderId="5" xfId="0" applyFont="1" applyFill="1" applyBorder="1" applyAlignment="1">
      <alignment horizontal="left" vertical="center"/>
    </xf>
    <xf numFmtId="0" fontId="161" fillId="5" borderId="9" xfId="0" applyFont="1" applyFill="1" applyBorder="1" applyAlignment="1">
      <alignment horizontal="left" vertical="center"/>
    </xf>
    <xf numFmtId="0" fontId="161" fillId="5" borderId="12" xfId="0" applyFont="1" applyFill="1" applyBorder="1" applyAlignment="1">
      <alignment horizontal="left" vertical="center"/>
    </xf>
    <xf numFmtId="0" fontId="161" fillId="5" borderId="45" xfId="0" applyFont="1" applyFill="1" applyBorder="1" applyAlignment="1">
      <alignment horizontal="left" vertical="center"/>
    </xf>
    <xf numFmtId="0" fontId="161" fillId="5" borderId="47" xfId="0" applyFont="1" applyFill="1" applyBorder="1" applyAlignment="1">
      <alignment horizontal="left" vertical="center"/>
    </xf>
    <xf numFmtId="0" fontId="161" fillId="5" borderId="46" xfId="0" applyFont="1" applyFill="1" applyBorder="1" applyAlignment="1">
      <alignment horizontal="left" vertical="center"/>
    </xf>
    <xf numFmtId="0" fontId="161" fillId="5" borderId="33" xfId="0" applyFont="1" applyFill="1" applyBorder="1" applyAlignment="1">
      <alignment horizontal="left" vertical="center"/>
    </xf>
    <xf numFmtId="0" fontId="161" fillId="5" borderId="83" xfId="0" applyFont="1" applyFill="1" applyBorder="1" applyAlignment="1">
      <alignment horizontal="left" vertical="center"/>
    </xf>
    <xf numFmtId="0" fontId="161" fillId="5" borderId="49" xfId="0" applyFont="1" applyFill="1" applyBorder="1" applyAlignment="1">
      <alignment horizontal="left" vertical="center"/>
    </xf>
    <xf numFmtId="0" fontId="161" fillId="5" borderId="62" xfId="0" applyFont="1" applyFill="1" applyBorder="1" applyAlignment="1">
      <alignment horizontal="left" vertical="center"/>
    </xf>
    <xf numFmtId="0" fontId="161" fillId="5" borderId="34" xfId="0" applyFont="1" applyFill="1" applyBorder="1" applyAlignment="1">
      <alignment horizontal="left" vertical="center"/>
    </xf>
    <xf numFmtId="0" fontId="161" fillId="5" borderId="2" xfId="0" applyFont="1" applyFill="1" applyBorder="1" applyAlignment="1">
      <alignment horizontal="left" vertical="center"/>
    </xf>
    <xf numFmtId="9" fontId="161" fillId="5" borderId="2" xfId="0" applyNumberFormat="1" applyFont="1" applyFill="1" applyBorder="1" applyAlignment="1">
      <alignment horizontal="left" vertical="center"/>
    </xf>
    <xf numFmtId="0" fontId="197" fillId="5" borderId="22" xfId="0" applyFont="1" applyFill="1" applyBorder="1">
      <alignment vertical="center"/>
    </xf>
    <xf numFmtId="0" fontId="197" fillId="5" borderId="24" xfId="0" applyFont="1" applyFill="1" applyBorder="1">
      <alignment vertical="center"/>
    </xf>
    <xf numFmtId="0" fontId="149" fillId="5" borderId="22" xfId="0" applyFont="1" applyFill="1" applyBorder="1">
      <alignment vertical="center"/>
    </xf>
    <xf numFmtId="0" fontId="149" fillId="5" borderId="24" xfId="0" applyFont="1" applyFill="1" applyBorder="1">
      <alignment vertical="center"/>
    </xf>
    <xf numFmtId="0" fontId="200"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200"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1" fillId="5" borderId="11" xfId="0" applyFont="1" applyFill="1" applyBorder="1" applyAlignment="1">
      <alignment horizontal="left" vertical="center"/>
    </xf>
    <xf numFmtId="0" fontId="281" fillId="5" borderId="2" xfId="0" applyFont="1" applyFill="1" applyBorder="1" applyAlignment="1">
      <alignment horizontal="left" vertical="center"/>
    </xf>
    <xf numFmtId="0" fontId="281" fillId="5" borderId="12" xfId="0" applyFont="1" applyFill="1" applyBorder="1" applyAlignment="1">
      <alignment horizontal="left" vertical="center"/>
    </xf>
    <xf numFmtId="0" fontId="281" fillId="0" borderId="2" xfId="0" applyFont="1" applyBorder="1" applyAlignment="1" applyProtection="1">
      <alignment horizontal="left" vertical="center"/>
      <protection locked="0"/>
    </xf>
    <xf numFmtId="9" fontId="281" fillId="0" borderId="2" xfId="0" applyNumberFormat="1" applyFont="1" applyBorder="1" applyAlignment="1" applyProtection="1">
      <alignment horizontal="left" vertical="center"/>
      <protection locked="0"/>
    </xf>
    <xf numFmtId="0" fontId="281" fillId="5" borderId="11"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protection locked="0"/>
    </xf>
    <xf numFmtId="0" fontId="281" fillId="5" borderId="0" xfId="0" applyFont="1" applyFill="1" applyAlignment="1" applyProtection="1">
      <alignment horizontal="left" vertical="center"/>
      <protection locked="0"/>
    </xf>
    <xf numFmtId="0" fontId="281" fillId="5" borderId="65" xfId="0" applyFont="1" applyFill="1" applyBorder="1" applyAlignment="1" applyProtection="1">
      <alignment horizontal="left" vertical="center"/>
      <protection locked="0"/>
    </xf>
    <xf numFmtId="0" fontId="281" fillId="5" borderId="31" xfId="0" applyFont="1" applyFill="1" applyBorder="1" applyAlignment="1">
      <alignment horizontal="left" vertical="center"/>
    </xf>
    <xf numFmtId="0" fontId="281" fillId="5" borderId="0" xfId="0" applyFont="1" applyFill="1" applyAlignment="1">
      <alignment horizontal="left" vertical="center"/>
    </xf>
    <xf numFmtId="0" fontId="281" fillId="5" borderId="65" xfId="0" applyFont="1" applyFill="1" applyBorder="1" applyAlignment="1">
      <alignment horizontal="left" vertical="center"/>
    </xf>
    <xf numFmtId="0" fontId="281" fillId="5" borderId="31" xfId="0" applyFont="1" applyFill="1" applyBorder="1" applyAlignment="1">
      <alignment horizontal="left"/>
    </xf>
    <xf numFmtId="0" fontId="281" fillId="5" borderId="0" xfId="0" applyFont="1" applyFill="1" applyAlignment="1">
      <alignment horizontal="left"/>
    </xf>
    <xf numFmtId="0" fontId="281" fillId="5" borderId="65" xfId="0" applyFont="1" applyFill="1" applyBorder="1" applyAlignment="1">
      <alignment horizontal="left"/>
    </xf>
    <xf numFmtId="0" fontId="281" fillId="5" borderId="11" xfId="0" applyFont="1" applyFill="1" applyBorder="1" applyAlignment="1">
      <alignment horizontal="left"/>
    </xf>
    <xf numFmtId="0" fontId="281" fillId="21" borderId="2" xfId="0" applyFont="1" applyFill="1" applyBorder="1" applyAlignment="1">
      <alignment horizontal="left"/>
    </xf>
    <xf numFmtId="0" fontId="281" fillId="5" borderId="2" xfId="0" applyFont="1" applyFill="1" applyBorder="1" applyAlignment="1">
      <alignment horizontal="left"/>
    </xf>
    <xf numFmtId="0" fontId="281" fillId="5" borderId="5" xfId="0" applyFont="1" applyFill="1" applyBorder="1" applyAlignment="1">
      <alignment horizontal="left"/>
    </xf>
    <xf numFmtId="0" fontId="281" fillId="5" borderId="8" xfId="0" applyFont="1" applyFill="1" applyBorder="1" applyAlignment="1">
      <alignment horizontal="left"/>
    </xf>
    <xf numFmtId="0" fontId="281" fillId="5" borderId="16" xfId="0" applyFont="1" applyFill="1" applyBorder="1" applyAlignment="1">
      <alignment horizontal="left"/>
    </xf>
    <xf numFmtId="9" fontId="281" fillId="5" borderId="2" xfId="0" applyNumberFormat="1" applyFont="1" applyFill="1" applyBorder="1" applyAlignment="1">
      <alignment horizontal="left"/>
    </xf>
    <xf numFmtId="0" fontId="281" fillId="5" borderId="43" xfId="0" applyFont="1" applyFill="1" applyBorder="1" applyAlignment="1">
      <alignment horizontal="left"/>
    </xf>
    <xf numFmtId="0" fontId="281" fillId="21" borderId="44" xfId="0" applyFont="1" applyFill="1" applyBorder="1" applyAlignment="1">
      <alignment horizontal="left"/>
    </xf>
    <xf numFmtId="0" fontId="281" fillId="5" borderId="44" xfId="0" applyFont="1" applyFill="1" applyBorder="1" applyAlignment="1">
      <alignment horizontal="left"/>
    </xf>
    <xf numFmtId="0" fontId="281" fillId="5" borderId="61" xfId="0" applyFont="1" applyFill="1" applyBorder="1" applyAlignment="1">
      <alignment horizontal="left"/>
    </xf>
    <xf numFmtId="0" fontId="281" fillId="5" borderId="66" xfId="0" applyFont="1" applyFill="1" applyBorder="1" applyAlignment="1">
      <alignment horizontal="left"/>
    </xf>
    <xf numFmtId="184" fontId="47" fillId="0" borderId="2" xfId="0" applyNumberFormat="1" applyFont="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lignment horizontal="center" vertical="center"/>
    </xf>
    <xf numFmtId="178" fontId="78" fillId="0" borderId="2" xfId="2" applyNumberFormat="1" applyFont="1" applyBorder="1" applyProtection="1">
      <alignment vertical="center"/>
      <protection locked="0"/>
    </xf>
    <xf numFmtId="177" fontId="283" fillId="0" borderId="0" xfId="5" applyNumberFormat="1" applyFont="1" applyAlignment="1">
      <alignment horizontal="left" vertical="center"/>
    </xf>
    <xf numFmtId="0" fontId="154" fillId="0" borderId="148" xfId="13" applyFont="1" applyBorder="1" applyAlignment="1">
      <alignment horizontal="left" vertical="center"/>
    </xf>
    <xf numFmtId="0" fontId="284" fillId="15" borderId="0" xfId="13" applyFont="1" applyFill="1" applyAlignment="1">
      <alignment horizontal="left" vertical="center"/>
    </xf>
    <xf numFmtId="0" fontId="83" fillId="5" borderId="2" xfId="13" applyFont="1" applyFill="1" applyBorder="1" applyAlignment="1">
      <alignment horizontal="left" vertical="center" wrapText="1"/>
    </xf>
    <xf numFmtId="0" fontId="92" fillId="22" borderId="2" xfId="13" applyFont="1" applyFill="1" applyBorder="1" applyAlignment="1">
      <alignment horizontal="left" vertical="center" wrapText="1"/>
    </xf>
    <xf numFmtId="0" fontId="83" fillId="16" borderId="159" xfId="13" applyFont="1" applyFill="1" applyBorder="1" applyAlignment="1">
      <alignment horizontal="left" vertical="center" wrapText="1"/>
    </xf>
    <xf numFmtId="0" fontId="231" fillId="0" borderId="0" xfId="13" applyFont="1">
      <alignment vertical="center"/>
    </xf>
    <xf numFmtId="0" fontId="154" fillId="0" borderId="0" xfId="13" applyFont="1">
      <alignment vertical="center"/>
    </xf>
    <xf numFmtId="0" fontId="154" fillId="23" borderId="0" xfId="13" applyFont="1" applyFill="1" applyAlignment="1">
      <alignment horizontal="left" vertical="center"/>
    </xf>
    <xf numFmtId="0" fontId="154" fillId="5" borderId="149" xfId="13" applyFont="1" applyFill="1" applyBorder="1" applyAlignment="1">
      <alignment horizontal="left" vertical="center"/>
    </xf>
    <xf numFmtId="0" fontId="154" fillId="5" borderId="148" xfId="13" applyFont="1" applyFill="1" applyBorder="1" applyAlignment="1">
      <alignment horizontal="left" vertical="center"/>
    </xf>
    <xf numFmtId="0" fontId="154" fillId="23" borderId="148" xfId="13" applyFont="1" applyFill="1" applyBorder="1" applyAlignment="1">
      <alignment horizontal="left" vertical="center"/>
    </xf>
    <xf numFmtId="0" fontId="278" fillId="15" borderId="122" xfId="13" applyFont="1" applyFill="1" applyBorder="1" applyAlignment="1">
      <alignment horizontal="left" vertical="center"/>
    </xf>
    <xf numFmtId="0" fontId="278" fillId="15" borderId="0" xfId="13" applyFont="1" applyFill="1" applyAlignment="1">
      <alignment horizontal="left" vertical="center"/>
    </xf>
    <xf numFmtId="0" fontId="278" fillId="23" borderId="0" xfId="13" applyFont="1" applyFill="1" applyAlignment="1">
      <alignment horizontal="left" vertical="center"/>
    </xf>
    <xf numFmtId="10" fontId="278" fillId="15" borderId="122" xfId="13" applyNumberFormat="1" applyFont="1" applyFill="1" applyBorder="1" applyAlignment="1">
      <alignment horizontal="left" vertical="center"/>
    </xf>
    <xf numFmtId="10" fontId="278" fillId="15" borderId="0" xfId="13" applyNumberFormat="1" applyFont="1" applyFill="1" applyAlignment="1">
      <alignment horizontal="left" vertical="center"/>
    </xf>
    <xf numFmtId="0" fontId="154" fillId="0" borderId="122" xfId="13" applyFont="1" applyBorder="1" applyAlignment="1">
      <alignment horizontal="left" vertical="center"/>
    </xf>
    <xf numFmtId="10" fontId="154" fillId="0" borderId="122" xfId="13" applyNumberFormat="1" applyFont="1" applyBorder="1" applyAlignment="1">
      <alignment horizontal="left" vertical="center"/>
    </xf>
    <xf numFmtId="10" fontId="154" fillId="0" borderId="0" xfId="13" applyNumberFormat="1" applyFont="1" applyAlignment="1">
      <alignment horizontal="left" vertical="center"/>
    </xf>
    <xf numFmtId="0" fontId="149" fillId="23" borderId="0" xfId="13" applyFont="1" applyFill="1" applyAlignment="1">
      <alignment horizontal="left" vertical="center"/>
    </xf>
    <xf numFmtId="10" fontId="149" fillId="0" borderId="122" xfId="13" applyNumberFormat="1" applyFont="1" applyBorder="1" applyAlignment="1">
      <alignment horizontal="left" vertical="center"/>
    </xf>
    <xf numFmtId="10" fontId="149" fillId="0" borderId="0" xfId="13" applyNumberFormat="1" applyFont="1" applyAlignment="1">
      <alignment horizontal="left" vertical="center"/>
    </xf>
    <xf numFmtId="0" fontId="154" fillId="22" borderId="0" xfId="13" applyFont="1" applyFill="1" applyAlignment="1">
      <alignment horizontal="left" vertical="center"/>
    </xf>
    <xf numFmtId="10" fontId="154" fillId="22" borderId="122" xfId="13" applyNumberFormat="1" applyFont="1" applyFill="1" applyBorder="1" applyAlignment="1">
      <alignment horizontal="left" vertical="center"/>
    </xf>
    <xf numFmtId="10" fontId="154" fillId="22" borderId="0" xfId="13" applyNumberFormat="1" applyFont="1" applyFill="1" applyAlignment="1">
      <alignment horizontal="left" vertical="center"/>
    </xf>
    <xf numFmtId="0" fontId="149" fillId="23" borderId="164" xfId="13" applyFont="1" applyFill="1" applyBorder="1" applyAlignment="1">
      <alignment horizontal="left" vertical="center"/>
    </xf>
    <xf numFmtId="10" fontId="149" fillId="16" borderId="165" xfId="13" applyNumberFormat="1" applyFont="1" applyFill="1" applyBorder="1" applyAlignment="1">
      <alignment horizontal="left" vertical="center"/>
    </xf>
    <xf numFmtId="10" fontId="149" fillId="16" borderId="164" xfId="13" applyNumberFormat="1" applyFont="1" applyFill="1" applyBorder="1" applyAlignment="1">
      <alignment horizontal="left" vertical="center"/>
    </xf>
    <xf numFmtId="0" fontId="258" fillId="15" borderId="0" xfId="13" applyFont="1" applyFill="1" applyAlignment="1">
      <alignment horizontal="left" vertical="center"/>
    </xf>
    <xf numFmtId="0" fontId="258" fillId="15" borderId="166" xfId="13" applyFont="1" applyFill="1" applyBorder="1" applyAlignment="1">
      <alignment horizontal="left" vertical="center"/>
    </xf>
    <xf numFmtId="0" fontId="149" fillId="0" borderId="0" xfId="13" applyFont="1" applyAlignment="1">
      <alignment horizontal="left" vertical="center"/>
    </xf>
    <xf numFmtId="0" fontId="149" fillId="0" borderId="166" xfId="13" applyFont="1" applyBorder="1" applyAlignment="1">
      <alignment horizontal="left" vertical="center"/>
    </xf>
    <xf numFmtId="0" fontId="149" fillId="0" borderId="167" xfId="13" applyFont="1" applyBorder="1" applyAlignment="1">
      <alignment horizontal="left" vertical="center"/>
    </xf>
    <xf numFmtId="0" fontId="149" fillId="0" borderId="168" xfId="13" applyFont="1" applyBorder="1" applyAlignment="1">
      <alignment horizontal="left" vertical="center"/>
    </xf>
    <xf numFmtId="0" fontId="149" fillId="16" borderId="164" xfId="13" applyFont="1" applyFill="1" applyBorder="1" applyAlignment="1">
      <alignment horizontal="left" vertical="center"/>
    </xf>
    <xf numFmtId="10" fontId="258" fillId="15" borderId="0" xfId="13" applyNumberFormat="1" applyFont="1" applyFill="1" applyAlignment="1">
      <alignment horizontal="left" vertical="center"/>
    </xf>
    <xf numFmtId="10" fontId="258" fillId="15" borderId="166" xfId="13" applyNumberFormat="1" applyFont="1" applyFill="1" applyBorder="1" applyAlignment="1">
      <alignment horizontal="left" vertical="center"/>
    </xf>
    <xf numFmtId="10" fontId="258" fillId="15" borderId="167" xfId="13" applyNumberFormat="1" applyFont="1" applyFill="1" applyBorder="1" applyAlignment="1">
      <alignment horizontal="left" vertical="center"/>
    </xf>
    <xf numFmtId="10" fontId="258" fillId="15" borderId="168" xfId="13" applyNumberFormat="1" applyFont="1" applyFill="1" applyBorder="1" applyAlignment="1">
      <alignment horizontal="left" vertical="center"/>
    </xf>
    <xf numFmtId="10" fontId="149" fillId="0" borderId="166" xfId="13" applyNumberFormat="1" applyFont="1" applyBorder="1" applyAlignment="1">
      <alignment horizontal="left" vertical="center"/>
    </xf>
    <xf numFmtId="10" fontId="149" fillId="0" borderId="167" xfId="13" applyNumberFormat="1" applyFont="1" applyBorder="1" applyAlignment="1">
      <alignment horizontal="left" vertical="center"/>
    </xf>
    <xf numFmtId="10" fontId="149" fillId="0" borderId="168" xfId="13" applyNumberFormat="1" applyFont="1" applyBorder="1" applyAlignment="1">
      <alignment horizontal="left" vertical="center"/>
    </xf>
    <xf numFmtId="10" fontId="154" fillId="22" borderId="166" xfId="13" applyNumberFormat="1" applyFont="1" applyFill="1" applyBorder="1" applyAlignment="1">
      <alignment horizontal="left" vertical="center"/>
    </xf>
    <xf numFmtId="10" fontId="154" fillId="22" borderId="167" xfId="13" applyNumberFormat="1" applyFont="1" applyFill="1" applyBorder="1" applyAlignment="1">
      <alignment horizontal="left" vertical="center"/>
    </xf>
    <xf numFmtId="10" fontId="154" fillId="22" borderId="168" xfId="13" applyNumberFormat="1" applyFont="1" applyFill="1" applyBorder="1" applyAlignment="1">
      <alignment horizontal="left" vertical="center"/>
    </xf>
    <xf numFmtId="10" fontId="149" fillId="16" borderId="169" xfId="13" applyNumberFormat="1" applyFont="1" applyFill="1" applyBorder="1" applyAlignment="1">
      <alignment horizontal="left" vertical="center"/>
    </xf>
    <xf numFmtId="10" fontId="149" fillId="16" borderId="170" xfId="13" applyNumberFormat="1" applyFont="1" applyFill="1" applyBorder="1" applyAlignment="1">
      <alignment horizontal="left" vertical="center"/>
    </xf>
    <xf numFmtId="10" fontId="149" fillId="16" borderId="171" xfId="13" applyNumberFormat="1" applyFont="1" applyFill="1" applyBorder="1" applyAlignment="1">
      <alignment horizontal="left" vertical="center"/>
    </xf>
    <xf numFmtId="14" fontId="0" fillId="5" borderId="0" xfId="0" applyNumberFormat="1" applyFill="1">
      <alignment vertical="center"/>
    </xf>
    <xf numFmtId="0" fontId="154" fillId="0" borderId="122" xfId="13" applyFont="1" applyBorder="1" applyAlignment="1" applyProtection="1">
      <alignment horizontal="left" vertical="center"/>
      <protection locked="0"/>
    </xf>
    <xf numFmtId="0" fontId="154" fillId="0" borderId="0" xfId="13" applyFont="1" applyAlignment="1" applyProtection="1">
      <alignment horizontal="left" vertical="center"/>
      <protection locked="0"/>
    </xf>
    <xf numFmtId="0" fontId="233" fillId="11" borderId="123" xfId="13" applyFont="1" applyFill="1" applyBorder="1" applyAlignment="1" applyProtection="1">
      <alignment horizontal="left" vertical="center" wrapText="1"/>
      <protection locked="0"/>
    </xf>
    <xf numFmtId="0" fontId="233" fillId="12" borderId="124" xfId="13" applyFont="1" applyFill="1" applyBorder="1" applyAlignment="1" applyProtection="1">
      <alignment horizontal="left" vertical="center" wrapText="1"/>
      <protection locked="0"/>
    </xf>
    <xf numFmtId="0" fontId="233" fillId="12" borderId="128" xfId="13" applyFont="1" applyFill="1" applyBorder="1" applyAlignment="1" applyProtection="1">
      <alignment horizontal="left" vertical="center" wrapText="1"/>
      <protection locked="0"/>
    </xf>
    <xf numFmtId="0" fontId="285" fillId="22" borderId="123" xfId="13" applyFont="1" applyFill="1" applyBorder="1" applyAlignment="1" applyProtection="1">
      <alignment horizontal="left" vertical="center" wrapText="1"/>
      <protection locked="0"/>
    </xf>
    <xf numFmtId="0" fontId="285" fillId="22" borderId="124" xfId="13" applyFont="1" applyFill="1" applyBorder="1" applyAlignment="1" applyProtection="1">
      <alignment horizontal="left" vertical="center" wrapText="1"/>
      <protection locked="0"/>
    </xf>
    <xf numFmtId="0" fontId="285" fillId="22" borderId="133" xfId="13" applyFont="1" applyFill="1" applyBorder="1" applyAlignment="1" applyProtection="1">
      <alignment horizontal="left" vertical="center" wrapText="1"/>
      <protection locked="0"/>
    </xf>
    <xf numFmtId="0" fontId="285" fillId="22" borderId="128" xfId="13" applyFont="1" applyFill="1" applyBorder="1" applyAlignment="1" applyProtection="1">
      <alignment horizontal="left" vertical="center" wrapText="1"/>
      <protection locked="0"/>
    </xf>
    <xf numFmtId="0" fontId="233" fillId="12" borderId="133" xfId="13" applyFont="1" applyFill="1" applyBorder="1" applyAlignment="1" applyProtection="1">
      <alignment horizontal="left" vertical="center" wrapText="1"/>
      <protection locked="0"/>
    </xf>
    <xf numFmtId="0" fontId="233" fillId="16" borderId="160" xfId="13" applyFont="1" applyFill="1" applyBorder="1" applyAlignment="1" applyProtection="1">
      <alignment horizontal="left" vertical="center" wrapText="1"/>
      <protection locked="0"/>
    </xf>
    <xf numFmtId="0" fontId="233" fillId="16" borderId="161" xfId="13" applyFont="1" applyFill="1" applyBorder="1" applyAlignment="1" applyProtection="1">
      <alignment horizontal="left" vertical="center" wrapText="1"/>
      <protection locked="0"/>
    </xf>
    <xf numFmtId="0" fontId="233" fillId="16" borderId="162" xfId="13" applyFont="1" applyFill="1" applyBorder="1" applyAlignment="1" applyProtection="1">
      <alignment horizontal="left" vertical="center" wrapText="1"/>
      <protection locked="0"/>
    </xf>
    <xf numFmtId="0" fontId="233" fillId="16" borderId="163" xfId="13" applyFont="1" applyFill="1" applyBorder="1" applyAlignment="1" applyProtection="1">
      <alignment horizontal="left" vertical="center" wrapText="1"/>
      <protection locked="0"/>
    </xf>
    <xf numFmtId="0" fontId="287" fillId="5" borderId="66" xfId="0" applyFont="1" applyFill="1" applyBorder="1" applyAlignment="1">
      <alignment horizontal="right" vertical="center"/>
    </xf>
    <xf numFmtId="0" fontId="288" fillId="5" borderId="28" xfId="0" applyFont="1" applyFill="1" applyBorder="1" applyAlignment="1">
      <alignment horizontal="left" vertical="center"/>
    </xf>
    <xf numFmtId="0" fontId="286" fillId="5" borderId="29" xfId="0" applyFont="1" applyFill="1" applyBorder="1" applyAlignment="1">
      <alignment horizontal="left" vertical="center"/>
    </xf>
    <xf numFmtId="0" fontId="286" fillId="5" borderId="44" xfId="0" applyFont="1" applyFill="1" applyBorder="1" applyAlignment="1">
      <alignment horizontal="left" vertical="center"/>
    </xf>
    <xf numFmtId="0" fontId="286" fillId="5" borderId="45" xfId="0" applyFont="1" applyFill="1" applyBorder="1" applyAlignment="1">
      <alignment horizontal="left" vertical="center"/>
    </xf>
    <xf numFmtId="0" fontId="287" fillId="5" borderId="61" xfId="0" applyFont="1" applyFill="1" applyBorder="1" applyAlignment="1">
      <alignment horizontal="left" vertical="center"/>
    </xf>
    <xf numFmtId="0" fontId="162" fillId="5" borderId="53" xfId="3" applyFont="1" applyFill="1" applyBorder="1" applyAlignment="1">
      <alignment horizontal="left" vertical="center" wrapText="1"/>
    </xf>
    <xf numFmtId="0" fontId="162" fillId="5" borderId="6" xfId="3" applyFont="1" applyFill="1" applyBorder="1" applyAlignment="1">
      <alignment horizontal="left" vertical="center" wrapText="1"/>
    </xf>
    <xf numFmtId="0" fontId="162" fillId="5" borderId="29" xfId="3" applyFont="1" applyFill="1" applyBorder="1" applyAlignment="1">
      <alignment horizontal="left" vertical="center" wrapText="1"/>
    </xf>
    <xf numFmtId="0" fontId="162" fillId="5" borderId="2" xfId="3" applyFont="1" applyFill="1" applyBorder="1" applyAlignment="1">
      <alignment horizontal="left" vertical="center" wrapText="1"/>
    </xf>
    <xf numFmtId="0" fontId="162" fillId="5" borderId="17" xfId="3" applyFont="1" applyFill="1" applyBorder="1" applyAlignment="1">
      <alignment horizontal="left" vertical="center" wrapText="1"/>
    </xf>
    <xf numFmtId="0" fontId="162" fillId="5" borderId="55" xfId="3" applyFont="1" applyFill="1" applyBorder="1" applyAlignment="1">
      <alignment horizontal="left" vertical="center" wrapText="1"/>
    </xf>
    <xf numFmtId="0" fontId="162" fillId="5" borderId="44" xfId="3" applyFont="1" applyFill="1" applyBorder="1" applyAlignment="1">
      <alignment horizontal="left" vertical="center" wrapText="1"/>
    </xf>
    <xf numFmtId="0" fontId="162" fillId="5" borderId="45" xfId="3" applyFont="1" applyFill="1" applyBorder="1" applyAlignment="1">
      <alignment horizontal="left" vertical="center" wrapText="1"/>
    </xf>
    <xf numFmtId="0" fontId="157" fillId="5" borderId="45" xfId="3" applyFont="1" applyFill="1" applyBorder="1" applyAlignment="1">
      <alignment horizontal="left" vertical="center"/>
    </xf>
    <xf numFmtId="0" fontId="162" fillId="5" borderId="5" xfId="3" applyFont="1" applyFill="1" applyBorder="1" applyAlignment="1">
      <alignment horizontal="left" vertical="center" wrapText="1"/>
    </xf>
    <xf numFmtId="0" fontId="157" fillId="5" borderId="5" xfId="3" applyFont="1" applyFill="1" applyBorder="1" applyAlignment="1">
      <alignment horizontal="left" vertical="center"/>
    </xf>
    <xf numFmtId="0" fontId="142" fillId="5" borderId="5" xfId="3" applyFill="1" applyBorder="1" applyAlignment="1">
      <alignment horizontal="left" vertical="center"/>
    </xf>
    <xf numFmtId="0" fontId="142" fillId="5" borderId="2" xfId="3" applyFill="1" applyBorder="1" applyAlignment="1">
      <alignment horizontal="left" vertical="center"/>
    </xf>
    <xf numFmtId="0" fontId="142" fillId="5" borderId="0" xfId="3" applyFill="1" applyAlignment="1">
      <alignment horizontal="left" vertical="center"/>
    </xf>
    <xf numFmtId="0" fontId="162" fillId="5" borderId="4" xfId="3" applyFont="1" applyFill="1" applyBorder="1" applyAlignment="1">
      <alignment horizontal="left" vertical="center" wrapText="1"/>
    </xf>
    <xf numFmtId="0" fontId="157" fillId="5" borderId="4" xfId="3" applyFont="1" applyFill="1" applyBorder="1" applyAlignment="1">
      <alignment horizontal="left" vertical="center"/>
    </xf>
    <xf numFmtId="0" fontId="162" fillId="5" borderId="12" xfId="3" applyFont="1" applyFill="1" applyBorder="1" applyAlignment="1">
      <alignment horizontal="left" vertical="center" wrapText="1"/>
    </xf>
    <xf numFmtId="0" fontId="162" fillId="5" borderId="24" xfId="3" applyFont="1" applyFill="1" applyBorder="1" applyAlignment="1">
      <alignment horizontal="left" vertical="center" wrapText="1"/>
    </xf>
    <xf numFmtId="0" fontId="162" fillId="5" borderId="43" xfId="3" applyFont="1" applyFill="1" applyBorder="1" applyAlignment="1">
      <alignment horizontal="left" vertical="center" wrapText="1"/>
    </xf>
    <xf numFmtId="0" fontId="162" fillId="5" borderId="46" xfId="3" applyFont="1" applyFill="1" applyBorder="1" applyAlignment="1">
      <alignment horizontal="left" vertical="center" wrapText="1"/>
    </xf>
    <xf numFmtId="0" fontId="142" fillId="5" borderId="17" xfId="3" applyFill="1" applyBorder="1" applyAlignment="1">
      <alignment horizontal="left" vertical="center"/>
    </xf>
    <xf numFmtId="0" fontId="142" fillId="5" borderId="4" xfId="3" applyFill="1" applyBorder="1" applyAlignment="1">
      <alignment horizontal="left" vertical="center"/>
    </xf>
    <xf numFmtId="0" fontId="142" fillId="5" borderId="46" xfId="3" applyFill="1" applyBorder="1" applyAlignment="1">
      <alignment horizontal="left" vertical="center"/>
    </xf>
    <xf numFmtId="0" fontId="162" fillId="5" borderId="11" xfId="3" applyFont="1" applyFill="1" applyBorder="1" applyAlignment="1">
      <alignment horizontal="left" vertical="center" wrapText="1"/>
    </xf>
    <xf numFmtId="0" fontId="142" fillId="5" borderId="12" xfId="3" applyFill="1" applyBorder="1" applyAlignment="1">
      <alignment horizontal="left" vertical="center"/>
    </xf>
    <xf numFmtId="0" fontId="162" fillId="5" borderId="13" xfId="3" applyFont="1" applyFill="1" applyBorder="1" applyAlignment="1">
      <alignment horizontal="left" vertical="center" wrapText="1"/>
    </xf>
    <xf numFmtId="0" fontId="142" fillId="5" borderId="44" xfId="3" applyFill="1" applyBorder="1" applyAlignment="1">
      <alignment horizontal="left" vertical="center"/>
    </xf>
    <xf numFmtId="0" fontId="142" fillId="5" borderId="10" xfId="3" applyFill="1" applyBorder="1" applyAlignment="1">
      <alignment horizontal="left" vertical="center"/>
    </xf>
    <xf numFmtId="0" fontId="142" fillId="5" borderId="1" xfId="3" applyFill="1" applyBorder="1" applyAlignment="1">
      <alignment horizontal="left" vertical="center"/>
    </xf>
    <xf numFmtId="0" fontId="142" fillId="5" borderId="6" xfId="3" applyFill="1" applyBorder="1" applyAlignment="1">
      <alignment horizontal="left" vertical="center"/>
    </xf>
    <xf numFmtId="0" fontId="142" fillId="5" borderId="7" xfId="3" applyFill="1" applyBorder="1" applyAlignment="1">
      <alignment horizontal="left" vertical="center"/>
    </xf>
    <xf numFmtId="0" fontId="142" fillId="5" borderId="11" xfId="3" applyFill="1" applyBorder="1" applyAlignment="1">
      <alignment horizontal="left" vertical="center"/>
    </xf>
    <xf numFmtId="0" fontId="142" fillId="5" borderId="43" xfId="3" applyFill="1" applyBorder="1" applyAlignment="1">
      <alignment horizontal="left" vertical="center"/>
    </xf>
    <xf numFmtId="0" fontId="142" fillId="5" borderId="22" xfId="3" applyFill="1" applyBorder="1" applyAlignment="1">
      <alignment horizontal="left" vertical="center"/>
    </xf>
    <xf numFmtId="0" fontId="142" fillId="5" borderId="25" xfId="3" applyFill="1" applyBorder="1" applyAlignment="1">
      <alignment horizontal="left" vertical="center"/>
    </xf>
    <xf numFmtId="0" fontId="142" fillId="5" borderId="53" xfId="3" applyFill="1" applyBorder="1" applyAlignment="1">
      <alignment horizontal="left" vertical="center"/>
    </xf>
    <xf numFmtId="0" fontId="142" fillId="5" borderId="27" xfId="3" applyFill="1" applyBorder="1" applyAlignment="1">
      <alignment horizontal="left" vertical="center"/>
    </xf>
    <xf numFmtId="0" fontId="142" fillId="5" borderId="41" xfId="3" applyFill="1" applyBorder="1" applyAlignment="1">
      <alignment horizontal="left" vertical="center"/>
    </xf>
    <xf numFmtId="0" fontId="142" fillId="5" borderId="31" xfId="3" applyFill="1" applyBorder="1" applyAlignment="1">
      <alignment horizontal="left" vertical="center"/>
    </xf>
    <xf numFmtId="0" fontId="162" fillId="5" borderId="9" xfId="3" applyFont="1" applyFill="1" applyBorder="1" applyAlignment="1">
      <alignment horizontal="left" vertical="center" wrapText="1"/>
    </xf>
    <xf numFmtId="0" fontId="162" fillId="5" borderId="20" xfId="3" applyFont="1" applyFill="1" applyBorder="1" applyAlignment="1">
      <alignment horizontal="left" vertical="center" wrapText="1"/>
    </xf>
    <xf numFmtId="0" fontId="207" fillId="5" borderId="13" xfId="0" applyFont="1" applyFill="1" applyBorder="1" applyAlignment="1">
      <alignment horizontal="left" vertical="center" wrapText="1"/>
    </xf>
    <xf numFmtId="0" fontId="0" fillId="5" borderId="0" xfId="0" applyFill="1" applyAlignment="1">
      <alignment horizontal="left" vertical="center"/>
    </xf>
    <xf numFmtId="0" fontId="196" fillId="5" borderId="0" xfId="0" applyFont="1" applyFill="1" applyAlignment="1">
      <alignment horizontal="left" vertical="center"/>
    </xf>
    <xf numFmtId="0" fontId="163" fillId="5" borderId="40" xfId="0" applyFont="1" applyFill="1" applyBorder="1" applyAlignment="1">
      <alignment horizontal="left" vertical="center"/>
    </xf>
    <xf numFmtId="0" fontId="163" fillId="5" borderId="53" xfId="0" applyFont="1" applyFill="1" applyBorder="1" applyAlignment="1">
      <alignment horizontal="left" vertical="center" wrapText="1"/>
    </xf>
    <xf numFmtId="0" fontId="163" fillId="5" borderId="10" xfId="0" applyFont="1" applyFill="1" applyBorder="1" applyAlignment="1">
      <alignment horizontal="left" vertical="center"/>
    </xf>
    <xf numFmtId="0" fontId="162" fillId="5" borderId="1" xfId="0" applyFont="1" applyFill="1" applyBorder="1" applyAlignment="1">
      <alignment horizontal="left" vertical="center" wrapText="1"/>
    </xf>
    <xf numFmtId="0" fontId="289" fillId="5" borderId="6" xfId="0" applyFont="1" applyFill="1" applyBorder="1" applyAlignment="1">
      <alignment horizontal="left" vertical="center" wrapText="1"/>
    </xf>
    <xf numFmtId="10" fontId="290" fillId="5" borderId="6" xfId="0" applyNumberFormat="1" applyFont="1" applyFill="1" applyBorder="1" applyAlignment="1">
      <alignment horizontal="left" vertical="center" wrapText="1"/>
    </xf>
    <xf numFmtId="10" fontId="290" fillId="5" borderId="7" xfId="0" applyNumberFormat="1" applyFont="1" applyFill="1" applyBorder="1" applyAlignment="1">
      <alignment horizontal="left" vertical="center" wrapText="1"/>
    </xf>
    <xf numFmtId="0" fontId="162" fillId="5" borderId="11" xfId="0" applyFont="1" applyFill="1" applyBorder="1" applyAlignment="1">
      <alignment horizontal="left" vertical="center" wrapText="1"/>
    </xf>
    <xf numFmtId="0" fontId="289" fillId="5" borderId="2" xfId="0" applyFont="1" applyFill="1" applyBorder="1" applyAlignment="1">
      <alignment horizontal="left" vertical="center" wrapText="1"/>
    </xf>
    <xf numFmtId="10" fontId="290" fillId="5" borderId="2" xfId="0" applyNumberFormat="1" applyFont="1" applyFill="1" applyBorder="1" applyAlignment="1">
      <alignment horizontal="left" vertical="center" wrapText="1"/>
    </xf>
    <xf numFmtId="10" fontId="290" fillId="5" borderId="12" xfId="0" applyNumberFormat="1" applyFont="1" applyFill="1" applyBorder="1" applyAlignment="1">
      <alignment horizontal="left" vertical="center" wrapText="1"/>
    </xf>
    <xf numFmtId="0" fontId="162" fillId="5" borderId="22" xfId="0" applyFont="1" applyFill="1" applyBorder="1" applyAlignment="1">
      <alignment horizontal="left" vertical="center" wrapText="1"/>
    </xf>
    <xf numFmtId="0" fontId="289" fillId="5" borderId="10" xfId="0" applyFont="1" applyFill="1" applyBorder="1" applyAlignment="1">
      <alignment horizontal="left" vertical="center" wrapText="1"/>
    </xf>
    <xf numFmtId="10" fontId="290"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90" fillId="5" borderId="25" xfId="0" applyNumberFormat="1" applyFont="1" applyFill="1" applyBorder="1" applyAlignment="1">
      <alignment horizontal="left" vertical="center" wrapText="1"/>
    </xf>
    <xf numFmtId="0" fontId="291" fillId="5" borderId="2" xfId="0" applyFont="1" applyFill="1" applyBorder="1" applyAlignment="1">
      <alignment horizontal="left" vertical="center" wrapText="1"/>
    </xf>
    <xf numFmtId="0" fontId="291" fillId="5" borderId="10" xfId="0" applyFont="1" applyFill="1" applyBorder="1" applyAlignment="1">
      <alignment horizontal="left" vertical="center" wrapText="1"/>
    </xf>
    <xf numFmtId="0" fontId="289" fillId="5" borderId="1" xfId="0" applyFont="1" applyFill="1" applyBorder="1" applyAlignment="1">
      <alignment horizontal="left" vertical="center" wrapText="1"/>
    </xf>
    <xf numFmtId="0" fontId="289"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9" fillId="5" borderId="22" xfId="0" applyFont="1" applyFill="1" applyBorder="1" applyAlignment="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9" fillId="5" borderId="2" xfId="17" applyFont="1" applyFill="1" applyBorder="1" applyAlignment="1">
      <alignment horizontal="left" vertical="center" wrapText="1"/>
    </xf>
    <xf numFmtId="0" fontId="289" fillId="5" borderId="43" xfId="0" applyFont="1" applyFill="1" applyBorder="1" applyAlignment="1">
      <alignment horizontal="left" vertical="center" wrapText="1"/>
    </xf>
    <xf numFmtId="0" fontId="289" fillId="5" borderId="44" xfId="0" applyFont="1" applyFill="1" applyBorder="1" applyAlignment="1">
      <alignment horizontal="left" vertical="center" wrapText="1"/>
    </xf>
    <xf numFmtId="10" fontId="290" fillId="5" borderId="44" xfId="0" applyNumberFormat="1" applyFont="1" applyFill="1" applyBorder="1" applyAlignment="1">
      <alignment horizontal="left" vertical="center" wrapText="1"/>
    </xf>
    <xf numFmtId="10" fontId="290" fillId="5" borderId="46" xfId="0" applyNumberFormat="1" applyFont="1" applyFill="1" applyBorder="1" applyAlignment="1">
      <alignment horizontal="left" vertical="center" wrapText="1"/>
    </xf>
    <xf numFmtId="0" fontId="292" fillId="0" borderId="0" xfId="0" applyFont="1" applyAlignment="1">
      <alignment horizontal="left" vertical="center"/>
    </xf>
    <xf numFmtId="0" fontId="142" fillId="0" borderId="0" xfId="0" applyFont="1" applyAlignment="1">
      <alignment horizontal="right" vertical="center"/>
    </xf>
    <xf numFmtId="0" fontId="293" fillId="0" borderId="2" xfId="0" applyFont="1" applyBorder="1" applyAlignment="1">
      <alignment horizontal="left" vertical="center"/>
    </xf>
    <xf numFmtId="0" fontId="293" fillId="0" borderId="2" xfId="0" applyFont="1" applyBorder="1" applyAlignment="1">
      <alignment horizontal="left" vertical="center" wrapText="1"/>
    </xf>
    <xf numFmtId="0" fontId="294" fillId="0" borderId="2" xfId="0" applyFont="1" applyBorder="1" applyAlignment="1">
      <alignment horizontal="left" vertical="center"/>
    </xf>
    <xf numFmtId="0" fontId="295" fillId="0" borderId="2" xfId="0" applyFont="1" applyBorder="1" applyAlignment="1">
      <alignment horizontal="left" vertical="center" wrapText="1"/>
    </xf>
    <xf numFmtId="0" fontId="92" fillId="5" borderId="83" xfId="0" applyFont="1" applyFill="1" applyBorder="1" applyAlignment="1">
      <alignment horizontal="left" vertical="center" wrapText="1"/>
    </xf>
    <xf numFmtId="0" fontId="83" fillId="5" borderId="49" xfId="0" applyFont="1" applyFill="1" applyBorder="1" applyAlignment="1">
      <alignment horizontal="left" vertical="center" wrapText="1"/>
    </xf>
    <xf numFmtId="0" fontId="124" fillId="5" borderId="49" xfId="0" applyFont="1" applyFill="1" applyBorder="1" applyAlignment="1" applyProtection="1">
      <alignment horizontal="left" vertical="center"/>
      <protection locked="0"/>
    </xf>
    <xf numFmtId="0" fontId="83" fillId="5" borderId="37" xfId="0" applyFont="1" applyFill="1" applyBorder="1" applyAlignment="1" applyProtection="1">
      <alignment horizontal="left" vertical="center"/>
      <protection locked="0"/>
    </xf>
    <xf numFmtId="0" fontId="83" fillId="5" borderId="37" xfId="0" applyFont="1" applyFill="1" applyBorder="1" applyAlignment="1" applyProtection="1">
      <alignment horizontal="left" vertical="center" wrapText="1"/>
      <protection locked="0"/>
    </xf>
    <xf numFmtId="0" fontId="83" fillId="5" borderId="38" xfId="0" applyFont="1" applyFill="1" applyBorder="1" applyAlignment="1" applyProtection="1">
      <alignment horizontal="left" vertical="center" wrapText="1"/>
      <protection locked="0"/>
    </xf>
    <xf numFmtId="0" fontId="83" fillId="0" borderId="49" xfId="0" applyFont="1" applyBorder="1" applyAlignment="1" applyProtection="1">
      <alignment horizontal="left" vertical="center" wrapText="1"/>
      <protection locked="0"/>
    </xf>
    <xf numFmtId="0" fontId="83" fillId="0" borderId="10" xfId="0" applyFont="1" applyBorder="1" applyAlignment="1" applyProtection="1">
      <alignment horizontal="left" vertical="center" wrapText="1"/>
      <protection locked="0"/>
    </xf>
    <xf numFmtId="0" fontId="83" fillId="0" borderId="25" xfId="0" applyFont="1" applyBorder="1" applyAlignment="1" applyProtection="1">
      <alignment horizontal="left" vertical="center" wrapText="1"/>
      <protection locked="0"/>
    </xf>
    <xf numFmtId="0" fontId="81" fillId="5" borderId="0" xfId="0" applyFont="1" applyFill="1" applyAlignment="1">
      <alignment horizontal="left" vertical="center" wrapText="1"/>
    </xf>
    <xf numFmtId="0" fontId="83" fillId="5" borderId="0" xfId="0" applyFont="1" applyFill="1" applyAlignment="1">
      <alignment horizontal="left" vertical="center" wrapText="1"/>
    </xf>
    <xf numFmtId="0" fontId="155" fillId="5" borderId="19" xfId="0" applyFont="1" applyFill="1" applyBorder="1" applyAlignment="1">
      <alignment horizontal="left" vertical="center"/>
    </xf>
    <xf numFmtId="0" fontId="155" fillId="5" borderId="63" xfId="0" applyFont="1" applyFill="1" applyBorder="1" applyAlignment="1">
      <alignment horizontal="left" vertical="center"/>
    </xf>
    <xf numFmtId="49" fontId="133" fillId="5" borderId="33" xfId="0" applyNumberFormat="1" applyFont="1" applyFill="1" applyBorder="1" applyAlignment="1">
      <alignment horizontal="left" vertical="center" wrapText="1"/>
    </xf>
    <xf numFmtId="0" fontId="92" fillId="5" borderId="49" xfId="3" applyFont="1" applyFill="1" applyBorder="1" applyAlignment="1">
      <alignment horizontal="left" vertical="center"/>
    </xf>
    <xf numFmtId="0" fontId="181" fillId="5" borderId="49" xfId="3" applyFont="1" applyFill="1" applyBorder="1" applyAlignment="1">
      <alignment horizontal="left" vertical="center"/>
    </xf>
    <xf numFmtId="0" fontId="40" fillId="5" borderId="37" xfId="3" applyFont="1" applyFill="1" applyBorder="1" applyAlignment="1">
      <alignment horizontal="left" vertical="center" wrapText="1"/>
    </xf>
    <xf numFmtId="0" fontId="40" fillId="5" borderId="38" xfId="3" applyFont="1" applyFill="1" applyBorder="1" applyAlignment="1">
      <alignment horizontal="left" vertical="center" wrapText="1"/>
    </xf>
    <xf numFmtId="49" fontId="218" fillId="5" borderId="33" xfId="0" applyNumberFormat="1" applyFont="1" applyFill="1" applyBorder="1" applyAlignment="1">
      <alignment horizontal="left" vertical="center" wrapText="1"/>
    </xf>
    <xf numFmtId="0" fontId="92" fillId="5" borderId="29" xfId="3" applyFont="1" applyFill="1" applyBorder="1" applyAlignment="1">
      <alignment horizontal="left" vertical="center" wrapText="1"/>
    </xf>
    <xf numFmtId="0" fontId="40" fillId="5" borderId="6" xfId="3" applyFont="1" applyFill="1" applyBorder="1" applyAlignment="1">
      <alignment horizontal="left" vertical="center" wrapText="1"/>
    </xf>
    <xf numFmtId="0" fontId="83" fillId="0" borderId="6" xfId="3" applyFont="1" applyBorder="1" applyAlignment="1" applyProtection="1">
      <alignment horizontal="left" vertical="center" wrapText="1"/>
      <protection locked="0"/>
    </xf>
    <xf numFmtId="0" fontId="40" fillId="5" borderId="28" xfId="3" applyFont="1" applyFill="1" applyBorder="1" applyAlignment="1">
      <alignment horizontal="left" vertical="center" wrapText="1"/>
    </xf>
    <xf numFmtId="0" fontId="40" fillId="5" borderId="39" xfId="3" applyFont="1" applyFill="1" applyBorder="1" applyAlignment="1">
      <alignment horizontal="left" vertical="center" wrapText="1"/>
    </xf>
    <xf numFmtId="49" fontId="123" fillId="5" borderId="24" xfId="0" applyNumberFormat="1" applyFont="1" applyFill="1" applyBorder="1" applyAlignment="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lignment horizontal="left" vertical="center" wrapText="1"/>
    </xf>
    <xf numFmtId="0" fontId="83" fillId="5" borderId="17" xfId="3" applyFont="1" applyFill="1" applyBorder="1" applyAlignment="1">
      <alignment horizontal="left" vertical="center" wrapText="1"/>
    </xf>
    <xf numFmtId="0" fontId="40" fillId="5" borderId="5" xfId="3" applyFont="1" applyFill="1" applyBorder="1" applyAlignment="1">
      <alignment horizontal="left" vertical="center"/>
    </xf>
    <xf numFmtId="0" fontId="40" fillId="5" borderId="8" xfId="3" applyFont="1" applyFill="1" applyBorder="1" applyAlignment="1">
      <alignment horizontal="left" vertical="center" wrapText="1"/>
    </xf>
    <xf numFmtId="0" fontId="40" fillId="5" borderId="16" xfId="3" applyFont="1" applyFill="1" applyBorder="1" applyAlignment="1">
      <alignment horizontal="left" vertical="center" wrapText="1"/>
    </xf>
    <xf numFmtId="9" fontId="83" fillId="5" borderId="2" xfId="3" applyNumberFormat="1" applyFont="1" applyFill="1" applyBorder="1" applyAlignment="1">
      <alignment horizontal="left" vertical="center" wrapText="1"/>
    </xf>
    <xf numFmtId="0" fontId="83" fillId="5" borderId="2" xfId="3" applyFont="1" applyFill="1" applyBorder="1" applyAlignment="1">
      <alignment horizontal="left" vertical="center" wrapText="1"/>
    </xf>
    <xf numFmtId="0" fontId="83" fillId="5" borderId="10" xfId="3" applyFont="1" applyFill="1" applyBorder="1" applyAlignment="1">
      <alignment horizontal="left" vertical="center" wrapText="1"/>
    </xf>
    <xf numFmtId="0" fontId="40" fillId="5" borderId="4" xfId="3" applyFont="1" applyFill="1" applyBorder="1" applyAlignment="1">
      <alignment horizontal="left" vertical="center"/>
    </xf>
    <xf numFmtId="0" fontId="40" fillId="5" borderId="14" xfId="3" applyFont="1" applyFill="1" applyBorder="1" applyAlignment="1">
      <alignment horizontal="left" vertical="center" wrapText="1"/>
    </xf>
    <xf numFmtId="0" fontId="40" fillId="5" borderId="15" xfId="3" applyFont="1" applyFill="1" applyBorder="1" applyAlignment="1">
      <alignment horizontal="left" vertical="center" wrapText="1"/>
    </xf>
    <xf numFmtId="0" fontId="83" fillId="5" borderId="29" xfId="0" applyFont="1" applyFill="1" applyBorder="1" applyAlignment="1">
      <alignment horizontal="left" vertical="center"/>
    </xf>
    <xf numFmtId="0" fontId="40" fillId="5" borderId="30" xfId="3" applyFont="1" applyFill="1" applyBorder="1" applyAlignment="1">
      <alignment horizontal="left" vertical="center" wrapText="1"/>
    </xf>
    <xf numFmtId="0" fontId="40" fillId="5" borderId="57" xfId="3" applyFont="1" applyFill="1" applyBorder="1" applyAlignment="1">
      <alignment horizontal="left" vertical="center" wrapText="1"/>
    </xf>
    <xf numFmtId="49" fontId="156" fillId="5" borderId="24" xfId="0" applyNumberFormat="1" applyFont="1" applyFill="1" applyBorder="1" applyAlignment="1">
      <alignment horizontal="left" vertical="center" wrapText="1"/>
    </xf>
    <xf numFmtId="0" fontId="40" fillId="0" borderId="2" xfId="3" applyFont="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lignment horizontal="left" vertical="center" wrapText="1"/>
    </xf>
    <xf numFmtId="49" fontId="218" fillId="5" borderId="1" xfId="0" applyNumberFormat="1" applyFont="1" applyFill="1" applyBorder="1" applyAlignment="1">
      <alignment horizontal="center" vertical="center" wrapText="1"/>
    </xf>
    <xf numFmtId="0" fontId="218" fillId="5" borderId="6" xfId="0" applyFont="1" applyFill="1" applyBorder="1" applyAlignment="1">
      <alignment horizontal="left" vertical="center" wrapText="1"/>
    </xf>
    <xf numFmtId="0" fontId="124" fillId="5" borderId="6" xfId="0" applyFont="1" applyFill="1" applyBorder="1" applyAlignment="1" applyProtection="1">
      <alignment horizontal="left" vertical="center" wrapText="1"/>
      <protection locked="0"/>
    </xf>
    <xf numFmtId="0" fontId="124" fillId="5" borderId="2" xfId="0" applyFont="1" applyFill="1" applyBorder="1" applyAlignment="1">
      <alignment horizontal="left" vertical="center"/>
    </xf>
    <xf numFmtId="0" fontId="83" fillId="5" borderId="44" xfId="0" applyFont="1" applyFill="1" applyBorder="1" applyAlignment="1" applyProtection="1">
      <alignment horizontal="left" vertical="center" wrapText="1"/>
      <protection locked="0"/>
    </xf>
    <xf numFmtId="0" fontId="124" fillId="5" borderId="2" xfId="0" applyFont="1" applyFill="1" applyBorder="1" applyAlignment="1">
      <alignment horizontal="left" vertical="center" wrapText="1"/>
    </xf>
    <xf numFmtId="0" fontId="124" fillId="5" borderId="44"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left" vertical="center" wrapText="1"/>
      <protection locked="0"/>
    </xf>
    <xf numFmtId="0" fontId="83" fillId="0" borderId="2" xfId="0" applyFont="1" applyBorder="1" applyAlignment="1" applyProtection="1">
      <alignment horizontal="left" vertical="center" wrapText="1"/>
      <protection locked="0"/>
    </xf>
    <xf numFmtId="0" fontId="83" fillId="5" borderId="6" xfId="0" applyFont="1" applyFill="1" applyBorder="1" applyAlignment="1" applyProtection="1">
      <alignment horizontal="left" vertical="center" wrapText="1"/>
      <protection locked="0"/>
    </xf>
    <xf numFmtId="0" fontId="83" fillId="0" borderId="44" xfId="0" applyFont="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Font="1" applyFill="1" applyBorder="1" applyAlignment="1">
      <alignment horizontal="left" vertical="center" wrapText="1"/>
    </xf>
    <xf numFmtId="0" fontId="79" fillId="5" borderId="5" xfId="0" applyFont="1" applyFill="1" applyBorder="1">
      <alignment vertical="center"/>
    </xf>
    <xf numFmtId="0" fontId="83" fillId="5" borderId="44" xfId="0" applyFont="1" applyFill="1" applyBorder="1">
      <alignment vertical="center"/>
    </xf>
    <xf numFmtId="0" fontId="149" fillId="5" borderId="9" xfId="0" applyFont="1" applyFill="1" applyBorder="1" applyAlignment="1">
      <alignment horizontal="center" vertical="center" wrapText="1"/>
    </xf>
    <xf numFmtId="0" fontId="197" fillId="5" borderId="11" xfId="0" applyFont="1" applyFill="1" applyBorder="1" applyAlignment="1">
      <alignment horizontal="left" vertical="center" wrapText="1"/>
    </xf>
    <xf numFmtId="0" fontId="201" fillId="5" borderId="59" xfId="0" applyFont="1" applyFill="1" applyBorder="1" applyAlignment="1">
      <alignment horizontal="left" vertical="center"/>
    </xf>
    <xf numFmtId="0" fontId="149" fillId="5" borderId="2" xfId="0" applyFont="1" applyFill="1" applyBorder="1" applyAlignment="1">
      <alignment horizontal="left" vertical="center" wrapText="1"/>
    </xf>
    <xf numFmtId="0" fontId="155" fillId="5" borderId="2" xfId="0" applyFont="1" applyFill="1" applyBorder="1" applyAlignment="1">
      <alignment horizontal="left" vertical="center" wrapText="1"/>
    </xf>
    <xf numFmtId="0" fontId="149" fillId="0" borderId="2" xfId="0" applyFont="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Font="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lignment horizontal="left" vertical="center"/>
    </xf>
    <xf numFmtId="0" fontId="142" fillId="5" borderId="0" xfId="3" applyFill="1" applyAlignment="1">
      <alignment horizontal="left" vertical="center" wrapText="1"/>
    </xf>
    <xf numFmtId="0" fontId="156" fillId="5" borderId="0" xfId="3" applyFont="1" applyFill="1" applyAlignment="1">
      <alignment horizontal="left" vertical="center"/>
    </xf>
    <xf numFmtId="0" fontId="146" fillId="5" borderId="0" xfId="3" applyFont="1" applyFill="1" applyAlignment="1">
      <alignment horizontal="left" vertical="center"/>
    </xf>
    <xf numFmtId="0" fontId="40" fillId="8" borderId="0" xfId="3" applyFont="1" applyFill="1" applyAlignment="1">
      <alignment horizontal="left" vertical="center" wrapText="1"/>
    </xf>
    <xf numFmtId="0" fontId="200" fillId="5" borderId="59" xfId="3" applyFont="1" applyFill="1" applyBorder="1" applyAlignment="1">
      <alignment horizontal="left" vertical="center"/>
    </xf>
    <xf numFmtId="0" fontId="156" fillId="5" borderId="28" xfId="3" applyFont="1" applyFill="1" applyBorder="1" applyAlignment="1">
      <alignment horizontal="left" vertical="center"/>
    </xf>
    <xf numFmtId="0" fontId="201" fillId="5" borderId="30" xfId="3" applyFont="1" applyFill="1" applyBorder="1" applyAlignment="1">
      <alignment horizontal="left" vertical="center"/>
    </xf>
    <xf numFmtId="0" fontId="201" fillId="5" borderId="57" xfId="3" applyFont="1" applyFill="1" applyBorder="1" applyAlignment="1">
      <alignment horizontal="left" vertical="center"/>
    </xf>
    <xf numFmtId="0" fontId="161" fillId="5" borderId="11"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49" fillId="5" borderId="2" xfId="3" applyFont="1" applyFill="1" applyBorder="1" applyAlignment="1">
      <alignment horizontal="left" vertical="center" wrapText="1"/>
    </xf>
    <xf numFmtId="0" fontId="83" fillId="5" borderId="12" xfId="3" applyFont="1" applyFill="1" applyBorder="1" applyAlignment="1">
      <alignment horizontal="left" vertical="center" wrapText="1"/>
    </xf>
    <xf numFmtId="0" fontId="207" fillId="5" borderId="2" xfId="0" applyFont="1" applyFill="1" applyBorder="1" applyAlignment="1">
      <alignment horizontal="left" vertical="center" wrapText="1"/>
    </xf>
    <xf numFmtId="0" fontId="68" fillId="5" borderId="2" xfId="3" applyFont="1" applyFill="1" applyBorder="1" applyAlignment="1">
      <alignment horizontal="left" vertical="center" wrapText="1"/>
    </xf>
    <xf numFmtId="49" fontId="161" fillId="5" borderId="2" xfId="3" applyNumberFormat="1" applyFont="1" applyFill="1" applyBorder="1" applyAlignment="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lignment horizontal="left" vertical="center" wrapText="1"/>
    </xf>
    <xf numFmtId="10" fontId="83" fillId="5" borderId="25" xfId="3" applyNumberFormat="1" applyFont="1" applyFill="1" applyBorder="1" applyAlignment="1">
      <alignment horizontal="left" vertical="center" wrapText="1"/>
    </xf>
    <xf numFmtId="10" fontId="124" fillId="5" borderId="0" xfId="3" applyNumberFormat="1" applyFont="1" applyFill="1" applyAlignment="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lignment horizontal="left" vertical="center"/>
    </xf>
    <xf numFmtId="10" fontId="81" fillId="5" borderId="2" xfId="3" applyNumberFormat="1" applyFont="1" applyFill="1" applyBorder="1" applyAlignment="1">
      <alignment horizontal="left" vertical="center" wrapText="1"/>
    </xf>
    <xf numFmtId="10" fontId="83" fillId="5" borderId="52" xfId="3" applyNumberFormat="1" applyFont="1" applyFill="1" applyBorder="1" applyAlignment="1">
      <alignment horizontal="left" vertical="center" wrapText="1"/>
    </xf>
    <xf numFmtId="0" fontId="262" fillId="0" borderId="2" xfId="0" applyFont="1" applyBorder="1" applyAlignment="1" applyProtection="1">
      <alignment horizontal="left" vertical="center" wrapText="1"/>
      <protection locked="0"/>
    </xf>
    <xf numFmtId="0" fontId="262" fillId="0" borderId="10" xfId="0" applyFont="1" applyBorder="1" applyAlignment="1" applyProtection="1">
      <alignment horizontal="left" vertical="center" wrapText="1"/>
      <protection locked="0"/>
    </xf>
    <xf numFmtId="0" fontId="161" fillId="5" borderId="64" xfId="3" applyFont="1" applyFill="1" applyBorder="1" applyAlignment="1">
      <alignment horizontal="left" vertical="center" wrapText="1"/>
    </xf>
    <xf numFmtId="0" fontId="161" fillId="5" borderId="10" xfId="3" applyFont="1" applyFill="1" applyBorder="1" applyAlignment="1">
      <alignment horizontal="left" vertical="center" wrapText="1"/>
    </xf>
    <xf numFmtId="0" fontId="161" fillId="5" borderId="43" xfId="3" applyFont="1" applyFill="1" applyBorder="1" applyAlignment="1">
      <alignment horizontal="left" vertical="center" wrapText="1"/>
    </xf>
    <xf numFmtId="49" fontId="161" fillId="5" borderId="55" xfId="3" applyNumberFormat="1" applyFont="1" applyFill="1" applyBorder="1" applyAlignment="1">
      <alignment horizontal="left" vertical="center" wrapText="1"/>
    </xf>
    <xf numFmtId="10" fontId="83" fillId="5" borderId="69" xfId="3" applyNumberFormat="1" applyFont="1" applyFill="1" applyBorder="1" applyAlignment="1">
      <alignment horizontal="left" vertical="center" wrapText="1"/>
    </xf>
    <xf numFmtId="0" fontId="202" fillId="5" borderId="30" xfId="3" applyFont="1" applyFill="1" applyBorder="1" applyAlignment="1">
      <alignment horizontal="left" vertical="center"/>
    </xf>
    <xf numFmtId="49" fontId="161" fillId="5" borderId="44" xfId="3" applyNumberFormat="1" applyFont="1" applyFill="1" applyBorder="1" applyAlignment="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lignment horizontal="left" vertical="center"/>
    </xf>
    <xf numFmtId="0" fontId="40" fillId="0" borderId="0" xfId="3" applyFont="1" applyAlignment="1" applyProtection="1">
      <alignment horizontal="left" vertical="center" wrapText="1"/>
      <protection locked="0"/>
    </xf>
    <xf numFmtId="0" fontId="161" fillId="0" borderId="44" xfId="3" applyFont="1" applyBorder="1" applyAlignment="1" applyProtection="1">
      <alignment horizontal="left" vertical="center" wrapText="1"/>
      <protection locked="0"/>
    </xf>
    <xf numFmtId="0" fontId="161" fillId="5" borderId="44" xfId="3" applyFont="1" applyFill="1" applyBorder="1" applyAlignment="1">
      <alignment horizontal="left" vertical="center" wrapText="1"/>
    </xf>
    <xf numFmtId="0" fontId="160" fillId="6" borderId="0" xfId="3" applyFont="1" applyFill="1" applyAlignment="1" applyProtection="1">
      <alignment horizontal="left" vertical="center" wrapText="1"/>
      <protection locked="0"/>
    </xf>
    <xf numFmtId="10" fontId="149" fillId="5" borderId="0" xfId="3" applyNumberFormat="1" applyFont="1" applyFill="1" applyAlignment="1">
      <alignment horizontal="left" vertical="center" wrapText="1"/>
    </xf>
    <xf numFmtId="10" fontId="83" fillId="5" borderId="0" xfId="3" applyNumberFormat="1" applyFont="1" applyFill="1" applyAlignment="1">
      <alignment horizontal="left" vertical="center" wrapText="1"/>
    </xf>
    <xf numFmtId="10" fontId="146" fillId="0" borderId="0" xfId="3" applyNumberFormat="1" applyFont="1" applyAlignment="1" applyProtection="1">
      <alignment horizontal="left" vertical="center"/>
      <protection locked="0"/>
    </xf>
    <xf numFmtId="10" fontId="146" fillId="5" borderId="0" xfId="3" applyNumberFormat="1" applyFont="1" applyFill="1" applyAlignment="1">
      <alignment horizontal="left" vertical="center"/>
    </xf>
    <xf numFmtId="9" fontId="149" fillId="5" borderId="0" xfId="3" applyNumberFormat="1" applyFont="1" applyFill="1" applyAlignment="1">
      <alignment horizontal="left" vertical="center" wrapText="1"/>
    </xf>
    <xf numFmtId="10" fontId="81" fillId="5" borderId="0" xfId="3" applyNumberFormat="1" applyFont="1" applyFill="1" applyAlignment="1">
      <alignment horizontal="left" vertical="center" wrapText="1"/>
    </xf>
    <xf numFmtId="10" fontId="81" fillId="5" borderId="2" xfId="0" applyNumberFormat="1" applyFont="1" applyFill="1" applyBorder="1" applyAlignment="1">
      <alignment horizontal="left" vertical="center" wrapText="1"/>
    </xf>
    <xf numFmtId="0" fontId="197" fillId="5" borderId="2" xfId="0" applyFont="1" applyFill="1" applyBorder="1" applyAlignment="1">
      <alignment horizontal="left" vertical="center" wrapText="1"/>
    </xf>
    <xf numFmtId="0" fontId="207" fillId="5" borderId="0" xfId="0" applyFont="1" applyFill="1" applyAlignment="1">
      <alignment horizontal="left" vertical="center" wrapText="1"/>
    </xf>
    <xf numFmtId="10" fontId="83" fillId="5" borderId="2" xfId="3" applyNumberFormat="1" applyFont="1" applyFill="1" applyBorder="1" applyAlignment="1">
      <alignment horizontal="left" vertical="center" wrapText="1"/>
    </xf>
    <xf numFmtId="0" fontId="83" fillId="5" borderId="11" xfId="0" applyFont="1" applyFill="1" applyBorder="1" applyAlignment="1">
      <alignment horizontal="left" vertical="center" wrapText="1"/>
    </xf>
    <xf numFmtId="0" fontId="83" fillId="5" borderId="43" xfId="0" applyFont="1" applyFill="1" applyBorder="1" applyAlignment="1">
      <alignment horizontal="left" vertical="center" wrapText="1"/>
    </xf>
    <xf numFmtId="0" fontId="124" fillId="0" borderId="0" xfId="0" applyFont="1" applyAlignment="1">
      <alignment horizontal="left" vertical="center" wrapText="1"/>
    </xf>
    <xf numFmtId="0" fontId="155" fillId="5" borderId="12" xfId="0" applyFont="1" applyFill="1" applyBorder="1" applyAlignment="1">
      <alignment horizontal="left" vertical="center" wrapText="1"/>
    </xf>
    <xf numFmtId="0" fontId="155" fillId="5" borderId="44" xfId="0" applyFont="1" applyFill="1" applyBorder="1" applyAlignment="1">
      <alignment horizontal="left" vertical="center" wrapText="1"/>
    </xf>
    <xf numFmtId="0" fontId="155" fillId="5" borderId="46" xfId="0" applyFont="1" applyFill="1" applyBorder="1" applyAlignment="1">
      <alignment horizontal="left" vertical="center" wrapText="1"/>
    </xf>
    <xf numFmtId="0" fontId="124" fillId="8" borderId="0" xfId="0" applyFont="1" applyFill="1" applyAlignment="1">
      <alignment horizontal="left" vertical="center" wrapText="1"/>
    </xf>
    <xf numFmtId="0" fontId="83" fillId="8" borderId="0" xfId="0" applyFont="1" applyFill="1" applyAlignment="1">
      <alignment horizontal="left" vertical="center" wrapText="1"/>
    </xf>
    <xf numFmtId="0" fontId="83" fillId="8" borderId="0" xfId="0" applyFont="1" applyFill="1" applyAlignment="1" applyProtection="1">
      <alignment horizontal="left" vertical="center" wrapText="1"/>
      <protection locked="0"/>
    </xf>
    <xf numFmtId="0" fontId="124" fillId="8" borderId="0" xfId="0"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lignment horizontal="left" vertical="center" wrapText="1"/>
    </xf>
    <xf numFmtId="0" fontId="83" fillId="5" borderId="11" xfId="0" applyFont="1" applyFill="1" applyBorder="1" applyAlignment="1">
      <alignment horizontal="left" vertical="center"/>
    </xf>
    <xf numFmtId="0" fontId="83" fillId="5" borderId="7" xfId="0" applyFont="1" applyFill="1" applyBorder="1" applyAlignment="1" applyProtection="1">
      <alignment horizontal="left" vertical="center" wrapText="1"/>
      <protection locked="0"/>
    </xf>
    <xf numFmtId="0" fontId="83" fillId="5" borderId="12" xfId="0" applyFont="1" applyFill="1" applyBorder="1" applyAlignment="1" applyProtection="1">
      <alignment horizontal="left" vertical="center" wrapText="1"/>
      <protection locked="0"/>
    </xf>
    <xf numFmtId="0" fontId="83" fillId="5" borderId="46" xfId="0" applyFont="1" applyFill="1" applyBorder="1" applyAlignment="1" applyProtection="1">
      <alignment horizontal="left" vertical="center" wrapText="1"/>
      <protection locked="0"/>
    </xf>
    <xf numFmtId="186" fontId="143" fillId="5" borderId="28" xfId="3" applyNumberFormat="1" applyFont="1" applyFill="1" applyBorder="1" applyAlignment="1">
      <alignment horizontal="left" vertical="center" wrapText="1"/>
    </xf>
    <xf numFmtId="0" fontId="149" fillId="5" borderId="0" xfId="0" applyFont="1" applyFill="1" applyAlignment="1">
      <alignment horizontal="left" vertical="center" wrapText="1"/>
    </xf>
    <xf numFmtId="0" fontId="161" fillId="5" borderId="0" xfId="3" applyFont="1" applyFill="1" applyAlignment="1">
      <alignment horizontal="left" vertical="center" wrapText="1"/>
    </xf>
    <xf numFmtId="10" fontId="146" fillId="0" borderId="0" xfId="0" applyNumberFormat="1" applyFont="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Alignment="1">
      <alignment horizontal="left" vertical="center" wrapText="1"/>
    </xf>
    <xf numFmtId="49" fontId="82" fillId="5" borderId="33" xfId="0" applyNumberFormat="1" applyFont="1" applyFill="1" applyBorder="1">
      <alignment vertical="center"/>
    </xf>
    <xf numFmtId="0" fontId="82" fillId="5" borderId="83" xfId="0" applyFont="1" applyFill="1" applyBorder="1" applyAlignment="1">
      <alignment vertical="center" wrapText="1"/>
    </xf>
    <xf numFmtId="0" fontId="68" fillId="5" borderId="37" xfId="0" applyFont="1" applyFill="1" applyBorder="1" applyAlignment="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0" fontId="298" fillId="0" borderId="0" xfId="13" applyFont="1">
      <alignment vertical="center"/>
    </xf>
    <xf numFmtId="0" fontId="302" fillId="23" borderId="0" xfId="0" applyFont="1" applyFill="1">
      <alignment vertical="center"/>
    </xf>
    <xf numFmtId="0" fontId="303" fillId="8" borderId="0" xfId="0" applyFont="1" applyFill="1">
      <alignment vertical="center"/>
    </xf>
    <xf numFmtId="14" fontId="303" fillId="8" borderId="0" xfId="0" applyNumberFormat="1" applyFont="1" applyFill="1">
      <alignment vertical="center"/>
    </xf>
    <xf numFmtId="0" fontId="303" fillId="8" borderId="18" xfId="0" applyFont="1" applyFill="1" applyBorder="1">
      <alignment vertical="center"/>
    </xf>
    <xf numFmtId="0" fontId="304" fillId="24" borderId="18" xfId="0" applyFont="1" applyFill="1" applyBorder="1">
      <alignment vertical="center"/>
    </xf>
    <xf numFmtId="0" fontId="304" fillId="24" borderId="0" xfId="0" applyFont="1" applyFill="1">
      <alignment vertical="center"/>
    </xf>
    <xf numFmtId="0" fontId="305" fillId="8" borderId="0" xfId="0" applyFont="1" applyFill="1">
      <alignment vertical="center"/>
    </xf>
    <xf numFmtId="0" fontId="305" fillId="8" borderId="18" xfId="0" applyFont="1" applyFill="1" applyBorder="1" applyAlignment="1">
      <alignment horizontal="right" vertical="center"/>
    </xf>
    <xf numFmtId="0" fontId="306" fillId="12" borderId="8" xfId="2" applyFont="1" applyFill="1" applyBorder="1" applyAlignment="1">
      <alignment vertical="center" wrapText="1"/>
    </xf>
    <xf numFmtId="0" fontId="306" fillId="12" borderId="9" xfId="2" applyFont="1" applyFill="1" applyBorder="1" applyAlignment="1">
      <alignment vertical="center" wrapText="1"/>
    </xf>
    <xf numFmtId="0" fontId="306" fillId="12" borderId="2" xfId="2" applyFont="1" applyFill="1" applyBorder="1" applyAlignment="1">
      <alignment horizontal="center" vertical="center" wrapText="1"/>
    </xf>
    <xf numFmtId="180" fontId="306" fillId="12" borderId="2" xfId="2" applyNumberFormat="1" applyFont="1" applyFill="1" applyBorder="1" applyAlignment="1">
      <alignment horizontal="center" vertical="center" wrapText="1"/>
    </xf>
    <xf numFmtId="180" fontId="307" fillId="12" borderId="2" xfId="2" applyNumberFormat="1" applyFont="1" applyFill="1" applyBorder="1" applyAlignment="1">
      <alignment horizontal="center" vertical="center" wrapText="1"/>
    </xf>
    <xf numFmtId="0" fontId="306" fillId="12" borderId="10" xfId="2" applyFont="1" applyFill="1" applyBorder="1" applyAlignment="1">
      <alignment vertical="center" wrapText="1"/>
    </xf>
    <xf numFmtId="0" fontId="306" fillId="12" borderId="3" xfId="2" applyFont="1" applyFill="1" applyBorder="1" applyAlignment="1">
      <alignment vertical="center" wrapText="1"/>
    </xf>
    <xf numFmtId="0" fontId="306" fillId="12" borderId="21" xfId="2" applyFont="1" applyFill="1" applyBorder="1" applyAlignment="1">
      <alignment vertical="center" wrapText="1"/>
    </xf>
    <xf numFmtId="180" fontId="308" fillId="12" borderId="2" xfId="0" applyNumberFormat="1" applyFont="1" applyFill="1" applyBorder="1" applyAlignment="1">
      <alignment horizontal="center" vertical="center"/>
    </xf>
    <xf numFmtId="180" fontId="306" fillId="12" borderId="2" xfId="16" applyNumberFormat="1" applyFont="1" applyFill="1" applyBorder="1" applyAlignment="1" applyProtection="1">
      <alignment horizontal="center" vertical="center" wrapText="1"/>
    </xf>
    <xf numFmtId="0" fontId="309" fillId="0" borderId="5" xfId="2" applyFont="1" applyBorder="1" applyAlignment="1">
      <alignment horizontal="center" vertical="center" wrapText="1"/>
    </xf>
    <xf numFmtId="0" fontId="309" fillId="0" borderId="8" xfId="2" applyFont="1" applyBorder="1" applyAlignment="1">
      <alignment horizontal="center" vertical="center" wrapText="1"/>
    </xf>
    <xf numFmtId="180" fontId="167" fillId="0" borderId="5" xfId="2" applyNumberFormat="1" applyFont="1" applyBorder="1" applyAlignment="1">
      <alignment horizontal="center" vertical="center" wrapText="1"/>
    </xf>
    <xf numFmtId="180" fontId="309" fillId="0" borderId="9" xfId="2" applyNumberFormat="1" applyFont="1" applyBorder="1" applyAlignment="1">
      <alignment horizontal="center" vertical="center" wrapText="1"/>
    </xf>
    <xf numFmtId="0" fontId="309" fillId="0" borderId="2" xfId="2" applyFont="1" applyBorder="1" applyAlignment="1">
      <alignment horizontal="center" vertical="center" wrapText="1"/>
    </xf>
    <xf numFmtId="0" fontId="0" fillId="0" borderId="2" xfId="0" applyBorder="1" applyAlignment="1">
      <alignment horizontal="center" vertical="center" wrapText="1"/>
    </xf>
    <xf numFmtId="0" fontId="167" fillId="0" borderId="2" xfId="2" applyFont="1" applyBorder="1" applyAlignment="1">
      <alignment horizontal="center" vertical="center" wrapText="1"/>
    </xf>
    <xf numFmtId="180" fontId="309" fillId="0" borderId="2" xfId="2" applyNumberFormat="1" applyFont="1" applyBorder="1" applyAlignment="1">
      <alignment horizontal="center" vertical="center" wrapText="1"/>
    </xf>
    <xf numFmtId="180" fontId="167" fillId="0" borderId="2" xfId="2" applyNumberFormat="1" applyFont="1" applyBorder="1" applyAlignment="1">
      <alignment horizontal="center" vertical="center" wrapText="1"/>
    </xf>
    <xf numFmtId="0" fontId="309" fillId="25" borderId="2" xfId="2" applyFont="1" applyFill="1" applyBorder="1" applyAlignment="1">
      <alignment horizontal="center" vertical="center" wrapText="1"/>
    </xf>
    <xf numFmtId="0" fontId="310" fillId="0" borderId="5" xfId="2" applyFont="1" applyBorder="1" applyAlignment="1">
      <alignment horizontal="center" vertical="center" wrapText="1"/>
    </xf>
    <xf numFmtId="0" fontId="310" fillId="0" borderId="8" xfId="2" applyFont="1" applyBorder="1" applyAlignment="1">
      <alignment horizontal="center" vertical="center" wrapText="1"/>
    </xf>
    <xf numFmtId="180" fontId="310" fillId="0" borderId="9" xfId="2" applyNumberFormat="1" applyFont="1" applyBorder="1" applyAlignment="1">
      <alignment horizontal="center" vertical="center" wrapText="1"/>
    </xf>
    <xf numFmtId="0" fontId="161" fillId="0" borderId="2" xfId="2" applyFont="1" applyBorder="1" applyAlignment="1">
      <alignment horizontal="center" vertical="center" wrapText="1"/>
    </xf>
    <xf numFmtId="180" fontId="161" fillId="0" borderId="2" xfId="2" applyNumberFormat="1" applyFont="1" applyBorder="1" applyAlignment="1">
      <alignment horizontal="center" vertical="center" wrapText="1"/>
    </xf>
    <xf numFmtId="0" fontId="306" fillId="12" borderId="5" xfId="2" applyFont="1" applyFill="1" applyBorder="1">
      <alignment vertical="center"/>
    </xf>
    <xf numFmtId="2" fontId="303" fillId="8" borderId="0" xfId="0" applyNumberFormat="1" applyFont="1" applyFill="1">
      <alignment vertical="center"/>
    </xf>
    <xf numFmtId="10" fontId="303" fillId="8" borderId="0" xfId="0" applyNumberFormat="1" applyFont="1" applyFill="1">
      <alignment vertical="center"/>
    </xf>
    <xf numFmtId="0" fontId="193" fillId="27" borderId="0" xfId="0" applyFont="1" applyFill="1">
      <alignment vertical="center"/>
    </xf>
    <xf numFmtId="0" fontId="193" fillId="28" borderId="0" xfId="0" applyFont="1" applyFill="1">
      <alignment vertical="center"/>
    </xf>
    <xf numFmtId="0" fontId="193" fillId="29" borderId="0" xfId="0" applyFont="1" applyFill="1">
      <alignment vertical="center"/>
    </xf>
    <xf numFmtId="0" fontId="303" fillId="8" borderId="0" xfId="18" applyFont="1" applyFill="1"/>
    <xf numFmtId="0" fontId="304" fillId="30" borderId="0" xfId="0" applyFont="1" applyFill="1">
      <alignment vertical="center"/>
    </xf>
    <xf numFmtId="0" fontId="303" fillId="30" borderId="0" xfId="0" applyFont="1" applyFill="1">
      <alignment vertical="center"/>
    </xf>
    <xf numFmtId="0" fontId="304" fillId="26" borderId="0" xfId="0" applyFont="1" applyFill="1">
      <alignment vertical="center"/>
    </xf>
    <xf numFmtId="0" fontId="300" fillId="0" borderId="0" xfId="18"/>
    <xf numFmtId="2" fontId="68" fillId="0" borderId="11" xfId="0" applyNumberFormat="1" applyFont="1" applyBorder="1" applyAlignment="1" applyProtection="1">
      <alignment horizontal="center" vertical="center" wrapText="1"/>
      <protection locked="0"/>
    </xf>
    <xf numFmtId="2" fontId="68" fillId="0" borderId="9" xfId="0" applyNumberFormat="1" applyFont="1" applyBorder="1" applyAlignment="1" applyProtection="1">
      <alignment horizontal="center" vertical="center" wrapText="1"/>
      <protection locked="0"/>
    </xf>
    <xf numFmtId="0" fontId="141" fillId="0" borderId="6" xfId="0" applyFont="1" applyBorder="1" applyAlignment="1" applyProtection="1">
      <alignment horizontal="center" vertical="center" wrapText="1"/>
      <protection locked="0"/>
    </xf>
    <xf numFmtId="178" fontId="68" fillId="0" borderId="2" xfId="0" applyNumberFormat="1" applyFont="1" applyBorder="1" applyAlignment="1" applyProtection="1">
      <alignment horizontal="center" vertical="center" wrapText="1"/>
      <protection locked="0"/>
    </xf>
    <xf numFmtId="0" fontId="79" fillId="5" borderId="0" xfId="0" applyFont="1" applyFill="1" applyProtection="1">
      <alignment vertical="center"/>
      <protection locked="0"/>
    </xf>
    <xf numFmtId="1" fontId="73" fillId="5" borderId="0" xfId="0" applyNumberFormat="1" applyFont="1" applyFill="1" applyProtection="1">
      <alignment vertical="center"/>
      <protection locked="0"/>
    </xf>
    <xf numFmtId="0" fontId="311" fillId="0" borderId="0" xfId="0" applyFont="1" applyAlignment="1" applyProtection="1">
      <protection locked="0"/>
    </xf>
    <xf numFmtId="0" fontId="0" fillId="8" borderId="0" xfId="0" applyFill="1">
      <alignment vertical="center"/>
    </xf>
    <xf numFmtId="0" fontId="78" fillId="0" borderId="59" xfId="0" applyFont="1" applyBorder="1" applyAlignment="1" applyProtection="1">
      <alignment horizontal="center" vertical="center" wrapText="1"/>
      <protection locked="0"/>
    </xf>
    <xf numFmtId="0" fontId="78" fillId="0" borderId="74" xfId="0" applyFont="1" applyBorder="1" applyAlignment="1" applyProtection="1">
      <alignment horizontal="center" vertical="center" wrapText="1"/>
      <protection locked="0"/>
    </xf>
    <xf numFmtId="0" fontId="141" fillId="0" borderId="74" xfId="0" applyFont="1" applyBorder="1" applyAlignment="1" applyProtection="1">
      <alignment horizontal="center" vertical="center" wrapText="1"/>
      <protection locked="0"/>
    </xf>
    <xf numFmtId="0" fontId="78" fillId="7" borderId="74" xfId="0" applyFont="1" applyFill="1" applyBorder="1" applyAlignment="1" applyProtection="1">
      <alignment horizontal="center" vertical="center" wrapText="1"/>
      <protection locked="0"/>
    </xf>
    <xf numFmtId="0" fontId="312" fillId="8" borderId="0" xfId="0" applyFont="1" applyFill="1">
      <alignment vertical="center"/>
    </xf>
    <xf numFmtId="0" fontId="141" fillId="0" borderId="5" xfId="0" applyFont="1" applyBorder="1" applyAlignment="1" applyProtection="1">
      <alignment horizontal="center" vertical="center"/>
      <protection locked="0"/>
    </xf>
    <xf numFmtId="0" fontId="183" fillId="0" borderId="17" xfId="0" applyFont="1" applyBorder="1" applyAlignment="1" applyProtection="1">
      <alignment horizontal="left" vertical="center"/>
      <protection locked="0"/>
    </xf>
    <xf numFmtId="180" fontId="0" fillId="0" borderId="0" xfId="0" applyNumberFormat="1">
      <alignment vertical="center"/>
    </xf>
    <xf numFmtId="0" fontId="131" fillId="0" borderId="2" xfId="0" applyFont="1" applyBorder="1" applyAlignment="1" applyProtection="1">
      <alignment horizontal="center"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protection locked="0"/>
    </xf>
    <xf numFmtId="10" fontId="73" fillId="12" borderId="0" xfId="0" applyNumberFormat="1" applyFont="1" applyFill="1" applyProtection="1">
      <alignment vertical="center"/>
      <protection locked="0"/>
    </xf>
    <xf numFmtId="180" fontId="68" fillId="0" borderId="67" xfId="0" applyNumberFormat="1" applyFont="1" applyBorder="1" applyAlignment="1" applyProtection="1">
      <alignment horizontal="center" vertical="center" wrapText="1"/>
      <protection locked="0"/>
    </xf>
    <xf numFmtId="0" fontId="313" fillId="8" borderId="0" xfId="19" applyFill="1">
      <alignment vertical="center"/>
    </xf>
    <xf numFmtId="0" fontId="142" fillId="8" borderId="0" xfId="0" applyFont="1" applyFill="1">
      <alignment vertical="center"/>
    </xf>
    <xf numFmtId="1" fontId="68" fillId="0" borderId="2" xfId="0" applyNumberFormat="1" applyFont="1" applyBorder="1" applyAlignment="1" applyProtection="1">
      <alignment horizontal="center" vertical="center"/>
      <protection locked="0"/>
    </xf>
    <xf numFmtId="0" fontId="301" fillId="28" borderId="0" xfId="18" applyFont="1" applyFill="1"/>
    <xf numFmtId="14" fontId="193" fillId="28" borderId="0" xfId="18" applyNumberFormat="1" applyFont="1" applyFill="1"/>
    <xf numFmtId="0" fontId="314" fillId="8" borderId="0" xfId="0" applyFont="1" applyFill="1">
      <alignment vertical="center"/>
    </xf>
    <xf numFmtId="0" fontId="182" fillId="0" borderId="0" xfId="7" applyFont="1" applyAlignment="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192" fillId="0" borderId="2" xfId="0" applyFont="1" applyBorder="1" applyAlignment="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49" fontId="183" fillId="0" borderId="0" xfId="0" applyNumberFormat="1" applyFont="1" applyAlignment="1" applyProtection="1">
      <alignment vertical="center" wrapText="1"/>
      <protection locked="0"/>
    </xf>
    <xf numFmtId="0" fontId="164" fillId="0" borderId="10" xfId="0" applyFont="1" applyBorder="1" applyAlignment="1">
      <alignment horizontal="left" vertical="center" wrapText="1"/>
    </xf>
    <xf numFmtId="0" fontId="164" fillId="0" borderId="3" xfId="0" applyFont="1" applyBorder="1" applyAlignment="1">
      <alignment horizontal="left" vertical="center" wrapText="1"/>
    </xf>
    <xf numFmtId="0" fontId="164" fillId="0" borderId="21" xfId="0" applyFont="1" applyBorder="1" applyAlignment="1">
      <alignment horizontal="left" vertical="center" wrapText="1"/>
    </xf>
    <xf numFmtId="0" fontId="146" fillId="0" borderId="5" xfId="0" applyFont="1" applyBorder="1" applyAlignment="1">
      <alignment horizontal="left" vertical="center"/>
    </xf>
    <xf numFmtId="0" fontId="146" fillId="0" borderId="9" xfId="0" applyFont="1" applyBorder="1" applyAlignment="1">
      <alignment horizontal="left" vertical="center"/>
    </xf>
    <xf numFmtId="0" fontId="146" fillId="0" borderId="2" xfId="0" applyFont="1" applyBorder="1" applyAlignment="1">
      <alignment horizontal="left" vertical="center"/>
    </xf>
    <xf numFmtId="0" fontId="146" fillId="9" borderId="2" xfId="0" applyFont="1" applyFill="1" applyBorder="1" applyAlignment="1">
      <alignment horizontal="left" vertical="center"/>
    </xf>
    <xf numFmtId="0" fontId="146" fillId="6" borderId="2" xfId="0" applyFont="1" applyFill="1" applyBorder="1" applyAlignment="1">
      <alignment horizontal="left" vertical="center"/>
    </xf>
    <xf numFmtId="0" fontId="49" fillId="0" borderId="5" xfId="0" applyFont="1" applyBorder="1" applyAlignment="1">
      <alignment horizontal="left" vertical="center"/>
    </xf>
    <xf numFmtId="0" fontId="146" fillId="0" borderId="10" xfId="0" applyFont="1" applyBorder="1" applyAlignment="1">
      <alignment horizontal="left" vertical="center"/>
    </xf>
    <xf numFmtId="0" fontId="146" fillId="0" borderId="3" xfId="0" applyFont="1" applyBorder="1" applyAlignment="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Alignment="1">
      <alignment horizontal="center" vertical="center" wrapText="1"/>
    </xf>
    <xf numFmtId="0" fontId="75" fillId="5" borderId="3" xfId="0" applyFont="1" applyFill="1" applyBorder="1" applyAlignment="1">
      <alignment horizontal="left" vertical="center"/>
    </xf>
    <xf numFmtId="0" fontId="75" fillId="5" borderId="21" xfId="0" applyFont="1" applyFill="1" applyBorder="1" applyAlignment="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lignment horizontal="left" vertical="center"/>
    </xf>
    <xf numFmtId="49" fontId="75" fillId="5" borderId="2" xfId="0" applyNumberFormat="1" applyFont="1" applyFill="1" applyBorder="1" applyAlignment="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lignment horizontal="left" vertical="center" wrapText="1"/>
    </xf>
    <xf numFmtId="0" fontId="75" fillId="5" borderId="9" xfId="0" applyFont="1" applyFill="1" applyBorder="1" applyAlignment="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lignment horizontal="center" vertical="center" wrapText="1"/>
    </xf>
    <xf numFmtId="0" fontId="75" fillId="5" borderId="13" xfId="0" applyFont="1" applyFill="1" applyBorder="1" applyAlignment="1">
      <alignment horizontal="center" vertical="center" wrapText="1"/>
    </xf>
    <xf numFmtId="0" fontId="75" fillId="5" borderId="49" xfId="0" applyFont="1" applyFill="1" applyBorder="1" applyAlignment="1">
      <alignment vertical="center" wrapText="1"/>
    </xf>
    <xf numFmtId="0" fontId="75" fillId="5" borderId="37" xfId="0" applyFont="1" applyFill="1" applyBorder="1" applyAlignment="1">
      <alignment vertical="center" wrapText="1"/>
    </xf>
    <xf numFmtId="0" fontId="75" fillId="5" borderId="38" xfId="0" applyFont="1" applyFill="1" applyBorder="1" applyAlignment="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lignment horizontal="center" vertical="center" wrapText="1"/>
    </xf>
    <xf numFmtId="0" fontId="75" fillId="17" borderId="102" xfId="0" applyFont="1" applyFill="1" applyBorder="1" applyAlignment="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lignment horizontal="center" vertical="center"/>
    </xf>
    <xf numFmtId="0" fontId="75" fillId="5" borderId="7" xfId="0" applyFont="1" applyFill="1" applyBorder="1" applyAlignment="1">
      <alignment horizontal="center" vertical="center"/>
    </xf>
    <xf numFmtId="0" fontId="75" fillId="5" borderId="59" xfId="0" applyFont="1" applyFill="1" applyBorder="1" applyAlignment="1">
      <alignment horizontal="center" vertical="center"/>
    </xf>
    <xf numFmtId="0" fontId="75" fillId="5" borderId="30" xfId="0" applyFont="1" applyFill="1" applyBorder="1" applyAlignment="1">
      <alignment horizontal="center" vertical="center"/>
    </xf>
    <xf numFmtId="0" fontId="75" fillId="5" borderId="10" xfId="0" applyFont="1" applyFill="1" applyBorder="1" applyAlignment="1">
      <alignment horizontal="left" vertical="center" wrapText="1"/>
    </xf>
    <xf numFmtId="0" fontId="75" fillId="5" borderId="3" xfId="0" applyFont="1" applyFill="1" applyBorder="1" applyAlignment="1">
      <alignment horizontal="left" vertical="center" wrapText="1"/>
    </xf>
    <xf numFmtId="0" fontId="75" fillId="5" borderId="17" xfId="0" applyFont="1" applyFill="1" applyBorder="1" applyAlignment="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Protection="1">
      <alignment vertical="center"/>
      <protection locked="0"/>
    </xf>
    <xf numFmtId="0" fontId="183" fillId="8" borderId="8" xfId="0" applyFont="1" applyFill="1" applyBorder="1" applyProtection="1">
      <alignment vertical="center"/>
      <protection locked="0"/>
    </xf>
    <xf numFmtId="0" fontId="183" fillId="8" borderId="9" xfId="0" applyFont="1" applyFill="1" applyBorder="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306" fillId="12" borderId="2" xfId="2" applyFont="1" applyFill="1" applyBorder="1" applyAlignment="1">
      <alignment horizontal="center" vertical="center" wrapText="1"/>
    </xf>
    <xf numFmtId="0" fontId="309" fillId="25" borderId="10" xfId="2" applyFont="1" applyFill="1" applyBorder="1" applyAlignment="1">
      <alignment horizontal="center" vertical="center" wrapText="1"/>
    </xf>
    <xf numFmtId="0" fontId="309" fillId="25" borderId="3" xfId="2" applyFont="1" applyFill="1" applyBorder="1" applyAlignment="1">
      <alignment horizontal="center" vertical="center" wrapText="1"/>
    </xf>
    <xf numFmtId="0" fontId="309" fillId="25" borderId="21" xfId="2" applyFont="1" applyFill="1" applyBorder="1" applyAlignment="1">
      <alignment horizontal="center" vertical="center" wrapText="1"/>
    </xf>
    <xf numFmtId="0" fontId="20" fillId="5" borderId="53" xfId="0" applyFont="1" applyFill="1" applyBorder="1" applyAlignment="1">
      <alignment horizontal="center" vertical="center"/>
    </xf>
    <xf numFmtId="0" fontId="20" fillId="5" borderId="27" xfId="0" applyFont="1" applyFill="1" applyBorder="1" applyAlignment="1">
      <alignment horizontal="center" vertical="center"/>
    </xf>
    <xf numFmtId="0" fontId="20" fillId="5" borderId="41" xfId="0" applyFont="1" applyFill="1" applyBorder="1" applyAlignment="1">
      <alignment horizontal="center" vertical="center"/>
    </xf>
    <xf numFmtId="0" fontId="18" fillId="5" borderId="1" xfId="0" applyFont="1" applyFill="1" applyBorder="1" applyAlignment="1">
      <alignment horizontal="center" vertical="center"/>
    </xf>
    <xf numFmtId="0" fontId="18" fillId="5" borderId="6" xfId="0" applyFont="1" applyFill="1" applyBorder="1" applyAlignment="1">
      <alignment horizontal="center" vertical="center"/>
    </xf>
    <xf numFmtId="0" fontId="18" fillId="5" borderId="7" xfId="0" applyFont="1" applyFill="1" applyBorder="1" applyAlignment="1">
      <alignment horizontal="center" vertical="center"/>
    </xf>
    <xf numFmtId="0" fontId="68" fillId="5" borderId="59" xfId="0" applyFont="1" applyFill="1" applyBorder="1" applyAlignment="1">
      <alignment horizontal="center" vertical="center"/>
    </xf>
    <xf numFmtId="0" fontId="68" fillId="5" borderId="30" xfId="0" applyFont="1" applyFill="1" applyBorder="1" applyAlignment="1">
      <alignment horizontal="center" vertical="center"/>
    </xf>
    <xf numFmtId="0" fontId="68" fillId="5" borderId="42"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59" xfId="0" applyFont="1" applyFill="1" applyBorder="1" applyAlignment="1">
      <alignment horizontal="center" vertical="center"/>
    </xf>
    <xf numFmtId="0" fontId="72" fillId="5" borderId="30" xfId="0" applyFont="1" applyFill="1" applyBorder="1" applyAlignment="1">
      <alignment horizontal="center" vertical="center"/>
    </xf>
    <xf numFmtId="0" fontId="72" fillId="5" borderId="42" xfId="0" applyFont="1" applyFill="1" applyBorder="1" applyAlignment="1">
      <alignment horizontal="center" vertical="center"/>
    </xf>
    <xf numFmtId="0" fontId="68" fillId="5" borderId="2" xfId="0" applyFont="1" applyFill="1" applyBorder="1" applyAlignment="1">
      <alignment horizontal="center" vertical="center"/>
    </xf>
    <xf numFmtId="0" fontId="131" fillId="0" borderId="10" xfId="0" applyFont="1" applyBorder="1" applyAlignment="1" applyProtection="1">
      <alignment horizontal="center" vertical="center" wrapText="1"/>
      <protection locked="0"/>
    </xf>
    <xf numFmtId="0" fontId="131" fillId="0" borderId="21" xfId="0" applyFont="1" applyBorder="1" applyAlignment="1" applyProtection="1">
      <alignment horizontal="center" vertical="center" wrapText="1"/>
      <protection locked="0"/>
    </xf>
    <xf numFmtId="0" fontId="131" fillId="0" borderId="2" xfId="0" applyFont="1" applyBorder="1" applyAlignment="1" applyProtection="1">
      <alignment horizontal="center" vertical="center" wrapText="1"/>
      <protection locked="0"/>
    </xf>
    <xf numFmtId="0" fontId="131" fillId="0" borderId="2" xfId="0" applyFont="1" applyBorder="1" applyAlignment="1" applyProtection="1">
      <alignment vertical="center" wrapText="1"/>
      <protection locked="0"/>
    </xf>
    <xf numFmtId="0" fontId="83" fillId="0" borderId="2" xfId="0" applyFont="1" applyBorder="1" applyAlignment="1" applyProtection="1">
      <alignment vertical="center" wrapText="1"/>
      <protection locked="0"/>
    </xf>
    <xf numFmtId="0" fontId="0" fillId="0" borderId="2" xfId="0" applyBorder="1" applyAlignment="1" applyProtection="1">
      <alignment vertical="center" wrapText="1"/>
      <protection locked="0"/>
    </xf>
    <xf numFmtId="0" fontId="59" fillId="5" borderId="104" xfId="0" applyFont="1" applyFill="1" applyBorder="1" applyAlignment="1">
      <alignment horizontal="left" vertical="center"/>
    </xf>
    <xf numFmtId="0" fontId="59" fillId="5" borderId="100" xfId="0" applyFont="1" applyFill="1" applyBorder="1" applyAlignment="1">
      <alignment horizontal="left" vertical="center"/>
    </xf>
    <xf numFmtId="10" fontId="79" fillId="5" borderId="2" xfId="0" applyNumberFormat="1" applyFont="1" applyFill="1" applyBorder="1" applyAlignment="1">
      <alignment horizontal="left" vertical="center" wrapText="1"/>
    </xf>
    <xf numFmtId="10" fontId="73" fillId="5" borderId="2" xfId="0" applyNumberFormat="1" applyFont="1" applyFill="1" applyBorder="1" applyAlignment="1">
      <alignment horizontal="left" vertical="center" wrapText="1"/>
    </xf>
    <xf numFmtId="0" fontId="68" fillId="5" borderId="2" xfId="0" applyFont="1" applyFill="1" applyBorder="1" applyAlignment="1">
      <alignment horizontal="left" vertical="center" wrapText="1"/>
    </xf>
    <xf numFmtId="0" fontId="73" fillId="5" borderId="5" xfId="0" applyFont="1" applyFill="1" applyBorder="1" applyAlignment="1">
      <alignment horizontal="center" vertical="center" wrapText="1"/>
    </xf>
    <xf numFmtId="0" fontId="73" fillId="5" borderId="8" xfId="0" applyFont="1" applyFill="1" applyBorder="1" applyAlignment="1">
      <alignment horizontal="center" vertical="center" wrapText="1"/>
    </xf>
    <xf numFmtId="0" fontId="73" fillId="5" borderId="8" xfId="0" applyFont="1" applyFill="1" applyBorder="1" applyAlignment="1">
      <alignment horizontal="left" vertical="center" wrapText="1"/>
    </xf>
    <xf numFmtId="0" fontId="73" fillId="5" borderId="5" xfId="0" applyFont="1" applyFill="1" applyBorder="1" applyAlignment="1">
      <alignment horizontal="left" vertical="center" wrapText="1"/>
    </xf>
    <xf numFmtId="0" fontId="73" fillId="5" borderId="9" xfId="0" applyFont="1" applyFill="1" applyBorder="1" applyAlignment="1">
      <alignment horizontal="left" vertical="center" wrapText="1"/>
    </xf>
    <xf numFmtId="0" fontId="72" fillId="5" borderId="53" xfId="0" applyFont="1" applyFill="1" applyBorder="1" applyAlignment="1">
      <alignment horizontal="left" vertical="center" wrapText="1"/>
    </xf>
    <xf numFmtId="0" fontId="72" fillId="5" borderId="50" xfId="0" applyFont="1" applyFill="1" applyBorder="1" applyAlignment="1">
      <alignment horizontal="left" vertical="center" wrapText="1"/>
    </xf>
    <xf numFmtId="0" fontId="72" fillId="5" borderId="11" xfId="0" applyFont="1" applyFill="1" applyBorder="1" applyAlignment="1">
      <alignment horizontal="left" vertical="center"/>
    </xf>
    <xf numFmtId="0" fontId="72" fillId="5" borderId="2" xfId="0" applyFont="1" applyFill="1" applyBorder="1" applyAlignment="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lignment horizontal="left" vertical="center" wrapText="1"/>
    </xf>
    <xf numFmtId="0" fontId="73" fillId="5" borderId="2" xfId="0" applyFont="1" applyFill="1" applyBorder="1" applyAlignment="1">
      <alignment horizontal="left" vertical="center" wrapText="1"/>
    </xf>
    <xf numFmtId="0" fontId="72" fillId="5" borderId="64" xfId="0" applyFont="1" applyFill="1" applyBorder="1" applyAlignment="1">
      <alignment horizontal="left" vertical="center"/>
    </xf>
    <xf numFmtId="0" fontId="72" fillId="5" borderId="9" xfId="0" applyFont="1" applyFill="1" applyBorder="1" applyAlignment="1">
      <alignment horizontal="left" vertical="center"/>
    </xf>
    <xf numFmtId="0" fontId="82" fillId="5" borderId="59" xfId="0" applyFont="1" applyFill="1" applyBorder="1" applyAlignment="1">
      <alignment horizontal="center" vertical="center" wrapText="1"/>
    </xf>
    <xf numFmtId="0" fontId="82" fillId="5" borderId="30" xfId="0" applyFont="1" applyFill="1" applyBorder="1" applyAlignment="1">
      <alignment horizontal="center" vertical="center" wrapText="1"/>
    </xf>
    <xf numFmtId="0" fontId="82" fillId="5" borderId="57" xfId="0" applyFont="1" applyFill="1" applyBorder="1" applyAlignment="1">
      <alignment horizontal="center" vertical="center" wrapText="1"/>
    </xf>
    <xf numFmtId="0" fontId="72" fillId="6" borderId="8" xfId="0" applyFont="1" applyFill="1" applyBorder="1">
      <alignment vertical="center"/>
    </xf>
    <xf numFmtId="0" fontId="72" fillId="6" borderId="9" xfId="0" applyFont="1" applyFill="1" applyBorder="1">
      <alignment vertical="center"/>
    </xf>
    <xf numFmtId="0" fontId="82" fillId="5" borderId="61" xfId="0" applyFont="1" applyFill="1" applyBorder="1" applyAlignment="1">
      <alignment horizontal="center" vertical="center"/>
    </xf>
    <xf numFmtId="0" fontId="92" fillId="5" borderId="1" xfId="0" applyFont="1" applyFill="1" applyBorder="1" applyAlignment="1">
      <alignment horizontal="center" vertical="center" wrapText="1"/>
    </xf>
    <xf numFmtId="0" fontId="92" fillId="5" borderId="6" xfId="0" applyFont="1" applyFill="1" applyBorder="1" applyAlignment="1">
      <alignment horizontal="center" vertical="center" wrapText="1"/>
    </xf>
    <xf numFmtId="0" fontId="170" fillId="5" borderId="35" xfId="0" applyFont="1" applyFill="1" applyBorder="1" applyAlignment="1">
      <alignment horizontal="center" vertical="center" wrapText="1"/>
    </xf>
    <xf numFmtId="0" fontId="170" fillId="5" borderId="79" xfId="0" applyFont="1" applyFill="1" applyBorder="1" applyAlignment="1">
      <alignment horizontal="center" vertical="center" wrapText="1"/>
    </xf>
    <xf numFmtId="0" fontId="170" fillId="5" borderId="80" xfId="0" applyFont="1" applyFill="1" applyBorder="1" applyAlignment="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lignment horizontal="left" vertical="center" wrapText="1"/>
    </xf>
    <xf numFmtId="0" fontId="207" fillId="5" borderId="0" xfId="0" applyFont="1" applyFill="1" applyAlignment="1">
      <alignment horizontal="left" vertical="center" wrapText="1"/>
    </xf>
    <xf numFmtId="0" fontId="212" fillId="5" borderId="153" xfId="0" applyFont="1" applyFill="1" applyBorder="1" applyAlignment="1">
      <alignment horizontal="center" vertical="center"/>
    </xf>
    <xf numFmtId="0" fontId="73" fillId="5" borderId="87" xfId="0" applyFont="1" applyFill="1" applyBorder="1" applyAlignment="1">
      <alignment horizontal="center" vertical="center"/>
    </xf>
    <xf numFmtId="0" fontId="73" fillId="5" borderId="19" xfId="0" applyFont="1" applyFill="1" applyBorder="1" applyAlignment="1">
      <alignment horizontal="center" vertical="center"/>
    </xf>
    <xf numFmtId="0" fontId="73" fillId="5" borderId="9" xfId="0" applyFont="1" applyFill="1" applyBorder="1" applyAlignment="1">
      <alignment horizontal="center" vertical="center" wrapText="1"/>
    </xf>
    <xf numFmtId="10" fontId="47" fillId="5" borderId="5" xfId="0" applyNumberFormat="1" applyFont="1" applyFill="1" applyBorder="1" applyAlignment="1">
      <alignment horizontal="left" vertical="center" wrapText="1"/>
    </xf>
    <xf numFmtId="10" fontId="73" fillId="5" borderId="8" xfId="0" applyNumberFormat="1" applyFont="1" applyFill="1" applyBorder="1" applyAlignment="1">
      <alignment horizontal="left" vertical="center" wrapText="1"/>
    </xf>
    <xf numFmtId="10" fontId="73" fillId="5" borderId="16" xfId="0" applyNumberFormat="1" applyFont="1" applyFill="1" applyBorder="1" applyAlignment="1">
      <alignment horizontal="left" vertical="center" wrapText="1"/>
    </xf>
    <xf numFmtId="10" fontId="73" fillId="5" borderId="5" xfId="0" applyNumberFormat="1" applyFont="1" applyFill="1" applyBorder="1" applyAlignment="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lignment horizontal="left" vertical="center" wrapText="1"/>
    </xf>
    <xf numFmtId="0" fontId="92" fillId="5" borderId="31" xfId="0" applyFont="1" applyFill="1" applyBorder="1" applyAlignment="1">
      <alignment horizontal="center" vertical="center" wrapText="1"/>
    </xf>
    <xf numFmtId="0" fontId="92" fillId="5" borderId="0" xfId="0" applyFont="1" applyFill="1" applyAlignment="1">
      <alignment horizontal="center" vertical="center" wrapText="1"/>
    </xf>
    <xf numFmtId="0" fontId="73" fillId="5" borderId="11" xfId="0" applyFont="1" applyFill="1" applyBorder="1" applyAlignment="1">
      <alignment horizontal="left" vertical="center" wrapText="1"/>
    </xf>
    <xf numFmtId="0" fontId="72" fillId="5" borderId="24" xfId="0" applyFont="1" applyFill="1" applyBorder="1" applyAlignment="1">
      <alignment horizontal="left" vertical="center" wrapText="1"/>
    </xf>
    <xf numFmtId="0" fontId="72" fillId="5" borderId="23" xfId="0" applyFont="1" applyFill="1" applyBorder="1" applyAlignment="1">
      <alignment horizontal="left" vertical="center" wrapText="1"/>
    </xf>
    <xf numFmtId="0" fontId="162" fillId="5" borderId="71" xfId="0" applyFont="1" applyFill="1" applyBorder="1" applyAlignment="1">
      <alignment horizontal="center" vertical="center" wrapText="1"/>
    </xf>
    <xf numFmtId="0" fontId="162" fillId="5" borderId="84" xfId="0" applyFont="1" applyFill="1" applyBorder="1" applyAlignment="1">
      <alignment horizontal="center" vertical="center" wrapText="1"/>
    </xf>
    <xf numFmtId="0" fontId="162" fillId="5" borderId="2" xfId="0" applyFont="1" applyFill="1" applyBorder="1" applyAlignment="1">
      <alignment horizontal="center" vertical="center" wrapText="1"/>
    </xf>
    <xf numFmtId="0" fontId="149" fillId="5" borderId="2" xfId="0" applyFont="1" applyFill="1" applyBorder="1" applyAlignment="1">
      <alignment horizontal="center" vertical="center" wrapText="1"/>
    </xf>
    <xf numFmtId="0" fontId="73" fillId="5" borderId="43" xfId="0" applyFont="1" applyFill="1" applyBorder="1" applyAlignment="1">
      <alignment horizontal="left" vertical="center" wrapText="1"/>
    </xf>
    <xf numFmtId="0" fontId="73" fillId="5" borderId="44" xfId="0" applyFont="1" applyFill="1" applyBorder="1" applyAlignment="1">
      <alignment horizontal="left" vertical="center" wrapText="1"/>
    </xf>
    <xf numFmtId="0" fontId="82" fillId="5" borderId="4" xfId="0" applyFont="1" applyFill="1" applyBorder="1" applyAlignment="1">
      <alignment horizontal="left" vertical="center" wrapText="1"/>
    </xf>
    <xf numFmtId="0" fontId="82" fillId="5" borderId="14" xfId="0" applyFont="1" applyFill="1" applyBorder="1" applyAlignment="1">
      <alignment horizontal="left" vertical="center" wrapText="1"/>
    </xf>
    <xf numFmtId="0" fontId="82" fillId="5" borderId="32" xfId="0" applyFont="1" applyFill="1" applyBorder="1" applyAlignment="1">
      <alignment horizontal="left" vertical="center" wrapText="1"/>
    </xf>
    <xf numFmtId="0" fontId="73" fillId="5" borderId="25" xfId="0" applyFont="1" applyFill="1" applyBorder="1" applyAlignment="1">
      <alignment horizontal="center" vertical="center"/>
    </xf>
    <xf numFmtId="0" fontId="73" fillId="5" borderId="52" xfId="0" applyFont="1" applyFill="1" applyBorder="1" applyAlignment="1">
      <alignment horizontal="center" vertical="center"/>
    </xf>
    <xf numFmtId="0" fontId="73" fillId="5" borderId="51" xfId="0" applyFont="1" applyFill="1" applyBorder="1" applyAlignment="1">
      <alignment horizontal="center" vertical="center"/>
    </xf>
    <xf numFmtId="0" fontId="172" fillId="5" borderId="36" xfId="0" applyFont="1" applyFill="1" applyBorder="1" applyAlignment="1">
      <alignment horizontal="center" vertical="center" wrapText="1"/>
    </xf>
    <xf numFmtId="0" fontId="172" fillId="5" borderId="37" xfId="0" applyFont="1" applyFill="1" applyBorder="1" applyAlignment="1">
      <alignment horizontal="center" vertical="center" wrapText="1"/>
    </xf>
    <xf numFmtId="0" fontId="172" fillId="5" borderId="38" xfId="0" applyFont="1" applyFill="1" applyBorder="1" applyAlignment="1">
      <alignment horizontal="center" vertical="center" wrapText="1"/>
    </xf>
    <xf numFmtId="0" fontId="154" fillId="5" borderId="2" xfId="0" applyFont="1" applyFill="1" applyBorder="1" applyAlignment="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lignment horizontal="center" vertical="center"/>
    </xf>
    <xf numFmtId="0" fontId="47" fillId="5" borderId="8" xfId="0" applyFont="1" applyFill="1" applyBorder="1" applyAlignment="1">
      <alignment horizontal="center" vertical="center"/>
    </xf>
    <xf numFmtId="0" fontId="47" fillId="5" borderId="5" xfId="0" applyFont="1" applyFill="1" applyBorder="1" applyAlignment="1">
      <alignment horizontal="left" vertical="center"/>
    </xf>
    <xf numFmtId="0" fontId="47" fillId="5" borderId="9" xfId="0" applyFont="1" applyFill="1" applyBorder="1" applyAlignment="1">
      <alignment horizontal="left" vertical="center"/>
    </xf>
    <xf numFmtId="0" fontId="154" fillId="5" borderId="21" xfId="0" applyFont="1" applyFill="1" applyBorder="1" applyAlignment="1">
      <alignment horizontal="center" vertical="center" wrapText="1"/>
    </xf>
    <xf numFmtId="0" fontId="154" fillId="5" borderId="17" xfId="0" applyFont="1" applyFill="1" applyBorder="1" applyAlignment="1">
      <alignment horizontal="center" vertical="center" wrapText="1"/>
    </xf>
    <xf numFmtId="0" fontId="149" fillId="5" borderId="10" xfId="0" applyFont="1" applyFill="1" applyBorder="1" applyAlignment="1">
      <alignment horizontal="center" vertical="center" wrapText="1"/>
    </xf>
    <xf numFmtId="0" fontId="149" fillId="5" borderId="21" xfId="0" applyFont="1" applyFill="1" applyBorder="1" applyAlignment="1">
      <alignment horizontal="center" vertical="center" wrapText="1"/>
    </xf>
    <xf numFmtId="0" fontId="43" fillId="5" borderId="10" xfId="0" applyFont="1" applyFill="1" applyBorder="1" applyAlignment="1">
      <alignment horizontal="center" vertical="center" wrapText="1"/>
    </xf>
    <xf numFmtId="0" fontId="154" fillId="5" borderId="10" xfId="0" applyFont="1" applyFill="1" applyBorder="1" applyAlignment="1">
      <alignment horizontal="center" vertical="center" wrapText="1"/>
    </xf>
    <xf numFmtId="0" fontId="163" fillId="5" borderId="21" xfId="0" applyFont="1" applyFill="1" applyBorder="1" applyAlignment="1">
      <alignment horizontal="center" vertical="center" wrapText="1"/>
    </xf>
    <xf numFmtId="185" fontId="80" fillId="16" borderId="2" xfId="0" applyNumberFormat="1" applyFont="1" applyFill="1" applyBorder="1" applyAlignment="1">
      <alignment horizontal="center" vertical="center"/>
    </xf>
    <xf numFmtId="0" fontId="81" fillId="5" borderId="2" xfId="0" applyFont="1" applyFill="1" applyBorder="1" applyAlignment="1">
      <alignment horizontal="center" vertical="center" wrapText="1"/>
    </xf>
    <xf numFmtId="0" fontId="81" fillId="5" borderId="2" xfId="0" applyFont="1" applyFill="1" applyBorder="1" applyAlignment="1">
      <alignment horizontal="center" vertical="center"/>
    </xf>
    <xf numFmtId="185" fontId="81" fillId="5" borderId="2" xfId="0" applyNumberFormat="1" applyFont="1" applyFill="1" applyBorder="1" applyAlignment="1">
      <alignment horizontal="center" vertical="center"/>
    </xf>
    <xf numFmtId="0" fontId="81" fillId="5" borderId="10" xfId="0" applyFont="1" applyFill="1" applyBorder="1" applyAlignment="1">
      <alignment horizontal="center" vertical="center"/>
    </xf>
    <xf numFmtId="0" fontId="81" fillId="5" borderId="3" xfId="0" applyFont="1" applyFill="1" applyBorder="1" applyAlignment="1">
      <alignment horizontal="center" vertical="center"/>
    </xf>
    <xf numFmtId="0" fontId="81" fillId="5" borderId="21" xfId="0" applyFont="1" applyFill="1" applyBorder="1" applyAlignment="1">
      <alignment horizontal="center" vertical="center"/>
    </xf>
    <xf numFmtId="0" fontId="81" fillId="5" borderId="1" xfId="0" applyFont="1" applyFill="1" applyBorder="1" applyAlignment="1">
      <alignment horizontal="center" vertical="center" wrapText="1"/>
    </xf>
    <xf numFmtId="0" fontId="81" fillId="5" borderId="7" xfId="0" applyFont="1" applyFill="1" applyBorder="1" applyAlignment="1">
      <alignment horizontal="center" vertical="center" wrapText="1"/>
    </xf>
    <xf numFmtId="0" fontId="81" fillId="5" borderId="4" xfId="0" applyFont="1" applyFill="1" applyBorder="1" applyAlignment="1">
      <alignment horizontal="center" vertical="center" wrapText="1"/>
    </xf>
    <xf numFmtId="0" fontId="81" fillId="5" borderId="32" xfId="0" applyFont="1" applyFill="1" applyBorder="1" applyAlignment="1">
      <alignment horizontal="center" vertical="center" wrapText="1"/>
    </xf>
    <xf numFmtId="0" fontId="81" fillId="5" borderId="13" xfId="0" applyFont="1" applyFill="1" applyBorder="1" applyAlignment="1">
      <alignment horizontal="center" vertical="center" wrapText="1"/>
    </xf>
    <xf numFmtId="0" fontId="81" fillId="5" borderId="18" xfId="0" applyFont="1" applyFill="1" applyBorder="1" applyAlignment="1">
      <alignment horizontal="center" vertical="center" wrapText="1"/>
    </xf>
    <xf numFmtId="0" fontId="81" fillId="5" borderId="17" xfId="0" applyFont="1" applyFill="1" applyBorder="1" applyAlignment="1">
      <alignment horizontal="center" vertical="center" wrapText="1"/>
    </xf>
    <xf numFmtId="0" fontId="81" fillId="5" borderId="20" xfId="0" applyFont="1" applyFill="1" applyBorder="1" applyAlignment="1">
      <alignment horizontal="center" vertical="center" wrapText="1"/>
    </xf>
    <xf numFmtId="0" fontId="81" fillId="5" borderId="4" xfId="0" applyFont="1" applyFill="1" applyBorder="1" applyAlignment="1">
      <alignment horizontal="center" vertical="center"/>
    </xf>
    <xf numFmtId="0" fontId="81" fillId="5" borderId="32" xfId="0" applyFont="1" applyFill="1" applyBorder="1" applyAlignment="1">
      <alignment horizontal="center" vertical="center"/>
    </xf>
    <xf numFmtId="0" fontId="81" fillId="5" borderId="13"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17" xfId="0" applyFont="1" applyFill="1" applyBorder="1" applyAlignment="1">
      <alignment horizontal="center" vertical="center"/>
    </xf>
    <xf numFmtId="0" fontId="81" fillId="5" borderId="20" xfId="0" applyFont="1" applyFill="1" applyBorder="1" applyAlignment="1">
      <alignment horizontal="center" vertical="center"/>
    </xf>
    <xf numFmtId="0" fontId="257" fillId="0" borderId="22" xfId="0" applyFont="1" applyBorder="1" applyAlignment="1" applyProtection="1">
      <alignment horizontal="center" vertical="center" wrapText="1"/>
      <protection locked="0"/>
    </xf>
    <xf numFmtId="0" fontId="257" fillId="0" borderId="25" xfId="0" applyFont="1" applyBorder="1" applyAlignment="1" applyProtection="1">
      <alignment horizontal="center" vertical="center" wrapText="1"/>
      <protection locked="0"/>
    </xf>
    <xf numFmtId="0" fontId="257" fillId="0" borderId="11" xfId="0" applyFont="1" applyBorder="1" applyAlignment="1" applyProtection="1">
      <alignment horizontal="center" vertical="center" wrapText="1"/>
      <protection locked="0"/>
    </xf>
    <xf numFmtId="0" fontId="257" fillId="0" borderId="12" xfId="0" applyFont="1" applyBorder="1" applyAlignment="1" applyProtection="1">
      <alignment horizontal="center" vertical="center" wrapText="1"/>
      <protection locked="0"/>
    </xf>
    <xf numFmtId="0" fontId="257" fillId="0" borderId="43" xfId="0" applyFont="1" applyBorder="1" applyAlignment="1" applyProtection="1">
      <alignment horizontal="center" vertical="center" wrapText="1"/>
      <protection locked="0"/>
    </xf>
    <xf numFmtId="0" fontId="257" fillId="0" borderId="46" xfId="0" applyFont="1" applyBorder="1" applyAlignment="1" applyProtection="1">
      <alignment horizontal="center" vertical="center" wrapText="1"/>
      <protection locked="0"/>
    </xf>
    <xf numFmtId="0" fontId="141" fillId="5" borderId="1" xfId="0" applyFont="1" applyFill="1" applyBorder="1" applyAlignment="1">
      <alignment horizontal="center" vertical="center" wrapText="1"/>
    </xf>
    <xf numFmtId="0" fontId="141" fillId="5" borderId="6" xfId="0" applyFont="1" applyFill="1" applyBorder="1" applyAlignment="1">
      <alignment horizontal="center" vertical="center" wrapText="1"/>
    </xf>
    <xf numFmtId="0" fontId="141" fillId="5" borderId="11" xfId="0" applyFont="1" applyFill="1" applyBorder="1" applyAlignment="1">
      <alignment horizontal="center" vertical="center" wrapText="1"/>
    </xf>
    <xf numFmtId="0" fontId="141" fillId="5" borderId="2" xfId="0" applyFont="1" applyFill="1" applyBorder="1" applyAlignment="1">
      <alignment horizontal="center" vertical="center" wrapText="1"/>
    </xf>
    <xf numFmtId="0" fontId="68" fillId="5" borderId="5" xfId="0" applyFont="1" applyFill="1" applyBorder="1" applyAlignment="1">
      <alignment horizontal="center" vertical="center"/>
    </xf>
    <xf numFmtId="0" fontId="68" fillId="5" borderId="9" xfId="0" applyFont="1" applyFill="1" applyBorder="1" applyAlignment="1">
      <alignment horizontal="center" vertical="center"/>
    </xf>
    <xf numFmtId="0" fontId="68" fillId="5" borderId="8" xfId="0" applyFont="1" applyFill="1" applyBorder="1" applyAlignment="1">
      <alignment horizontal="center" vertical="center"/>
    </xf>
    <xf numFmtId="0" fontId="81" fillId="5" borderId="10" xfId="0" applyFont="1" applyFill="1" applyBorder="1" applyAlignment="1">
      <alignment horizontal="center" vertical="center" wrapText="1"/>
    </xf>
    <xf numFmtId="0" fontId="81" fillId="5" borderId="3" xfId="0" applyFont="1" applyFill="1" applyBorder="1" applyAlignment="1">
      <alignment horizontal="center" vertical="center" wrapText="1"/>
    </xf>
    <xf numFmtId="0" fontId="81" fillId="5" borderId="10" xfId="0" applyFont="1" applyFill="1" applyBorder="1" applyAlignment="1">
      <alignment horizontal="center" vertical="center" textRotation="255" wrapText="1"/>
    </xf>
    <xf numFmtId="0" fontId="81" fillId="5" borderId="3" xfId="0" applyFont="1" applyFill="1" applyBorder="1" applyAlignment="1">
      <alignment horizontal="center" vertical="center" textRotation="255" wrapText="1"/>
    </xf>
    <xf numFmtId="0" fontId="81" fillId="5" borderId="5" xfId="0" applyFont="1" applyFill="1" applyBorder="1" applyAlignment="1">
      <alignment horizontal="center" vertical="center" wrapText="1"/>
    </xf>
    <xf numFmtId="0" fontId="81" fillId="5" borderId="9" xfId="0" applyFont="1" applyFill="1" applyBorder="1" applyAlignment="1">
      <alignment horizontal="center" vertical="center" wrapText="1"/>
    </xf>
    <xf numFmtId="0" fontId="301" fillId="0" borderId="0" xfId="18" applyFont="1"/>
    <xf numFmtId="14" fontId="193" fillId="0" borderId="0" xfId="18" applyNumberFormat="1" applyFont="1"/>
    <xf numFmtId="0" fontId="301" fillId="27" borderId="0" xfId="18" applyFont="1" applyFill="1"/>
    <xf numFmtId="14" fontId="193" fillId="27" borderId="0" xfId="18" applyNumberFormat="1" applyFont="1" applyFill="1"/>
    <xf numFmtId="0" fontId="302" fillId="23" borderId="0" xfId="18" applyFont="1" applyFill="1"/>
    <xf numFmtId="14" fontId="302" fillId="23" borderId="0" xfId="18" applyNumberFormat="1" applyFont="1" applyFill="1"/>
    <xf numFmtId="0" fontId="301" fillId="28" borderId="0" xfId="18" applyFont="1" applyFill="1"/>
    <xf numFmtId="14" fontId="193" fillId="28" borderId="0" xfId="18" applyNumberFormat="1" applyFont="1" applyFill="1"/>
    <xf numFmtId="0" fontId="301" fillId="29" borderId="0" xfId="18" applyFont="1" applyFill="1"/>
    <xf numFmtId="14" fontId="193" fillId="29" borderId="0" xfId="18" applyNumberFormat="1" applyFont="1" applyFill="1"/>
    <xf numFmtId="0" fontId="153" fillId="5" borderId="36" xfId="0" applyFont="1" applyFill="1" applyBorder="1">
      <alignment vertical="center"/>
    </xf>
    <xf numFmtId="0" fontId="153" fillId="5" borderId="37" xfId="0" applyFont="1" applyFill="1" applyBorder="1">
      <alignment vertical="center"/>
    </xf>
    <xf numFmtId="0" fontId="72" fillId="5" borderId="54" xfId="0" applyFont="1" applyFill="1" applyBorder="1" applyAlignment="1"/>
    <xf numFmtId="0" fontId="72" fillId="5" borderId="67" xfId="0" applyFont="1" applyFill="1" applyBorder="1" applyAlignment="1"/>
    <xf numFmtId="0" fontId="257" fillId="0" borderId="32" xfId="0" applyFont="1" applyBorder="1" applyAlignment="1" applyProtection="1">
      <alignment horizontal="center" vertical="center" wrapText="1"/>
      <protection locked="0"/>
    </xf>
    <xf numFmtId="0" fontId="257" fillId="0" borderId="4" xfId="0" applyFont="1" applyBorder="1" applyAlignment="1" applyProtection="1">
      <alignment horizontal="center" vertical="center" wrapText="1"/>
      <protection locked="0"/>
    </xf>
    <xf numFmtId="0" fontId="81" fillId="5" borderId="42" xfId="0" applyFont="1" applyFill="1" applyBorder="1" applyAlignment="1">
      <alignment horizontal="center" vertical="center" wrapText="1"/>
    </xf>
    <xf numFmtId="0" fontId="81" fillId="5" borderId="29" xfId="0" applyFont="1" applyFill="1" applyBorder="1" applyAlignment="1">
      <alignment horizontal="center" vertical="center" wrapText="1"/>
    </xf>
    <xf numFmtId="0" fontId="257" fillId="0" borderId="9" xfId="0" applyFont="1" applyBorder="1" applyAlignment="1" applyProtection="1">
      <alignment horizontal="center" vertical="center" wrapText="1"/>
      <protection locked="0"/>
    </xf>
    <xf numFmtId="0" fontId="257" fillId="0" borderId="5" xfId="0" applyFont="1" applyBorder="1" applyAlignment="1" applyProtection="1">
      <alignment horizontal="center" vertical="center" wrapText="1"/>
      <protection locked="0"/>
    </xf>
    <xf numFmtId="0" fontId="146" fillId="5" borderId="26" xfId="0" applyFont="1" applyFill="1" applyBorder="1" applyAlignment="1">
      <alignment horizontal="center" vertical="center" wrapText="1"/>
    </xf>
    <xf numFmtId="0" fontId="146" fillId="5" borderId="39" xfId="0" applyFont="1" applyFill="1" applyBorder="1" applyAlignment="1">
      <alignment horizontal="center" vertical="center" wrapText="1"/>
    </xf>
    <xf numFmtId="0" fontId="146" fillId="5" borderId="87" xfId="0" applyFont="1" applyFill="1" applyBorder="1" applyAlignment="1">
      <alignment horizontal="center" vertical="center" wrapText="1"/>
    </xf>
    <xf numFmtId="0" fontId="146" fillId="5" borderId="63" xfId="0" applyFont="1" applyFill="1" applyBorder="1" applyAlignment="1">
      <alignment horizontal="center" vertical="center" wrapText="1"/>
    </xf>
    <xf numFmtId="185" fontId="80" fillId="5" borderId="2" xfId="0" applyNumberFormat="1" applyFont="1" applyFill="1" applyBorder="1" applyAlignment="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lignment horizontal="center" vertical="center"/>
    </xf>
    <xf numFmtId="0" fontId="161" fillId="5" borderId="3" xfId="3" applyFont="1" applyFill="1" applyBorder="1" applyAlignment="1">
      <alignment horizontal="center" vertical="center"/>
    </xf>
    <xf numFmtId="0" fontId="161" fillId="5" borderId="21" xfId="3" applyFont="1" applyFill="1" applyBorder="1" applyAlignment="1">
      <alignment horizontal="center" vertical="center"/>
    </xf>
    <xf numFmtId="0" fontId="40" fillId="5" borderId="40" xfId="3" applyFont="1" applyFill="1" applyBorder="1" applyAlignment="1">
      <alignment horizontal="center" vertical="center" wrapText="1"/>
    </xf>
    <xf numFmtId="0" fontId="40" fillId="5" borderId="58" xfId="3" applyFont="1" applyFill="1" applyBorder="1" applyAlignment="1">
      <alignment horizontal="center" vertical="center" wrapText="1"/>
    </xf>
    <xf numFmtId="0" fontId="264" fillId="5" borderId="10" xfId="0" applyFont="1" applyFill="1" applyBorder="1" applyAlignment="1">
      <alignment vertical="center" wrapText="1"/>
    </xf>
    <xf numFmtId="0" fontId="264" fillId="5" borderId="3" xfId="0" applyFont="1" applyFill="1" applyBorder="1" applyAlignment="1">
      <alignment vertical="center" wrapText="1"/>
    </xf>
    <xf numFmtId="0" fontId="161" fillId="5" borderId="0" xfId="3" applyFont="1" applyFill="1" applyAlignment="1">
      <alignment horizontal="left" vertical="center"/>
    </xf>
    <xf numFmtId="49" fontId="218" fillId="5" borderId="53" xfId="0" applyNumberFormat="1" applyFont="1" applyFill="1" applyBorder="1" applyAlignment="1">
      <alignment horizontal="center" vertical="center" wrapText="1"/>
    </xf>
    <xf numFmtId="49" fontId="92" fillId="5" borderId="23" xfId="0" applyNumberFormat="1" applyFont="1" applyFill="1" applyBorder="1" applyAlignment="1">
      <alignment horizontal="center" vertical="center" wrapText="1"/>
    </xf>
    <xf numFmtId="0" fontId="166" fillId="5" borderId="0" xfId="3" applyFont="1" applyFill="1" applyAlignment="1">
      <alignment horizontal="center" vertical="center"/>
    </xf>
    <xf numFmtId="0" fontId="161" fillId="5" borderId="2" xfId="3" applyFont="1" applyFill="1" applyBorder="1" applyAlignment="1">
      <alignment horizontal="center" vertical="center"/>
    </xf>
    <xf numFmtId="0" fontId="161" fillId="5" borderId="1" xfId="0" applyFont="1" applyFill="1" applyBorder="1" applyAlignment="1">
      <alignment horizontal="left" vertical="center"/>
    </xf>
    <xf numFmtId="0" fontId="161" fillId="5" borderId="11" xfId="0" applyFont="1" applyFill="1" applyBorder="1" applyAlignment="1">
      <alignment horizontal="left" vertical="center"/>
    </xf>
    <xf numFmtId="0" fontId="161" fillId="5" borderId="43" xfId="0" applyFont="1" applyFill="1" applyBorder="1" applyAlignment="1">
      <alignment horizontal="left" vertical="center"/>
    </xf>
    <xf numFmtId="0" fontId="161" fillId="5" borderId="27" xfId="0" applyFont="1" applyFill="1" applyBorder="1" applyAlignment="1">
      <alignment horizontal="left" vertical="center"/>
    </xf>
    <xf numFmtId="0" fontId="161" fillId="5" borderId="3" xfId="0" applyFont="1" applyFill="1" applyBorder="1" applyAlignment="1">
      <alignment horizontal="left" vertical="center"/>
    </xf>
    <xf numFmtId="0" fontId="161" fillId="5" borderId="55" xfId="0" applyFont="1" applyFill="1" applyBorder="1" applyAlignment="1">
      <alignment horizontal="left" vertical="center"/>
    </xf>
    <xf numFmtId="0" fontId="161" fillId="5" borderId="53" xfId="0" applyFont="1" applyFill="1" applyBorder="1" applyAlignment="1">
      <alignment horizontal="left" vertical="center"/>
    </xf>
    <xf numFmtId="0" fontId="161" fillId="5" borderId="24" xfId="0" applyFont="1" applyFill="1" applyBorder="1" applyAlignment="1">
      <alignment horizontal="left" vertical="center"/>
    </xf>
    <xf numFmtId="0" fontId="161" fillId="5" borderId="23" xfId="0" applyFont="1" applyFill="1" applyBorder="1" applyAlignment="1">
      <alignment horizontal="left" vertical="center"/>
    </xf>
    <xf numFmtId="0" fontId="161" fillId="5" borderId="10" xfId="0" applyFont="1" applyFill="1" applyBorder="1" applyAlignment="1">
      <alignment horizontal="left" vertical="center"/>
    </xf>
    <xf numFmtId="0" fontId="161" fillId="5" borderId="21" xfId="0" applyFont="1" applyFill="1" applyBorder="1" applyAlignment="1">
      <alignment horizontal="left" vertical="center"/>
    </xf>
    <xf numFmtId="0" fontId="161" fillId="5" borderId="2" xfId="0" applyFont="1" applyFill="1" applyBorder="1" applyAlignment="1">
      <alignment horizontal="left" vertical="center"/>
    </xf>
    <xf numFmtId="0" fontId="286" fillId="5" borderId="0" xfId="0" applyFont="1" applyFill="1" applyAlignment="1">
      <alignment horizontal="center" vertical="center"/>
    </xf>
    <xf numFmtId="0" fontId="286" fillId="5" borderId="65" xfId="0" applyFont="1" applyFill="1" applyBorder="1" applyAlignment="1">
      <alignment horizontal="center" vertical="center"/>
    </xf>
    <xf numFmtId="0" fontId="286" fillId="5" borderId="1" xfId="0" applyFont="1" applyFill="1" applyBorder="1" applyAlignment="1">
      <alignment horizontal="left" vertical="center" wrapText="1"/>
    </xf>
    <xf numFmtId="0" fontId="286" fillId="5" borderId="43" xfId="0" applyFont="1" applyFill="1" applyBorder="1" applyAlignment="1">
      <alignment horizontal="left" vertical="center" wrapText="1"/>
    </xf>
    <xf numFmtId="0" fontId="292" fillId="0" borderId="0" xfId="0" applyFont="1" applyAlignment="1">
      <alignment horizontal="center" vertical="center"/>
    </xf>
    <xf numFmtId="0" fontId="292" fillId="0" borderId="18" xfId="0" applyFont="1" applyBorder="1" applyAlignment="1">
      <alignment horizontal="center" vertical="center"/>
    </xf>
    <xf numFmtId="0" fontId="196" fillId="5" borderId="0" xfId="0" applyFont="1" applyFill="1" applyAlignment="1">
      <alignment horizontal="left" vertical="center"/>
    </xf>
    <xf numFmtId="0" fontId="233" fillId="11" borderId="119" xfId="10" applyFont="1" applyFill="1" applyBorder="1" applyAlignment="1">
      <alignment horizontal="left" vertical="center" wrapText="1"/>
    </xf>
    <xf numFmtId="0" fontId="233" fillId="11" borderId="123" xfId="10" applyFont="1" applyFill="1" applyBorder="1" applyAlignment="1">
      <alignment horizontal="left" vertical="center" wrapText="1"/>
    </xf>
    <xf numFmtId="0" fontId="233" fillId="11" borderId="152" xfId="10" applyFont="1" applyFill="1" applyBorder="1" applyAlignment="1">
      <alignment horizontal="left" vertical="center" wrapText="1"/>
    </xf>
    <xf numFmtId="0" fontId="233" fillId="11" borderId="129" xfId="10" applyFont="1" applyFill="1" applyBorder="1" applyAlignment="1">
      <alignment horizontal="left" vertical="center" wrapText="1"/>
    </xf>
    <xf numFmtId="0" fontId="233" fillId="11" borderId="125" xfId="10" applyFont="1" applyFill="1" applyBorder="1" applyAlignment="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lignment horizontal="left" vertical="center" wrapText="1"/>
    </xf>
    <xf numFmtId="0" fontId="149" fillId="11" borderId="123" xfId="10" applyFont="1" applyFill="1" applyBorder="1" applyAlignment="1">
      <alignment horizontal="left" vertical="center" wrapText="1"/>
    </xf>
    <xf numFmtId="0" fontId="149" fillId="11" borderId="125" xfId="10" applyFont="1" applyFill="1" applyBorder="1" applyAlignment="1">
      <alignment horizontal="left" vertical="center" wrapText="1"/>
    </xf>
    <xf numFmtId="0" fontId="227" fillId="0" borderId="0" xfId="13" applyFont="1" applyAlignment="1">
      <alignment horizontal="left" vertical="center"/>
    </xf>
    <xf numFmtId="0" fontId="154" fillId="0" borderId="0" xfId="13" applyFont="1" applyAlignment="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lignment vertical="top" wrapText="1"/>
    </xf>
    <xf numFmtId="0" fontId="222" fillId="5" borderId="18" xfId="0" applyFont="1" applyFill="1" applyBorder="1" applyAlignment="1">
      <alignment vertical="top" wrapText="1"/>
    </xf>
    <xf numFmtId="0" fontId="222" fillId="5" borderId="3" xfId="0" applyFont="1" applyFill="1" applyBorder="1" applyAlignment="1">
      <alignment vertical="top" wrapText="1"/>
    </xf>
    <xf numFmtId="0" fontId="222" fillId="5" borderId="21" xfId="0" applyFont="1" applyFill="1" applyBorder="1" applyAlignment="1">
      <alignment vertical="top" wrapText="1"/>
    </xf>
    <xf numFmtId="0" fontId="158" fillId="5" borderId="49" xfId="0" applyFont="1" applyFill="1" applyBorder="1" applyAlignment="1">
      <alignment horizontal="left" vertical="center" wrapText="1"/>
    </xf>
    <xf numFmtId="0" fontId="158" fillId="5" borderId="38" xfId="0" applyFont="1" applyFill="1" applyBorder="1" applyAlignment="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Font="1" applyFill="1" applyBorder="1" applyAlignment="1">
      <alignment horizontal="center" vertical="center"/>
    </xf>
    <xf numFmtId="0" fontId="81" fillId="5" borderId="21" xfId="0" applyFont="1" applyFill="1" applyBorder="1" applyAlignment="1">
      <alignment horizontal="center" vertical="center" textRotation="255" wrapText="1"/>
    </xf>
    <xf numFmtId="0" fontId="81" fillId="5" borderId="8" xfId="0" applyFont="1" applyFill="1" applyBorder="1" applyAlignment="1">
      <alignment horizontal="center" vertical="center" wrapText="1"/>
    </xf>
    <xf numFmtId="0" fontId="81" fillId="5" borderId="14" xfId="0" applyFont="1" applyFill="1" applyBorder="1" applyAlignment="1">
      <alignment horizontal="center" vertical="center" wrapText="1"/>
    </xf>
    <xf numFmtId="0" fontId="81" fillId="5" borderId="0" xfId="0" applyFont="1" applyFill="1" applyAlignment="1">
      <alignment horizontal="center" vertical="center" wrapText="1"/>
    </xf>
    <xf numFmtId="0" fontId="81" fillId="5" borderId="19" xfId="0" applyFont="1" applyFill="1" applyBorder="1" applyAlignment="1">
      <alignment horizontal="center" vertical="center" wrapText="1"/>
    </xf>
    <xf numFmtId="0" fontId="155" fillId="5" borderId="49" xfId="0" applyFont="1" applyFill="1" applyBorder="1" applyAlignment="1">
      <alignment horizontal="left" vertical="center" wrapText="1"/>
    </xf>
    <xf numFmtId="0" fontId="155" fillId="5" borderId="38" xfId="0" applyFont="1" applyFill="1" applyBorder="1" applyAlignment="1">
      <alignment horizontal="left" vertical="center" wrapText="1"/>
    </xf>
    <xf numFmtId="0" fontId="73" fillId="5" borderId="5" xfId="0" applyFont="1" applyFill="1" applyBorder="1" applyAlignment="1">
      <alignment horizontal="center" vertical="center"/>
    </xf>
    <xf numFmtId="0" fontId="73" fillId="5" borderId="8" xfId="0" applyFont="1" applyFill="1" applyBorder="1" applyAlignment="1">
      <alignment horizontal="center" vertical="center"/>
    </xf>
    <xf numFmtId="0" fontId="73" fillId="5" borderId="9" xfId="0" applyFont="1" applyFill="1" applyBorder="1" applyAlignment="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20">
    <cellStyle name="百分比" xfId="16" builtinId="5"/>
    <cellStyle name="百分比 2" xfId="11" xr:uid="{00000000-0005-0000-0000-000001000000}"/>
    <cellStyle name="常规" xfId="0" builtinId="0"/>
    <cellStyle name="常规 10" xfId="18" xr:uid="{00000000-0005-0000-0000-000003000000}"/>
    <cellStyle name="常规 11" xfId="17" xr:uid="{00000000-0005-0000-0000-000004000000}"/>
    <cellStyle name="常规 16" xfId="1" xr:uid="{00000000-0005-0000-0000-000005000000}"/>
    <cellStyle name="常规 2" xfId="2" xr:uid="{00000000-0005-0000-0000-000006000000}"/>
    <cellStyle name="常规 2 2" xfId="3" xr:uid="{00000000-0005-0000-0000-000007000000}"/>
    <cellStyle name="常规 2 2 2 2 3" xfId="12" xr:uid="{00000000-0005-0000-0000-000008000000}"/>
    <cellStyle name="常规 3" xfId="4" xr:uid="{00000000-0005-0000-0000-000009000000}"/>
    <cellStyle name="常规 3 2" xfId="5" xr:uid="{00000000-0005-0000-0000-00000A000000}"/>
    <cellStyle name="常规 4" xfId="6" xr:uid="{00000000-0005-0000-0000-00000B000000}"/>
    <cellStyle name="常规 5" xfId="7" xr:uid="{00000000-0005-0000-0000-00000C000000}"/>
    <cellStyle name="常规 6" xfId="8" xr:uid="{00000000-0005-0000-0000-00000D000000}"/>
    <cellStyle name="常规 6 2" xfId="10" xr:uid="{00000000-0005-0000-0000-00000E000000}"/>
    <cellStyle name="常规 6 2 2" xfId="13" xr:uid="{00000000-0005-0000-0000-00000F000000}"/>
    <cellStyle name="常规 7" xfId="9" xr:uid="{00000000-0005-0000-0000-000010000000}"/>
    <cellStyle name="常规 8" xfId="15" xr:uid="{00000000-0005-0000-0000-000011000000}"/>
    <cellStyle name="常规 9" xfId="14" xr:uid="{00000000-0005-0000-0000-000012000000}"/>
    <cellStyle name="超链接" xfId="19" builtinId="8"/>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JPG"/></Relationships>
</file>

<file path=xl/drawings/_rels/drawing4.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image" Target="../media/image20.png"/><Relationship Id="rId7" Type="http://schemas.openxmlformats.org/officeDocument/2006/relationships/image" Target="../media/image24.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s>
</file>

<file path=xl/drawings/_rels/drawing5.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 Id="rId4" Type="http://schemas.openxmlformats.org/officeDocument/2006/relationships/image" Target="../media/image2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36</xdr:row>
      <xdr:rowOff>19050</xdr:rowOff>
    </xdr:from>
    <xdr:to>
      <xdr:col>8</xdr:col>
      <xdr:colOff>666237</xdr:colOff>
      <xdr:row>56</xdr:row>
      <xdr:rowOff>28575</xdr:rowOff>
    </xdr:to>
    <xdr:grpSp>
      <xdr:nvGrpSpPr>
        <xdr:cNvPr id="4" name="组合 3">
          <a:extLst>
            <a:ext uri="{FF2B5EF4-FFF2-40B4-BE49-F238E27FC236}">
              <a16:creationId xmlns:a16="http://schemas.microsoft.com/office/drawing/2014/main" id="{00000000-0008-0000-0C00-000004000000}"/>
            </a:ext>
          </a:extLst>
        </xdr:cNvPr>
        <xdr:cNvGrpSpPr/>
      </xdr:nvGrpSpPr>
      <xdr:grpSpPr>
        <a:xfrm>
          <a:off x="2460625" y="6419850"/>
          <a:ext cx="6384412" cy="3565525"/>
          <a:chOff x="1857375" y="990600"/>
          <a:chExt cx="8190987" cy="4885715"/>
        </a:xfrm>
      </xdr:grpSpPr>
      <xdr:pic>
        <xdr:nvPicPr>
          <xdr:cNvPr id="2" name="图片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1857375" y="990600"/>
            <a:ext cx="4047619" cy="4752381"/>
          </a:xfrm>
          <a:prstGeom prst="rect">
            <a:avLst/>
          </a:prstGeom>
        </xdr:spPr>
      </xdr:pic>
      <xdr:pic>
        <xdr:nvPicPr>
          <xdr:cNvPr id="3" name="图片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stretch>
            <a:fillRect/>
          </a:stretch>
        </xdr:blipFill>
        <xdr:spPr>
          <a:xfrm>
            <a:off x="5943600" y="990600"/>
            <a:ext cx="4104762" cy="4885715"/>
          </a:xfrm>
          <a:prstGeom prst="rect">
            <a:avLst/>
          </a:prstGeom>
        </xdr:spPr>
      </xdr:pic>
    </xdr:grpSp>
    <xdr:clientData/>
  </xdr:twoCellAnchor>
  <xdr:twoCellAnchor>
    <xdr:from>
      <xdr:col>9</xdr:col>
      <xdr:colOff>1</xdr:colOff>
      <xdr:row>36</xdr:row>
      <xdr:rowOff>19050</xdr:rowOff>
    </xdr:from>
    <xdr:to>
      <xdr:col>12</xdr:col>
      <xdr:colOff>353144</xdr:colOff>
      <xdr:row>56</xdr:row>
      <xdr:rowOff>28650</xdr:rowOff>
    </xdr:to>
    <xdr:pic>
      <xdr:nvPicPr>
        <xdr:cNvPr id="5" name="图片 1">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10626" y="2686050"/>
          <a:ext cx="2782018" cy="381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104775</xdr:colOff>
      <xdr:row>75</xdr:row>
      <xdr:rowOff>133351</xdr:rowOff>
    </xdr:from>
    <xdr:to>
      <xdr:col>12</xdr:col>
      <xdr:colOff>499014</xdr:colOff>
      <xdr:row>100</xdr:row>
      <xdr:rowOff>66675</xdr:rowOff>
    </xdr:to>
    <xdr:grpSp>
      <xdr:nvGrpSpPr>
        <xdr:cNvPr id="8" name="组合 7">
          <a:extLst>
            <a:ext uri="{FF2B5EF4-FFF2-40B4-BE49-F238E27FC236}">
              <a16:creationId xmlns:a16="http://schemas.microsoft.com/office/drawing/2014/main" id="{00000000-0008-0000-0C00-000008000000}"/>
            </a:ext>
          </a:extLst>
        </xdr:cNvPr>
        <xdr:cNvGrpSpPr/>
      </xdr:nvGrpSpPr>
      <xdr:grpSpPr>
        <a:xfrm>
          <a:off x="2441575" y="13468351"/>
          <a:ext cx="9563639" cy="4378324"/>
          <a:chOff x="2438400" y="10229851"/>
          <a:chExt cx="9300114" cy="4695824"/>
        </a:xfrm>
      </xdr:grpSpPr>
      <xdr:pic>
        <xdr:nvPicPr>
          <xdr:cNvPr id="6" name="图片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4"/>
          <a:stretch>
            <a:fillRect/>
          </a:stretch>
        </xdr:blipFill>
        <xdr:spPr>
          <a:xfrm>
            <a:off x="2438400" y="10229851"/>
            <a:ext cx="4604050" cy="4695824"/>
          </a:xfrm>
          <a:prstGeom prst="rect">
            <a:avLst/>
          </a:prstGeom>
        </xdr:spPr>
      </xdr:pic>
      <xdr:pic>
        <xdr:nvPicPr>
          <xdr:cNvPr id="7" name="图片 6">
            <a:extLst>
              <a:ext uri="{FF2B5EF4-FFF2-40B4-BE49-F238E27FC236}">
                <a16:creationId xmlns:a16="http://schemas.microsoft.com/office/drawing/2014/main" id="{00000000-0008-0000-0C00-000007000000}"/>
              </a:ext>
            </a:extLst>
          </xdr:cNvPr>
          <xdr:cNvPicPr>
            <a:picLocks noChangeAspect="1"/>
          </xdr:cNvPicPr>
        </xdr:nvPicPr>
        <xdr:blipFill>
          <a:blip xmlns:r="http://schemas.openxmlformats.org/officeDocument/2006/relationships" r:embed="rId5"/>
          <a:stretch>
            <a:fillRect/>
          </a:stretch>
        </xdr:blipFill>
        <xdr:spPr>
          <a:xfrm>
            <a:off x="7105651" y="10229851"/>
            <a:ext cx="4632863" cy="4694400"/>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1704975</xdr:colOff>
      <xdr:row>64</xdr:row>
      <xdr:rowOff>123825</xdr:rowOff>
    </xdr:from>
    <xdr:to>
      <xdr:col>13</xdr:col>
      <xdr:colOff>332297</xdr:colOff>
      <xdr:row>98</xdr:row>
      <xdr:rowOff>132661</xdr:rowOff>
    </xdr:to>
    <xdr:pic>
      <xdr:nvPicPr>
        <xdr:cNvPr id="2" name="图片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1704975" y="4495800"/>
          <a:ext cx="8628572" cy="5514286"/>
        </a:xfrm>
        <a:prstGeom prst="rect">
          <a:avLst/>
        </a:prstGeom>
      </xdr:spPr>
    </xdr:pic>
    <xdr:clientData/>
  </xdr:twoCellAnchor>
  <xdr:twoCellAnchor editAs="oneCell">
    <xdr:from>
      <xdr:col>0</xdr:col>
      <xdr:colOff>1714500</xdr:colOff>
      <xdr:row>100</xdr:row>
      <xdr:rowOff>104775</xdr:rowOff>
    </xdr:from>
    <xdr:to>
      <xdr:col>12</xdr:col>
      <xdr:colOff>1227835</xdr:colOff>
      <xdr:row>143</xdr:row>
      <xdr:rowOff>113429</xdr:rowOff>
    </xdr:to>
    <xdr:pic>
      <xdr:nvPicPr>
        <xdr:cNvPr id="3" name="图片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stretch>
          <a:fillRect/>
        </a:stretch>
      </xdr:blipFill>
      <xdr:spPr>
        <a:xfrm>
          <a:off x="1714500" y="11925300"/>
          <a:ext cx="7123810" cy="6971429"/>
        </a:xfrm>
        <a:prstGeom prst="rect">
          <a:avLst/>
        </a:prstGeom>
      </xdr:spPr>
    </xdr:pic>
    <xdr:clientData/>
  </xdr:twoCellAnchor>
  <xdr:twoCellAnchor>
    <xdr:from>
      <xdr:col>12</xdr:col>
      <xdr:colOff>1666874</xdr:colOff>
      <xdr:row>64</xdr:row>
      <xdr:rowOff>133350</xdr:rowOff>
    </xdr:from>
    <xdr:to>
      <xdr:col>19</xdr:col>
      <xdr:colOff>533399</xdr:colOff>
      <xdr:row>80</xdr:row>
      <xdr:rowOff>142875</xdr:rowOff>
    </xdr:to>
    <xdr:sp macro="" textlink="">
      <xdr:nvSpPr>
        <xdr:cNvPr id="4" name="矩形标注 3">
          <a:extLst>
            <a:ext uri="{FF2B5EF4-FFF2-40B4-BE49-F238E27FC236}">
              <a16:creationId xmlns:a16="http://schemas.microsoft.com/office/drawing/2014/main" id="{00000000-0008-0000-1400-000004000000}"/>
            </a:ext>
          </a:extLst>
        </xdr:cNvPr>
        <xdr:cNvSpPr/>
      </xdr:nvSpPr>
      <xdr:spPr>
        <a:xfrm>
          <a:off x="9277349" y="6124575"/>
          <a:ext cx="4867275" cy="2600325"/>
        </a:xfrm>
        <a:prstGeom prst="wedgeRectCallout">
          <a:avLst>
            <a:gd name="adj1" fmla="val -61537"/>
            <a:gd name="adj2" fmla="val -2172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050" b="1">
              <a:solidFill>
                <a:schemeClr val="accent2">
                  <a:lumMod val="75000"/>
                </a:schemeClr>
              </a:solidFill>
              <a:latin typeface="华文细黑" pitchFamily="2" charset="-122"/>
              <a:ea typeface="华文细黑" pitchFamily="2" charset="-122"/>
            </a:rPr>
            <a:t>21054</a:t>
          </a:r>
          <a:r>
            <a:rPr lang="zh-CN" altLang="en-US" sz="1050" b="1">
              <a:solidFill>
                <a:schemeClr val="accent2">
                  <a:lumMod val="75000"/>
                </a:schemeClr>
              </a:solidFill>
              <a:latin typeface="华文细黑" pitchFamily="2" charset="-122"/>
              <a:ea typeface="华文细黑" pitchFamily="2" charset="-122"/>
            </a:rPr>
            <a:t>（中国铁建，</a:t>
          </a:r>
          <a:r>
            <a:rPr lang="en-US" altLang="zh-CN" sz="1050" b="1">
              <a:solidFill>
                <a:schemeClr val="accent2">
                  <a:lumMod val="75000"/>
                </a:schemeClr>
              </a:solidFill>
              <a:latin typeface="华文细黑" pitchFamily="2" charset="-122"/>
              <a:ea typeface="华文细黑" pitchFamily="2" charset="-122"/>
            </a:rPr>
            <a:t>2021-04</a:t>
          </a:r>
          <a:r>
            <a:rPr lang="zh-CN" altLang="en-US" sz="1050" b="1">
              <a:solidFill>
                <a:schemeClr val="accent2">
                  <a:lumMod val="75000"/>
                </a:schemeClr>
              </a:solidFill>
              <a:latin typeface="华文细黑" pitchFamily="2" charset="-122"/>
              <a:ea typeface="华文细黑" pitchFamily="2" charset="-122"/>
            </a:rPr>
            <a:t>）</a:t>
          </a:r>
          <a:endParaRPr lang="en-US" altLang="zh-CN" sz="1050" b="1">
            <a:solidFill>
              <a:schemeClr val="accent2">
                <a:lumMod val="75000"/>
              </a:schemeClr>
            </a:solidFill>
            <a:latin typeface="华文细黑" pitchFamily="2" charset="-122"/>
            <a:ea typeface="华文细黑" pitchFamily="2" charset="-122"/>
          </a:endParaRPr>
        </a:p>
        <a:p>
          <a:pPr algn="l"/>
          <a:r>
            <a:rPr lang="zh-CN" altLang="en-US" sz="1050">
              <a:solidFill>
                <a:schemeClr val="accent2">
                  <a:lumMod val="75000"/>
                </a:schemeClr>
              </a:solidFill>
              <a:latin typeface="华文细黑" pitchFamily="2" charset="-122"/>
              <a:ea typeface="华文细黑" pitchFamily="2" charset="-122"/>
            </a:rPr>
            <a:t>容积率：</a:t>
          </a:r>
          <a:r>
            <a:rPr lang="en-US" altLang="zh-CN" sz="1050">
              <a:solidFill>
                <a:schemeClr val="accent2">
                  <a:lumMod val="75000"/>
                </a:schemeClr>
              </a:solidFill>
              <a:latin typeface="华文细黑" pitchFamily="2" charset="-122"/>
              <a:ea typeface="华文细黑" pitchFamily="2" charset="-122"/>
            </a:rPr>
            <a:t>Q10-1</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Q10-2</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Q11-1</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Q26-1</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Q26-3≤1.5</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Q13-1</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Q13-4≤1.2</a:t>
          </a:r>
        </a:p>
        <a:p>
          <a:pPr algn="l"/>
          <a:r>
            <a:rPr lang="zh-CN" altLang="en-US" sz="1050">
              <a:solidFill>
                <a:schemeClr val="accent2">
                  <a:lumMod val="75000"/>
                </a:schemeClr>
              </a:solidFill>
              <a:latin typeface="华文细黑" pitchFamily="2" charset="-122"/>
              <a:ea typeface="华文细黑" pitchFamily="2" charset="-122"/>
            </a:rPr>
            <a:t>商业比例：</a:t>
          </a:r>
          <a:r>
            <a:rPr lang="en-US" altLang="zh-CN" sz="1050">
              <a:solidFill>
                <a:schemeClr val="accent2">
                  <a:lumMod val="75000"/>
                </a:schemeClr>
              </a:solidFill>
              <a:latin typeface="华文细黑" pitchFamily="2" charset="-122"/>
              <a:ea typeface="华文细黑" pitchFamily="2" charset="-122"/>
            </a:rPr>
            <a:t>10.65%</a:t>
          </a:r>
        </a:p>
        <a:p>
          <a:pPr algn="l"/>
          <a:r>
            <a:rPr lang="zh-CN" altLang="en-US" sz="1050">
              <a:solidFill>
                <a:schemeClr val="accent2">
                  <a:lumMod val="75000"/>
                </a:schemeClr>
              </a:solidFill>
              <a:latin typeface="华文细黑" pitchFamily="2" charset="-122"/>
              <a:ea typeface="华文细黑" pitchFamily="2" charset="-122"/>
            </a:rPr>
            <a:t>溢价率：</a:t>
          </a:r>
          <a:r>
            <a:rPr lang="en-US" altLang="zh-CN" sz="1050">
              <a:solidFill>
                <a:schemeClr val="accent2">
                  <a:lumMod val="75000"/>
                </a:schemeClr>
              </a:solidFill>
              <a:latin typeface="华文细黑" pitchFamily="2" charset="-122"/>
              <a:ea typeface="华文细黑" pitchFamily="2" charset="-122"/>
            </a:rPr>
            <a:t>54.40%</a:t>
          </a:r>
        </a:p>
        <a:p>
          <a:pPr algn="l"/>
          <a:r>
            <a:rPr lang="zh-CN" altLang="en-US" sz="1050">
              <a:solidFill>
                <a:schemeClr val="accent2">
                  <a:lumMod val="75000"/>
                </a:schemeClr>
              </a:solidFill>
              <a:latin typeface="华文细黑" pitchFamily="2" charset="-122"/>
              <a:ea typeface="华文细黑" pitchFamily="2" charset="-122"/>
            </a:rPr>
            <a:t>成交楼面价：</a:t>
          </a:r>
          <a:r>
            <a:rPr lang="en-US" altLang="zh-CN" sz="1050">
              <a:solidFill>
                <a:schemeClr val="accent2">
                  <a:lumMod val="75000"/>
                </a:schemeClr>
              </a:solidFill>
              <a:latin typeface="华文细黑" pitchFamily="2" charset="-122"/>
              <a:ea typeface="华文细黑" pitchFamily="2" charset="-122"/>
            </a:rPr>
            <a:t>9621.00</a:t>
          </a:r>
          <a:r>
            <a:rPr lang="zh-CN" altLang="en-US" sz="1050">
              <a:solidFill>
                <a:schemeClr val="accent2">
                  <a:lumMod val="75000"/>
                </a:schemeClr>
              </a:solidFill>
              <a:latin typeface="华文细黑" pitchFamily="2" charset="-122"/>
              <a:ea typeface="华文细黑" pitchFamily="2" charset="-122"/>
            </a:rPr>
            <a:t>元</a:t>
          </a:r>
          <a:r>
            <a:rPr lang="en-US" altLang="zh-CN" sz="1050">
              <a:solidFill>
                <a:schemeClr val="accent2">
                  <a:lumMod val="75000"/>
                </a:schemeClr>
              </a:solidFill>
              <a:latin typeface="华文细黑" pitchFamily="2" charset="-122"/>
              <a:ea typeface="华文细黑" pitchFamily="2" charset="-122"/>
            </a:rPr>
            <a:t>/㎡</a:t>
          </a:r>
        </a:p>
        <a:p>
          <a:pPr algn="l"/>
          <a:r>
            <a:rPr lang="zh-CN" altLang="en-US" sz="1050">
              <a:solidFill>
                <a:schemeClr val="accent2">
                  <a:lumMod val="75000"/>
                </a:schemeClr>
              </a:solidFill>
              <a:latin typeface="华文细黑" pitchFamily="2" charset="-122"/>
              <a:ea typeface="华文细黑" pitchFamily="2" charset="-122"/>
            </a:rPr>
            <a:t>成交每亩价：</a:t>
          </a:r>
          <a:r>
            <a:rPr lang="en-US" altLang="zh-CN" sz="1050">
              <a:solidFill>
                <a:schemeClr val="accent2">
                  <a:lumMod val="75000"/>
                </a:schemeClr>
              </a:solidFill>
              <a:latin typeface="华文细黑" pitchFamily="2" charset="-122"/>
              <a:ea typeface="华文细黑" pitchFamily="2" charset="-122"/>
            </a:rPr>
            <a:t>910.28</a:t>
          </a:r>
          <a:r>
            <a:rPr lang="zh-CN" altLang="en-US" sz="1050">
              <a:solidFill>
                <a:schemeClr val="accent2">
                  <a:lumMod val="75000"/>
                </a:schemeClr>
              </a:solidFill>
              <a:latin typeface="华文细黑" pitchFamily="2" charset="-122"/>
              <a:ea typeface="华文细黑" pitchFamily="2" charset="-122"/>
            </a:rPr>
            <a:t>万元</a:t>
          </a:r>
          <a:r>
            <a:rPr lang="en-US" altLang="zh-CN" sz="1050">
              <a:solidFill>
                <a:schemeClr val="accent2">
                  <a:lumMod val="75000"/>
                </a:schemeClr>
              </a:solidFill>
              <a:latin typeface="华文细黑" pitchFamily="2" charset="-122"/>
              <a:ea typeface="华文细黑" pitchFamily="2" charset="-122"/>
            </a:rPr>
            <a:t>/</a:t>
          </a:r>
          <a:r>
            <a:rPr lang="zh-CN" altLang="en-US" sz="1050">
              <a:solidFill>
                <a:schemeClr val="accent2">
                  <a:lumMod val="75000"/>
                </a:schemeClr>
              </a:solidFill>
              <a:latin typeface="华文细黑" pitchFamily="2" charset="-122"/>
              <a:ea typeface="华文细黑" pitchFamily="2" charset="-122"/>
            </a:rPr>
            <a:t>亩</a:t>
          </a:r>
        </a:p>
        <a:p>
          <a:pPr algn="l"/>
          <a:r>
            <a:rPr lang="zh-CN" altLang="en-US" sz="1050" b="1">
              <a:solidFill>
                <a:schemeClr val="accent2">
                  <a:lumMod val="75000"/>
                </a:schemeClr>
              </a:solidFill>
              <a:latin typeface="华文细黑" pitchFamily="2" charset="-122"/>
              <a:ea typeface="华文细黑" pitchFamily="2" charset="-122"/>
            </a:rPr>
            <a:t>所属项目：中国铁建</a:t>
          </a:r>
          <a:r>
            <a:rPr lang="en-US" altLang="zh-CN" sz="1050" b="1">
              <a:solidFill>
                <a:schemeClr val="accent2">
                  <a:lumMod val="75000"/>
                </a:schemeClr>
              </a:solidFill>
              <a:latin typeface="华文细黑" pitchFamily="2" charset="-122"/>
              <a:ea typeface="华文细黑" pitchFamily="2" charset="-122"/>
            </a:rPr>
            <a:t>·</a:t>
          </a:r>
          <a:r>
            <a:rPr lang="zh-CN" altLang="en-US" sz="1050" b="1">
              <a:solidFill>
                <a:schemeClr val="accent2">
                  <a:lumMod val="75000"/>
                </a:schemeClr>
              </a:solidFill>
              <a:latin typeface="华文细黑" pitchFamily="2" charset="-122"/>
              <a:ea typeface="华文细黑" pitchFamily="2" charset="-122"/>
            </a:rPr>
            <a:t>山语桃源，</a:t>
          </a:r>
          <a:r>
            <a:rPr lang="en-US" altLang="zh-CN" sz="1050" b="1">
              <a:solidFill>
                <a:schemeClr val="accent2">
                  <a:lumMod val="75000"/>
                </a:schemeClr>
              </a:solidFill>
              <a:latin typeface="华文细黑" pitchFamily="2" charset="-122"/>
              <a:ea typeface="华文细黑" pitchFamily="2" charset="-122"/>
            </a:rPr>
            <a:t>202303</a:t>
          </a:r>
          <a:r>
            <a:rPr lang="zh-CN" altLang="en-US" sz="1050" b="1">
              <a:solidFill>
                <a:schemeClr val="accent2">
                  <a:lumMod val="75000"/>
                </a:schemeClr>
              </a:solidFill>
              <a:latin typeface="华文细黑" pitchFamily="2" charset="-122"/>
              <a:ea typeface="华文细黑" pitchFamily="2" charset="-122"/>
            </a:rPr>
            <a:t>精装修洋房</a:t>
          </a:r>
          <a:r>
            <a:rPr lang="en-US" altLang="zh-CN" sz="1050" b="1">
              <a:solidFill>
                <a:schemeClr val="accent2">
                  <a:lumMod val="75000"/>
                </a:schemeClr>
              </a:solidFill>
              <a:latin typeface="华文细黑" pitchFamily="2" charset="-122"/>
              <a:ea typeface="华文细黑" pitchFamily="2" charset="-122"/>
            </a:rPr>
            <a:t>13718</a:t>
          </a:r>
          <a:r>
            <a:rPr lang="zh-CN" altLang="en-US" sz="1050" b="1">
              <a:solidFill>
                <a:schemeClr val="accent2">
                  <a:lumMod val="75000"/>
                </a:schemeClr>
              </a:solidFill>
              <a:latin typeface="华文细黑" pitchFamily="2" charset="-122"/>
              <a:ea typeface="华文细黑" pitchFamily="2" charset="-122"/>
            </a:rPr>
            <a:t>元</a:t>
          </a:r>
          <a:r>
            <a:rPr lang="en-US" altLang="zh-CN" sz="1050" b="1">
              <a:solidFill>
                <a:schemeClr val="accent2">
                  <a:lumMod val="75000"/>
                </a:schemeClr>
              </a:solidFill>
              <a:latin typeface="华文细黑" pitchFamily="2" charset="-122"/>
              <a:ea typeface="华文细黑" pitchFamily="2" charset="-122"/>
            </a:rPr>
            <a:t>/㎡</a:t>
          </a:r>
        </a:p>
        <a:p>
          <a:pPr algn="l"/>
          <a:endParaRPr lang="en-US" altLang="zh-CN" sz="1050">
            <a:solidFill>
              <a:schemeClr val="accent2">
                <a:lumMod val="75000"/>
              </a:schemeClr>
            </a:solidFill>
            <a:latin typeface="华文细黑" pitchFamily="2" charset="-122"/>
            <a:ea typeface="华文细黑" pitchFamily="2" charset="-122"/>
          </a:endParaRPr>
        </a:p>
        <a:p>
          <a:pPr algn="l"/>
          <a:r>
            <a:rPr lang="en-US" altLang="zh-CN" sz="1050" b="1">
              <a:solidFill>
                <a:schemeClr val="accent2">
                  <a:lumMod val="75000"/>
                </a:schemeClr>
              </a:solidFill>
              <a:latin typeface="华文细黑" pitchFamily="2" charset="-122"/>
              <a:ea typeface="华文细黑" pitchFamily="2" charset="-122"/>
            </a:rPr>
            <a:t>21056</a:t>
          </a:r>
          <a:r>
            <a:rPr lang="zh-CN" altLang="en-US" sz="1050" b="1">
              <a:solidFill>
                <a:schemeClr val="accent2">
                  <a:lumMod val="75000"/>
                </a:schemeClr>
              </a:solidFill>
              <a:latin typeface="华文细黑" pitchFamily="2" charset="-122"/>
              <a:ea typeface="华文细黑" pitchFamily="2" charset="-122"/>
            </a:rPr>
            <a:t>（佳源房产，</a:t>
          </a:r>
          <a:r>
            <a:rPr lang="en-US" altLang="zh-CN" sz="1050" b="1">
              <a:solidFill>
                <a:schemeClr val="accent2">
                  <a:lumMod val="75000"/>
                </a:schemeClr>
              </a:solidFill>
              <a:latin typeface="华文细黑" pitchFamily="2" charset="-122"/>
              <a:ea typeface="华文细黑" pitchFamily="2" charset="-122"/>
            </a:rPr>
            <a:t>2021-04</a:t>
          </a:r>
          <a:r>
            <a:rPr lang="zh-CN" altLang="en-US" sz="1050" b="1">
              <a:solidFill>
                <a:schemeClr val="accent2">
                  <a:lumMod val="75000"/>
                </a:schemeClr>
              </a:solidFill>
              <a:latin typeface="华文细黑" pitchFamily="2" charset="-122"/>
              <a:ea typeface="华文细黑" pitchFamily="2" charset="-122"/>
            </a:rPr>
            <a:t>）</a:t>
          </a:r>
          <a:endParaRPr lang="en-US" altLang="zh-CN" sz="1050" b="1">
            <a:solidFill>
              <a:schemeClr val="accent2">
                <a:lumMod val="75000"/>
              </a:schemeClr>
            </a:solidFill>
            <a:latin typeface="华文细黑" pitchFamily="2" charset="-122"/>
            <a:ea typeface="华文细黑" pitchFamily="2" charset="-122"/>
          </a:endParaRPr>
        </a:p>
        <a:p>
          <a:pPr algn="l"/>
          <a:r>
            <a:rPr lang="zh-CN" altLang="en-US" sz="1050">
              <a:solidFill>
                <a:schemeClr val="accent2">
                  <a:lumMod val="75000"/>
                </a:schemeClr>
              </a:solidFill>
              <a:latin typeface="华文细黑" pitchFamily="2" charset="-122"/>
              <a:ea typeface="华文细黑" pitchFamily="2" charset="-122"/>
            </a:rPr>
            <a:t>容积率：</a:t>
          </a:r>
          <a:r>
            <a:rPr lang="en-US" altLang="zh-CN" sz="1050">
              <a:solidFill>
                <a:schemeClr val="accent2">
                  <a:lumMod val="75000"/>
                </a:schemeClr>
              </a:solidFill>
              <a:latin typeface="华文细黑" pitchFamily="2" charset="-122"/>
              <a:ea typeface="华文细黑" pitchFamily="2" charset="-122"/>
            </a:rPr>
            <a:t>Q14-1</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Q14-2</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Q26-6</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Q29-2≤1.2</a:t>
          </a:r>
          <a:r>
            <a:rPr lang="zh-CN" altLang="en-US" sz="1050">
              <a:solidFill>
                <a:schemeClr val="accent2">
                  <a:lumMod val="75000"/>
                </a:schemeClr>
              </a:solidFill>
              <a:latin typeface="华文细黑" pitchFamily="2" charset="-122"/>
              <a:ea typeface="华文细黑" pitchFamily="2" charset="-122"/>
            </a:rPr>
            <a:t>，</a:t>
          </a:r>
          <a:r>
            <a:rPr lang="en-US" altLang="zh-CN" sz="1050">
              <a:solidFill>
                <a:schemeClr val="accent2">
                  <a:lumMod val="75000"/>
                </a:schemeClr>
              </a:solidFill>
              <a:latin typeface="华文细黑" pitchFamily="2" charset="-122"/>
              <a:ea typeface="华文细黑" pitchFamily="2" charset="-122"/>
            </a:rPr>
            <a:t>Q28-1≤1.5</a:t>
          </a:r>
        </a:p>
        <a:p>
          <a:pPr algn="l"/>
          <a:r>
            <a:rPr lang="zh-CN" altLang="en-US" sz="1050">
              <a:solidFill>
                <a:schemeClr val="accent2">
                  <a:lumMod val="75000"/>
                </a:schemeClr>
              </a:solidFill>
              <a:latin typeface="华文细黑" pitchFamily="2" charset="-122"/>
              <a:ea typeface="华文细黑" pitchFamily="2" charset="-122"/>
            </a:rPr>
            <a:t>溢价率：</a:t>
          </a:r>
          <a:r>
            <a:rPr lang="en-US" altLang="zh-CN" sz="1050">
              <a:solidFill>
                <a:schemeClr val="accent2">
                  <a:lumMod val="75000"/>
                </a:schemeClr>
              </a:solidFill>
              <a:latin typeface="华文细黑" pitchFamily="2" charset="-122"/>
              <a:ea typeface="华文细黑" pitchFamily="2" charset="-122"/>
            </a:rPr>
            <a:t>48.31%</a:t>
          </a:r>
        </a:p>
        <a:p>
          <a:pPr algn="l"/>
          <a:r>
            <a:rPr lang="zh-CN" altLang="en-US" sz="1050">
              <a:solidFill>
                <a:schemeClr val="accent2">
                  <a:lumMod val="75000"/>
                </a:schemeClr>
              </a:solidFill>
              <a:latin typeface="华文细黑" pitchFamily="2" charset="-122"/>
              <a:ea typeface="华文细黑" pitchFamily="2" charset="-122"/>
            </a:rPr>
            <a:t>成交楼面价：</a:t>
          </a:r>
          <a:r>
            <a:rPr lang="en-US" altLang="zh-CN" sz="1050">
              <a:solidFill>
                <a:schemeClr val="accent2">
                  <a:lumMod val="75000"/>
                </a:schemeClr>
              </a:solidFill>
              <a:latin typeface="华文细黑" pitchFamily="2" charset="-122"/>
              <a:ea typeface="华文细黑" pitchFamily="2" charset="-122"/>
            </a:rPr>
            <a:t>10329.00</a:t>
          </a:r>
          <a:r>
            <a:rPr lang="zh-CN" altLang="en-US" sz="1050">
              <a:solidFill>
                <a:schemeClr val="accent2">
                  <a:lumMod val="75000"/>
                </a:schemeClr>
              </a:solidFill>
              <a:latin typeface="华文细黑" pitchFamily="2" charset="-122"/>
              <a:ea typeface="华文细黑" pitchFamily="2" charset="-122"/>
            </a:rPr>
            <a:t>元</a:t>
          </a:r>
          <a:r>
            <a:rPr lang="en-US" altLang="zh-CN" sz="1050">
              <a:solidFill>
                <a:schemeClr val="accent2">
                  <a:lumMod val="75000"/>
                </a:schemeClr>
              </a:solidFill>
              <a:latin typeface="华文细黑" pitchFamily="2" charset="-122"/>
              <a:ea typeface="华文细黑" pitchFamily="2" charset="-122"/>
            </a:rPr>
            <a:t>/㎡</a:t>
          </a:r>
        </a:p>
        <a:p>
          <a:pPr algn="l"/>
          <a:r>
            <a:rPr lang="zh-CN" altLang="en-US" sz="1050">
              <a:solidFill>
                <a:schemeClr val="accent2">
                  <a:lumMod val="75000"/>
                </a:schemeClr>
              </a:solidFill>
              <a:latin typeface="华文细黑" pitchFamily="2" charset="-122"/>
              <a:ea typeface="华文细黑" pitchFamily="2" charset="-122"/>
            </a:rPr>
            <a:t>成交每亩价：</a:t>
          </a:r>
          <a:r>
            <a:rPr lang="en-US" altLang="zh-CN" sz="1050">
              <a:solidFill>
                <a:schemeClr val="accent2">
                  <a:lumMod val="75000"/>
                </a:schemeClr>
              </a:solidFill>
              <a:latin typeface="华文细黑" pitchFamily="2" charset="-122"/>
              <a:ea typeface="华文细黑" pitchFamily="2" charset="-122"/>
            </a:rPr>
            <a:t>868.00</a:t>
          </a:r>
          <a:r>
            <a:rPr lang="zh-CN" altLang="en-US" sz="1050">
              <a:solidFill>
                <a:schemeClr val="accent2">
                  <a:lumMod val="75000"/>
                </a:schemeClr>
              </a:solidFill>
              <a:latin typeface="华文细黑" pitchFamily="2" charset="-122"/>
              <a:ea typeface="华文细黑" pitchFamily="2" charset="-122"/>
            </a:rPr>
            <a:t>万元</a:t>
          </a:r>
          <a:r>
            <a:rPr lang="en-US" altLang="zh-CN" sz="1050">
              <a:solidFill>
                <a:schemeClr val="accent2">
                  <a:lumMod val="75000"/>
                </a:schemeClr>
              </a:solidFill>
              <a:latin typeface="华文细黑" pitchFamily="2" charset="-122"/>
              <a:ea typeface="华文细黑" pitchFamily="2" charset="-122"/>
            </a:rPr>
            <a:t>/</a:t>
          </a:r>
          <a:r>
            <a:rPr lang="zh-CN" altLang="en-US" sz="1050">
              <a:solidFill>
                <a:schemeClr val="accent2">
                  <a:lumMod val="75000"/>
                </a:schemeClr>
              </a:solidFill>
              <a:latin typeface="华文细黑" pitchFamily="2" charset="-122"/>
              <a:ea typeface="华文细黑" pitchFamily="2" charset="-122"/>
            </a:rPr>
            <a:t>亩</a:t>
          </a:r>
        </a:p>
      </xdr:txBody>
    </xdr:sp>
    <xdr:clientData/>
  </xdr:twoCellAnchor>
  <xdr:twoCellAnchor>
    <xdr:from>
      <xdr:col>12</xdr:col>
      <xdr:colOff>1666874</xdr:colOff>
      <xdr:row>84</xdr:row>
      <xdr:rowOff>47625</xdr:rowOff>
    </xdr:from>
    <xdr:to>
      <xdr:col>19</xdr:col>
      <xdr:colOff>533399</xdr:colOff>
      <xdr:row>116</xdr:row>
      <xdr:rowOff>95251</xdr:rowOff>
    </xdr:to>
    <xdr:sp macro="" textlink="">
      <xdr:nvSpPr>
        <xdr:cNvPr id="6" name="矩形标注 5">
          <a:extLst>
            <a:ext uri="{FF2B5EF4-FFF2-40B4-BE49-F238E27FC236}">
              <a16:creationId xmlns:a16="http://schemas.microsoft.com/office/drawing/2014/main" id="{00000000-0008-0000-1400-000006000000}"/>
            </a:ext>
          </a:extLst>
        </xdr:cNvPr>
        <xdr:cNvSpPr/>
      </xdr:nvSpPr>
      <xdr:spPr>
        <a:xfrm>
          <a:off x="9277349" y="9277350"/>
          <a:ext cx="4867275" cy="5229226"/>
        </a:xfrm>
        <a:prstGeom prst="wedgeRectCallout">
          <a:avLst>
            <a:gd name="adj1" fmla="val -61537"/>
            <a:gd name="adj2" fmla="val -2172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050" b="1">
              <a:solidFill>
                <a:sysClr val="windowText" lastClr="000000"/>
              </a:solidFill>
              <a:latin typeface="华文细黑" pitchFamily="2" charset="-122"/>
              <a:ea typeface="华文细黑" pitchFamily="2" charset="-122"/>
            </a:rPr>
            <a:t>22027</a:t>
          </a:r>
          <a:r>
            <a:rPr lang="zh-CN" altLang="en-US" sz="1050" b="1">
              <a:solidFill>
                <a:sysClr val="windowText" lastClr="000000"/>
              </a:solidFill>
              <a:latin typeface="华文细黑" pitchFamily="2" charset="-122"/>
              <a:ea typeface="华文细黑" pitchFamily="2" charset="-122"/>
            </a:rPr>
            <a:t>（保亿置业，</a:t>
          </a:r>
          <a:r>
            <a:rPr lang="en-US" altLang="zh-CN" sz="1050" b="1">
              <a:solidFill>
                <a:sysClr val="windowText" lastClr="000000"/>
              </a:solidFill>
              <a:latin typeface="华文细黑" pitchFamily="2" charset="-122"/>
              <a:ea typeface="华文细黑" pitchFamily="2" charset="-122"/>
            </a:rPr>
            <a:t>2022-07</a:t>
          </a:r>
          <a:r>
            <a:rPr lang="zh-CN" altLang="en-US" sz="1050" b="1">
              <a:solidFill>
                <a:sysClr val="windowText" lastClr="000000"/>
              </a:solidFill>
              <a:latin typeface="华文细黑" pitchFamily="2" charset="-122"/>
              <a:ea typeface="华文细黑" pitchFamily="2" charset="-122"/>
            </a:rPr>
            <a:t>）</a:t>
          </a:r>
          <a:endParaRPr lang="en-US" altLang="zh-CN" sz="1050" b="1">
            <a:solidFill>
              <a:sysClr val="windowText" lastClr="000000"/>
            </a:solidFill>
            <a:latin typeface="华文细黑" pitchFamily="2" charset="-122"/>
            <a:ea typeface="华文细黑" pitchFamily="2" charset="-122"/>
          </a:endParaRPr>
        </a:p>
        <a:p>
          <a:pPr algn="l"/>
          <a:r>
            <a:rPr lang="zh-CN" altLang="en-US" sz="1050" b="0">
              <a:solidFill>
                <a:sysClr val="windowText" lastClr="000000"/>
              </a:solidFill>
              <a:latin typeface="华文细黑" pitchFamily="2" charset="-122"/>
              <a:ea typeface="华文细黑" pitchFamily="2" charset="-122"/>
            </a:rPr>
            <a:t>容积率：≤</a:t>
          </a:r>
          <a:r>
            <a:rPr lang="en-US" altLang="zh-CN" sz="1050" b="0">
              <a:solidFill>
                <a:sysClr val="windowText" lastClr="000000"/>
              </a:solidFill>
              <a:latin typeface="华文细黑" pitchFamily="2" charset="-122"/>
              <a:ea typeface="华文细黑" pitchFamily="2" charset="-122"/>
            </a:rPr>
            <a:t>1.53</a:t>
          </a:r>
        </a:p>
        <a:p>
          <a:pPr algn="l"/>
          <a:r>
            <a:rPr lang="zh-CN" altLang="en-US" sz="1050" b="0">
              <a:solidFill>
                <a:sysClr val="windowText" lastClr="000000"/>
              </a:solidFill>
              <a:latin typeface="华文细黑" pitchFamily="2" charset="-122"/>
              <a:ea typeface="华文细黑" pitchFamily="2" charset="-122"/>
            </a:rPr>
            <a:t>溢价率：</a:t>
          </a:r>
          <a:r>
            <a:rPr lang="en-US" altLang="zh-CN" sz="1050" b="0">
              <a:solidFill>
                <a:sysClr val="windowText" lastClr="000000"/>
              </a:solidFill>
              <a:latin typeface="华文细黑" pitchFamily="2" charset="-122"/>
              <a:ea typeface="华文细黑" pitchFamily="2" charset="-122"/>
            </a:rPr>
            <a:t>0.00%</a:t>
          </a:r>
        </a:p>
        <a:p>
          <a:pPr algn="l"/>
          <a:r>
            <a:rPr lang="zh-CN" altLang="en-US" sz="1050" b="0">
              <a:solidFill>
                <a:sysClr val="windowText" lastClr="000000"/>
              </a:solidFill>
              <a:latin typeface="华文细黑" pitchFamily="2" charset="-122"/>
              <a:ea typeface="华文细黑" pitchFamily="2" charset="-122"/>
            </a:rPr>
            <a:t>成交楼面价：</a:t>
          </a:r>
          <a:r>
            <a:rPr lang="en-US" altLang="zh-CN" sz="1050" b="0">
              <a:solidFill>
                <a:sysClr val="windowText" lastClr="000000"/>
              </a:solidFill>
              <a:latin typeface="华文细黑" pitchFamily="2" charset="-122"/>
              <a:ea typeface="华文细黑" pitchFamily="2" charset="-122"/>
            </a:rPr>
            <a:t>6300.00</a:t>
          </a:r>
          <a:r>
            <a:rPr lang="zh-CN" altLang="en-US" sz="1050" b="0">
              <a:solidFill>
                <a:sysClr val="windowText" lastClr="000000"/>
              </a:solidFill>
              <a:latin typeface="华文细黑" pitchFamily="2" charset="-122"/>
              <a:ea typeface="华文细黑" pitchFamily="2" charset="-122"/>
            </a:rPr>
            <a:t>元</a:t>
          </a:r>
          <a:r>
            <a:rPr lang="en-US" altLang="zh-CN" sz="1050" b="0">
              <a:solidFill>
                <a:sysClr val="windowText" lastClr="000000"/>
              </a:solidFill>
              <a:latin typeface="华文细黑" pitchFamily="2" charset="-122"/>
              <a:ea typeface="华文细黑" pitchFamily="2" charset="-122"/>
            </a:rPr>
            <a:t>/㎡</a:t>
          </a:r>
        </a:p>
        <a:p>
          <a:pPr algn="l"/>
          <a:r>
            <a:rPr lang="zh-CN" altLang="en-US" sz="1050" b="0">
              <a:solidFill>
                <a:sysClr val="windowText" lastClr="000000"/>
              </a:solidFill>
              <a:latin typeface="华文细黑" pitchFamily="2" charset="-122"/>
              <a:ea typeface="华文细黑" pitchFamily="2" charset="-122"/>
            </a:rPr>
            <a:t>成交每亩价：</a:t>
          </a:r>
          <a:r>
            <a:rPr lang="en-US" altLang="zh-CN" sz="1050" b="0">
              <a:solidFill>
                <a:sysClr val="windowText" lastClr="000000"/>
              </a:solidFill>
              <a:latin typeface="华文细黑" pitchFamily="2" charset="-122"/>
              <a:ea typeface="华文细黑" pitchFamily="2" charset="-122"/>
            </a:rPr>
            <a:t>643.66</a:t>
          </a:r>
          <a:r>
            <a:rPr lang="zh-CN" altLang="en-US" sz="1050" b="0">
              <a:solidFill>
                <a:sysClr val="windowText" lastClr="000000"/>
              </a:solidFill>
              <a:latin typeface="华文细黑" pitchFamily="2" charset="-122"/>
              <a:ea typeface="华文细黑" pitchFamily="2" charset="-122"/>
            </a:rPr>
            <a:t>万元</a:t>
          </a:r>
          <a:r>
            <a:rPr lang="en-US" altLang="zh-CN" sz="1050" b="0">
              <a:solidFill>
                <a:sysClr val="windowText" lastClr="000000"/>
              </a:solidFill>
              <a:latin typeface="华文细黑" pitchFamily="2" charset="-122"/>
              <a:ea typeface="华文细黑" pitchFamily="2" charset="-122"/>
            </a:rPr>
            <a:t>/</a:t>
          </a:r>
          <a:r>
            <a:rPr lang="zh-CN" altLang="en-US" sz="1050" b="0">
              <a:solidFill>
                <a:sysClr val="windowText" lastClr="000000"/>
              </a:solidFill>
              <a:latin typeface="华文细黑" pitchFamily="2" charset="-122"/>
              <a:ea typeface="华文细黑" pitchFamily="2" charset="-122"/>
            </a:rPr>
            <a:t>亩</a:t>
          </a:r>
        </a:p>
        <a:p>
          <a:pPr algn="l"/>
          <a:r>
            <a:rPr lang="zh-CN" altLang="en-US" sz="1050" b="1">
              <a:solidFill>
                <a:sysClr val="windowText" lastClr="000000"/>
              </a:solidFill>
              <a:latin typeface="华文细黑" pitchFamily="2" charset="-122"/>
              <a:ea typeface="华文细黑" pitchFamily="2" charset="-122"/>
            </a:rPr>
            <a:t>所属项目：保亿中央润园 </a:t>
          </a:r>
          <a:endParaRPr lang="en-US" altLang="zh-CN" sz="1050" b="1">
            <a:solidFill>
              <a:sysClr val="windowText" lastClr="000000"/>
            </a:solidFill>
            <a:latin typeface="华文细黑" pitchFamily="2" charset="-122"/>
            <a:ea typeface="华文细黑" pitchFamily="2" charset="-122"/>
          </a:endParaRPr>
        </a:p>
        <a:p>
          <a:pPr algn="l"/>
          <a:endParaRPr lang="en-US" altLang="zh-CN" sz="1050" b="1">
            <a:solidFill>
              <a:sysClr val="windowText" lastClr="000000"/>
            </a:solidFill>
            <a:latin typeface="华文细黑" pitchFamily="2" charset="-122"/>
            <a:ea typeface="华文细黑" pitchFamily="2" charset="-122"/>
          </a:endParaRPr>
        </a:p>
        <a:p>
          <a:pPr algn="l"/>
          <a:r>
            <a:rPr lang="en-US" altLang="zh-CN" sz="1050" b="1">
              <a:solidFill>
                <a:sysClr val="windowText" lastClr="000000"/>
              </a:solidFill>
              <a:latin typeface="华文细黑" pitchFamily="2" charset="-122"/>
              <a:ea typeface="华文细黑" pitchFamily="2" charset="-122"/>
            </a:rPr>
            <a:t>21039</a:t>
          </a:r>
          <a:r>
            <a:rPr lang="zh-CN" altLang="en-US" sz="1050" b="1">
              <a:solidFill>
                <a:sysClr val="windowText" lastClr="000000"/>
              </a:solidFill>
              <a:latin typeface="华文细黑" pitchFamily="2" charset="-122"/>
              <a:ea typeface="华文细黑" pitchFamily="2" charset="-122"/>
            </a:rPr>
            <a:t>（旭辉集团，</a:t>
          </a:r>
          <a:r>
            <a:rPr lang="en-US" altLang="zh-CN" sz="1050" b="1">
              <a:solidFill>
                <a:sysClr val="windowText" lastClr="000000"/>
              </a:solidFill>
              <a:latin typeface="华文细黑" pitchFamily="2" charset="-122"/>
              <a:ea typeface="华文细黑" pitchFamily="2" charset="-122"/>
            </a:rPr>
            <a:t> 2021-04</a:t>
          </a:r>
          <a:r>
            <a:rPr lang="zh-CN" altLang="en-US" sz="1050" b="1">
              <a:solidFill>
                <a:sysClr val="windowText" lastClr="000000"/>
              </a:solidFill>
              <a:latin typeface="华文细黑" pitchFamily="2" charset="-122"/>
              <a:ea typeface="华文细黑" pitchFamily="2" charset="-122"/>
            </a:rPr>
            <a:t>）</a:t>
          </a:r>
          <a:endParaRPr lang="en-US" altLang="zh-CN" sz="1050" b="1">
            <a:solidFill>
              <a:sysClr val="windowText" lastClr="000000"/>
            </a:solidFill>
            <a:latin typeface="华文细黑" pitchFamily="2" charset="-122"/>
            <a:ea typeface="华文细黑" pitchFamily="2" charset="-122"/>
          </a:endParaRPr>
        </a:p>
        <a:p>
          <a:pPr algn="l"/>
          <a:r>
            <a:rPr lang="zh-CN" altLang="en-US" sz="1050">
              <a:solidFill>
                <a:sysClr val="windowText" lastClr="000000"/>
              </a:solidFill>
              <a:latin typeface="华文细黑" pitchFamily="2" charset="-122"/>
              <a:ea typeface="华文细黑" pitchFamily="2" charset="-122"/>
            </a:rPr>
            <a:t>容积率：≤</a:t>
          </a:r>
          <a:r>
            <a:rPr lang="en-US" altLang="zh-CN" sz="1050">
              <a:solidFill>
                <a:sysClr val="windowText" lastClr="000000"/>
              </a:solidFill>
              <a:latin typeface="华文细黑" pitchFamily="2" charset="-122"/>
              <a:ea typeface="华文细黑" pitchFamily="2" charset="-122"/>
            </a:rPr>
            <a:t>1.5</a:t>
          </a:r>
        </a:p>
        <a:p>
          <a:pPr algn="l"/>
          <a:r>
            <a:rPr lang="zh-CN" altLang="en-US" sz="1050">
              <a:solidFill>
                <a:sysClr val="windowText" lastClr="000000"/>
              </a:solidFill>
              <a:latin typeface="华文细黑" pitchFamily="2" charset="-122"/>
              <a:ea typeface="华文细黑" pitchFamily="2" charset="-122"/>
            </a:rPr>
            <a:t>溢价率：</a:t>
          </a:r>
          <a:r>
            <a:rPr lang="en-US" altLang="zh-CN" sz="1050">
              <a:solidFill>
                <a:sysClr val="windowText" lastClr="000000"/>
              </a:solidFill>
              <a:latin typeface="华文细黑" pitchFamily="2" charset="-122"/>
              <a:ea typeface="华文细黑" pitchFamily="2" charset="-122"/>
            </a:rPr>
            <a:t>57.21%</a:t>
          </a:r>
        </a:p>
        <a:p>
          <a:pPr algn="l"/>
          <a:r>
            <a:rPr lang="zh-CN" altLang="en-US" sz="1050">
              <a:solidFill>
                <a:sysClr val="windowText" lastClr="000000"/>
              </a:solidFill>
              <a:latin typeface="华文细黑" pitchFamily="2" charset="-122"/>
              <a:ea typeface="华文细黑" pitchFamily="2" charset="-122"/>
            </a:rPr>
            <a:t>成交楼面价：</a:t>
          </a:r>
          <a:r>
            <a:rPr lang="en-US" altLang="zh-CN" sz="1050">
              <a:solidFill>
                <a:sysClr val="windowText" lastClr="000000"/>
              </a:solidFill>
              <a:latin typeface="华文细黑" pitchFamily="2" charset="-122"/>
              <a:ea typeface="华文细黑" pitchFamily="2" charset="-122"/>
            </a:rPr>
            <a:t>12337.00</a:t>
          </a:r>
          <a:r>
            <a:rPr lang="zh-CN" altLang="en-US" sz="1050">
              <a:solidFill>
                <a:sysClr val="windowText" lastClr="000000"/>
              </a:solidFill>
              <a:latin typeface="华文细黑" pitchFamily="2" charset="-122"/>
              <a:ea typeface="华文细黑" pitchFamily="2" charset="-122"/>
            </a:rPr>
            <a:t>元</a:t>
          </a:r>
          <a:r>
            <a:rPr lang="en-US" altLang="zh-CN" sz="1050">
              <a:solidFill>
                <a:sysClr val="windowText" lastClr="000000"/>
              </a:solidFill>
              <a:latin typeface="华文细黑" pitchFamily="2" charset="-122"/>
              <a:ea typeface="华文细黑" pitchFamily="2" charset="-122"/>
            </a:rPr>
            <a:t>/㎡</a:t>
          </a:r>
        </a:p>
        <a:p>
          <a:pPr algn="l"/>
          <a:r>
            <a:rPr lang="zh-CN" altLang="en-US" sz="1050">
              <a:solidFill>
                <a:sysClr val="windowText" lastClr="000000"/>
              </a:solidFill>
              <a:latin typeface="华文细黑" pitchFamily="2" charset="-122"/>
              <a:ea typeface="华文细黑" pitchFamily="2" charset="-122"/>
            </a:rPr>
            <a:t>成交每亩价：</a:t>
          </a:r>
          <a:r>
            <a:rPr lang="en-US" altLang="zh-CN" sz="1050">
              <a:solidFill>
                <a:sysClr val="windowText" lastClr="000000"/>
              </a:solidFill>
              <a:latin typeface="华文细黑" pitchFamily="2" charset="-122"/>
              <a:ea typeface="华文细黑" pitchFamily="2" charset="-122"/>
            </a:rPr>
            <a:t>1233.68</a:t>
          </a:r>
          <a:r>
            <a:rPr lang="zh-CN" altLang="en-US" sz="1050">
              <a:solidFill>
                <a:sysClr val="windowText" lastClr="000000"/>
              </a:solidFill>
              <a:latin typeface="华文细黑" pitchFamily="2" charset="-122"/>
              <a:ea typeface="华文细黑" pitchFamily="2" charset="-122"/>
            </a:rPr>
            <a:t>万元</a:t>
          </a:r>
          <a:r>
            <a:rPr lang="en-US" altLang="zh-CN" sz="1050">
              <a:solidFill>
                <a:sysClr val="windowText" lastClr="000000"/>
              </a:solidFill>
              <a:latin typeface="华文细黑" pitchFamily="2" charset="-122"/>
              <a:ea typeface="华文细黑" pitchFamily="2" charset="-122"/>
            </a:rPr>
            <a:t>/</a:t>
          </a:r>
          <a:r>
            <a:rPr lang="zh-CN" altLang="en-US" sz="1050">
              <a:solidFill>
                <a:sysClr val="windowText" lastClr="000000"/>
              </a:solidFill>
              <a:latin typeface="华文细黑" pitchFamily="2" charset="-122"/>
              <a:ea typeface="华文细黑" pitchFamily="2" charset="-122"/>
            </a:rPr>
            <a:t>亩</a:t>
          </a:r>
        </a:p>
        <a:p>
          <a:pPr algn="l"/>
          <a:r>
            <a:rPr lang="zh-CN" altLang="en-US" sz="1050" b="1">
              <a:solidFill>
                <a:sysClr val="windowText" lastClr="000000"/>
              </a:solidFill>
              <a:latin typeface="华文细黑" pitchFamily="2" charset="-122"/>
              <a:ea typeface="华文细黑" pitchFamily="2" charset="-122"/>
            </a:rPr>
            <a:t>所属项目：旭辉</a:t>
          </a:r>
          <a:r>
            <a:rPr lang="en-US" altLang="zh-CN" sz="1050" b="1">
              <a:solidFill>
                <a:sysClr val="windowText" lastClr="000000"/>
              </a:solidFill>
              <a:latin typeface="华文细黑" pitchFamily="2" charset="-122"/>
              <a:ea typeface="华文细黑" pitchFamily="2" charset="-122"/>
            </a:rPr>
            <a:t>·</a:t>
          </a:r>
          <a:r>
            <a:rPr lang="zh-CN" altLang="en-US" sz="1050" b="1">
              <a:solidFill>
                <a:sysClr val="windowText" lastClr="000000"/>
              </a:solidFill>
              <a:latin typeface="华文细黑" pitchFamily="2" charset="-122"/>
              <a:ea typeface="华文细黑" pitchFamily="2" charset="-122"/>
            </a:rPr>
            <a:t>铂宸中央，</a:t>
          </a:r>
          <a:r>
            <a:rPr lang="en-US" altLang="zh-CN" sz="1050" b="1">
              <a:solidFill>
                <a:sysClr val="windowText" lastClr="000000"/>
              </a:solidFill>
              <a:latin typeface="华文细黑" pitchFamily="2" charset="-122"/>
              <a:ea typeface="华文细黑" pitchFamily="2" charset="-122"/>
            </a:rPr>
            <a:t>202303</a:t>
          </a:r>
          <a:r>
            <a:rPr lang="zh-CN" altLang="en-US" sz="1050" b="1">
              <a:solidFill>
                <a:sysClr val="windowText" lastClr="000000"/>
              </a:solidFill>
              <a:latin typeface="华文细黑" pitchFamily="2" charset="-122"/>
              <a:ea typeface="华文细黑" pitchFamily="2" charset="-122"/>
            </a:rPr>
            <a:t>精装修洋房</a:t>
          </a:r>
          <a:r>
            <a:rPr lang="en-US" altLang="zh-CN" sz="1050" b="1">
              <a:solidFill>
                <a:sysClr val="windowText" lastClr="000000"/>
              </a:solidFill>
              <a:latin typeface="华文细黑" pitchFamily="2" charset="-122"/>
              <a:ea typeface="华文细黑" pitchFamily="2" charset="-122"/>
            </a:rPr>
            <a:t>18428</a:t>
          </a:r>
          <a:r>
            <a:rPr lang="zh-CN" altLang="en-US" sz="1050" b="1">
              <a:solidFill>
                <a:sysClr val="windowText" lastClr="000000"/>
              </a:solidFill>
              <a:latin typeface="华文细黑" pitchFamily="2" charset="-122"/>
              <a:ea typeface="华文细黑" pitchFamily="2" charset="-122"/>
            </a:rPr>
            <a:t>元</a:t>
          </a:r>
          <a:r>
            <a:rPr lang="en-US" altLang="zh-CN" sz="1050" b="1">
              <a:solidFill>
                <a:sysClr val="windowText" lastClr="000000"/>
              </a:solidFill>
              <a:latin typeface="华文细黑" pitchFamily="2" charset="-122"/>
              <a:ea typeface="华文细黑" pitchFamily="2" charset="-122"/>
            </a:rPr>
            <a:t>/㎡</a:t>
          </a:r>
        </a:p>
        <a:p>
          <a:pPr algn="l"/>
          <a:endParaRPr lang="en-US" altLang="zh-CN" sz="1050" b="1">
            <a:solidFill>
              <a:sysClr val="windowText" lastClr="000000"/>
            </a:solidFill>
            <a:latin typeface="华文细黑" pitchFamily="2" charset="-122"/>
            <a:ea typeface="华文细黑" pitchFamily="2" charset="-122"/>
          </a:endParaRPr>
        </a:p>
        <a:p>
          <a:pPr algn="l"/>
          <a:r>
            <a:rPr lang="en-US" altLang="zh-CN" sz="1050" b="1">
              <a:solidFill>
                <a:sysClr val="windowText" lastClr="000000"/>
              </a:solidFill>
              <a:latin typeface="华文细黑" pitchFamily="2" charset="-122"/>
              <a:ea typeface="华文细黑" pitchFamily="2" charset="-122"/>
            </a:rPr>
            <a:t>20019</a:t>
          </a:r>
          <a:r>
            <a:rPr lang="zh-CN" altLang="en-US" sz="1050" b="1">
              <a:solidFill>
                <a:sysClr val="windowText" lastClr="000000"/>
              </a:solidFill>
              <a:latin typeface="华文细黑" pitchFamily="2" charset="-122"/>
              <a:ea typeface="华文细黑" pitchFamily="2" charset="-122"/>
            </a:rPr>
            <a:t>（弘阳地产，</a:t>
          </a:r>
          <a:r>
            <a:rPr lang="en-US" altLang="zh-CN" sz="1050" b="1">
              <a:solidFill>
                <a:sysClr val="windowText" lastClr="000000"/>
              </a:solidFill>
              <a:latin typeface="华文细黑" pitchFamily="2" charset="-122"/>
              <a:ea typeface="华文细黑" pitchFamily="2" charset="-122"/>
            </a:rPr>
            <a:t>2020-03</a:t>
          </a:r>
          <a:r>
            <a:rPr lang="zh-CN" altLang="en-US" sz="1050" b="1">
              <a:solidFill>
                <a:sysClr val="windowText" lastClr="000000"/>
              </a:solidFill>
              <a:latin typeface="华文细黑" pitchFamily="2" charset="-122"/>
              <a:ea typeface="华文细黑" pitchFamily="2" charset="-122"/>
            </a:rPr>
            <a:t>）</a:t>
          </a:r>
          <a:endParaRPr lang="en-US" altLang="zh-CN" sz="1050" b="1">
            <a:solidFill>
              <a:sysClr val="windowText" lastClr="000000"/>
            </a:solidFill>
            <a:latin typeface="华文细黑" pitchFamily="2" charset="-122"/>
            <a:ea typeface="华文细黑" pitchFamily="2" charset="-122"/>
          </a:endParaRPr>
        </a:p>
        <a:p>
          <a:pPr algn="l"/>
          <a:r>
            <a:rPr lang="zh-CN" altLang="en-US" sz="1050" b="0">
              <a:solidFill>
                <a:sysClr val="windowText" lastClr="000000"/>
              </a:solidFill>
              <a:latin typeface="华文细黑" pitchFamily="2" charset="-122"/>
              <a:ea typeface="华文细黑" pitchFamily="2" charset="-122"/>
            </a:rPr>
            <a:t>容积率：≥</a:t>
          </a:r>
          <a:r>
            <a:rPr lang="en-US" altLang="zh-CN" sz="1050" b="0">
              <a:solidFill>
                <a:sysClr val="windowText" lastClr="000000"/>
              </a:solidFill>
              <a:latin typeface="华文细黑" pitchFamily="2" charset="-122"/>
              <a:ea typeface="华文细黑" pitchFamily="2" charset="-122"/>
            </a:rPr>
            <a:t>1</a:t>
          </a:r>
          <a:r>
            <a:rPr lang="zh-CN" altLang="en-US" sz="1050" b="0">
              <a:solidFill>
                <a:sysClr val="windowText" lastClr="000000"/>
              </a:solidFill>
              <a:latin typeface="华文细黑" pitchFamily="2" charset="-122"/>
              <a:ea typeface="华文细黑" pitchFamily="2" charset="-122"/>
            </a:rPr>
            <a:t>并且≤</a:t>
          </a:r>
          <a:r>
            <a:rPr lang="en-US" altLang="zh-CN" sz="1050" b="0">
              <a:solidFill>
                <a:sysClr val="windowText" lastClr="000000"/>
              </a:solidFill>
              <a:latin typeface="华文细黑" pitchFamily="2" charset="-122"/>
              <a:ea typeface="华文细黑" pitchFamily="2" charset="-122"/>
            </a:rPr>
            <a:t>1.5</a:t>
          </a:r>
        </a:p>
        <a:p>
          <a:pPr algn="l"/>
          <a:r>
            <a:rPr lang="zh-CN" altLang="en-US" sz="1050" b="0">
              <a:solidFill>
                <a:sysClr val="windowText" lastClr="000000"/>
              </a:solidFill>
              <a:latin typeface="华文细黑" pitchFamily="2" charset="-122"/>
              <a:ea typeface="华文细黑" pitchFamily="2" charset="-122"/>
            </a:rPr>
            <a:t>溢价率：</a:t>
          </a:r>
          <a:r>
            <a:rPr lang="en-US" altLang="zh-CN" sz="1050" b="0">
              <a:solidFill>
                <a:sysClr val="windowText" lastClr="000000"/>
              </a:solidFill>
              <a:latin typeface="华文细黑" pitchFamily="2" charset="-122"/>
              <a:ea typeface="华文细黑" pitchFamily="2" charset="-122"/>
            </a:rPr>
            <a:t>32.88%</a:t>
          </a:r>
        </a:p>
        <a:p>
          <a:pPr algn="l"/>
          <a:r>
            <a:rPr lang="zh-CN" altLang="en-US" sz="1050" b="0">
              <a:solidFill>
                <a:sysClr val="windowText" lastClr="000000"/>
              </a:solidFill>
              <a:latin typeface="华文细黑" pitchFamily="2" charset="-122"/>
              <a:ea typeface="华文细黑" pitchFamily="2" charset="-122"/>
            </a:rPr>
            <a:t>成交楼面价：</a:t>
          </a:r>
          <a:r>
            <a:rPr lang="en-US" altLang="zh-CN" sz="1050" b="0">
              <a:solidFill>
                <a:sysClr val="windowText" lastClr="000000"/>
              </a:solidFill>
              <a:latin typeface="华文细黑" pitchFamily="2" charset="-122"/>
              <a:ea typeface="华文细黑" pitchFamily="2" charset="-122"/>
            </a:rPr>
            <a:t>9957.00</a:t>
          </a:r>
          <a:r>
            <a:rPr lang="zh-CN" altLang="en-US" sz="1050" b="0">
              <a:solidFill>
                <a:sysClr val="windowText" lastClr="000000"/>
              </a:solidFill>
              <a:latin typeface="华文细黑" pitchFamily="2" charset="-122"/>
              <a:ea typeface="华文细黑" pitchFamily="2" charset="-122"/>
            </a:rPr>
            <a:t>元</a:t>
          </a:r>
          <a:r>
            <a:rPr lang="en-US" altLang="zh-CN" sz="1050" b="0">
              <a:solidFill>
                <a:sysClr val="windowText" lastClr="000000"/>
              </a:solidFill>
              <a:latin typeface="华文细黑" pitchFamily="2" charset="-122"/>
              <a:ea typeface="华文细黑" pitchFamily="2" charset="-122"/>
            </a:rPr>
            <a:t>/㎡</a:t>
          </a:r>
        </a:p>
        <a:p>
          <a:pPr algn="l"/>
          <a:r>
            <a:rPr lang="zh-CN" altLang="en-US" sz="1050" b="0">
              <a:solidFill>
                <a:sysClr val="windowText" lastClr="000000"/>
              </a:solidFill>
              <a:latin typeface="华文细黑" pitchFamily="2" charset="-122"/>
              <a:ea typeface="华文细黑" pitchFamily="2" charset="-122"/>
            </a:rPr>
            <a:t>成交每亩价：</a:t>
          </a:r>
          <a:r>
            <a:rPr lang="en-US" altLang="zh-CN" sz="1050" b="0">
              <a:solidFill>
                <a:sysClr val="windowText" lastClr="000000"/>
              </a:solidFill>
              <a:latin typeface="华文细黑" pitchFamily="2" charset="-122"/>
              <a:ea typeface="华文细黑" pitchFamily="2" charset="-122"/>
            </a:rPr>
            <a:t>995.73</a:t>
          </a:r>
          <a:r>
            <a:rPr lang="zh-CN" altLang="en-US" sz="1050" b="0">
              <a:solidFill>
                <a:sysClr val="windowText" lastClr="000000"/>
              </a:solidFill>
              <a:latin typeface="华文细黑" pitchFamily="2" charset="-122"/>
              <a:ea typeface="华文细黑" pitchFamily="2" charset="-122"/>
            </a:rPr>
            <a:t>万元</a:t>
          </a:r>
          <a:r>
            <a:rPr lang="en-US" altLang="zh-CN" sz="1050" b="0">
              <a:solidFill>
                <a:sysClr val="windowText" lastClr="000000"/>
              </a:solidFill>
              <a:latin typeface="华文细黑" pitchFamily="2" charset="-122"/>
              <a:ea typeface="华文细黑" pitchFamily="2" charset="-122"/>
            </a:rPr>
            <a:t>/</a:t>
          </a:r>
          <a:r>
            <a:rPr lang="zh-CN" altLang="en-US" sz="1050" b="0">
              <a:solidFill>
                <a:sysClr val="windowText" lastClr="000000"/>
              </a:solidFill>
              <a:latin typeface="华文细黑" pitchFamily="2" charset="-122"/>
              <a:ea typeface="华文细黑" pitchFamily="2" charset="-122"/>
            </a:rPr>
            <a:t>亩</a:t>
          </a:r>
        </a:p>
        <a:p>
          <a:pPr algn="l"/>
          <a:r>
            <a:rPr lang="zh-CN" altLang="en-US" sz="1050" b="1">
              <a:solidFill>
                <a:sysClr val="windowText" lastClr="000000"/>
              </a:solidFill>
              <a:latin typeface="华文细黑" pitchFamily="2" charset="-122"/>
              <a:ea typeface="华文细黑" pitchFamily="2" charset="-122"/>
            </a:rPr>
            <a:t>所属项目：弘阳昕悦棠</a:t>
          </a:r>
          <a:endParaRPr lang="en-US" altLang="zh-CN" sz="1050" b="1">
            <a:solidFill>
              <a:sysClr val="windowText" lastClr="000000"/>
            </a:solidFill>
            <a:latin typeface="华文细黑" pitchFamily="2" charset="-122"/>
            <a:ea typeface="华文细黑" pitchFamily="2" charset="-122"/>
          </a:endParaRPr>
        </a:p>
        <a:p>
          <a:pPr algn="l"/>
          <a:endParaRPr lang="en-US" altLang="zh-CN" sz="1050" b="1">
            <a:solidFill>
              <a:sysClr val="windowText" lastClr="000000"/>
            </a:solidFill>
            <a:latin typeface="华文细黑" pitchFamily="2" charset="-122"/>
            <a:ea typeface="华文细黑" pitchFamily="2" charset="-122"/>
          </a:endParaRPr>
        </a:p>
        <a:p>
          <a:pPr algn="l"/>
          <a:r>
            <a:rPr lang="en-US" altLang="zh-CN" sz="1050" b="1">
              <a:solidFill>
                <a:sysClr val="windowText" lastClr="000000"/>
              </a:solidFill>
              <a:latin typeface="华文细黑" pitchFamily="2" charset="-122"/>
              <a:ea typeface="华文细黑" pitchFamily="2" charset="-122"/>
            </a:rPr>
            <a:t>20018</a:t>
          </a:r>
          <a:r>
            <a:rPr lang="zh-CN" altLang="en-US" sz="1050" b="1">
              <a:solidFill>
                <a:sysClr val="windowText" lastClr="000000"/>
              </a:solidFill>
              <a:latin typeface="华文细黑" pitchFamily="2" charset="-122"/>
              <a:ea typeface="华文细黑" pitchFamily="2" charset="-122"/>
            </a:rPr>
            <a:t>（荣盛发展，</a:t>
          </a:r>
          <a:r>
            <a:rPr lang="en-US" altLang="zh-CN" sz="1050" b="1">
              <a:solidFill>
                <a:sysClr val="windowText" lastClr="000000"/>
              </a:solidFill>
              <a:latin typeface="华文细黑" pitchFamily="2" charset="-122"/>
              <a:ea typeface="华文细黑" pitchFamily="2" charset="-122"/>
            </a:rPr>
            <a:t>2020-03</a:t>
          </a:r>
          <a:r>
            <a:rPr lang="zh-CN" altLang="en-US" sz="1050" b="1">
              <a:solidFill>
                <a:sysClr val="windowText" lastClr="000000"/>
              </a:solidFill>
              <a:latin typeface="华文细黑" pitchFamily="2" charset="-122"/>
              <a:ea typeface="华文细黑" pitchFamily="2" charset="-122"/>
            </a:rPr>
            <a:t>）</a:t>
          </a:r>
          <a:endParaRPr lang="en-US" altLang="zh-CN" sz="1050" b="1">
            <a:solidFill>
              <a:sysClr val="windowText" lastClr="000000"/>
            </a:solidFill>
            <a:latin typeface="华文细黑" pitchFamily="2" charset="-122"/>
            <a:ea typeface="华文细黑" pitchFamily="2" charset="-122"/>
          </a:endParaRPr>
        </a:p>
        <a:p>
          <a:pPr algn="l"/>
          <a:r>
            <a:rPr lang="zh-CN" altLang="en-US" sz="1050" b="0">
              <a:solidFill>
                <a:sysClr val="windowText" lastClr="000000"/>
              </a:solidFill>
              <a:latin typeface="华文细黑" pitchFamily="2" charset="-122"/>
              <a:ea typeface="华文细黑" pitchFamily="2" charset="-122"/>
            </a:rPr>
            <a:t>容积率：≥</a:t>
          </a:r>
          <a:r>
            <a:rPr lang="en-US" altLang="zh-CN" sz="1050" b="0">
              <a:solidFill>
                <a:sysClr val="windowText" lastClr="000000"/>
              </a:solidFill>
              <a:latin typeface="华文细黑" pitchFamily="2" charset="-122"/>
              <a:ea typeface="华文细黑" pitchFamily="2" charset="-122"/>
            </a:rPr>
            <a:t>1</a:t>
          </a:r>
          <a:r>
            <a:rPr lang="zh-CN" altLang="en-US" sz="1050" b="0">
              <a:solidFill>
                <a:sysClr val="windowText" lastClr="000000"/>
              </a:solidFill>
              <a:latin typeface="华文细黑" pitchFamily="2" charset="-122"/>
              <a:ea typeface="华文细黑" pitchFamily="2" charset="-122"/>
            </a:rPr>
            <a:t>并且≤</a:t>
          </a:r>
          <a:r>
            <a:rPr lang="en-US" altLang="zh-CN" sz="1050" b="0">
              <a:solidFill>
                <a:sysClr val="windowText" lastClr="000000"/>
              </a:solidFill>
              <a:latin typeface="华文细黑" pitchFamily="2" charset="-122"/>
              <a:ea typeface="华文细黑" pitchFamily="2" charset="-122"/>
            </a:rPr>
            <a:t>2</a:t>
          </a:r>
        </a:p>
        <a:p>
          <a:pPr algn="l"/>
          <a:r>
            <a:rPr lang="zh-CN" altLang="en-US" sz="1050" b="0">
              <a:solidFill>
                <a:sysClr val="windowText" lastClr="000000"/>
              </a:solidFill>
              <a:latin typeface="华文细黑" pitchFamily="2" charset="-122"/>
              <a:ea typeface="华文细黑" pitchFamily="2" charset="-122"/>
            </a:rPr>
            <a:t>溢价率：</a:t>
          </a:r>
          <a:r>
            <a:rPr lang="en-US" altLang="zh-CN" sz="1050" b="0">
              <a:solidFill>
                <a:sysClr val="windowText" lastClr="000000"/>
              </a:solidFill>
              <a:latin typeface="华文细黑" pitchFamily="2" charset="-122"/>
              <a:ea typeface="华文细黑" pitchFamily="2" charset="-122"/>
            </a:rPr>
            <a:t>24.95%</a:t>
          </a:r>
        </a:p>
        <a:p>
          <a:pPr algn="l"/>
          <a:r>
            <a:rPr lang="zh-CN" altLang="en-US" sz="1050" b="0">
              <a:solidFill>
                <a:sysClr val="windowText" lastClr="000000"/>
              </a:solidFill>
              <a:latin typeface="华文细黑" pitchFamily="2" charset="-122"/>
              <a:ea typeface="华文细黑" pitchFamily="2" charset="-122"/>
            </a:rPr>
            <a:t>成交楼面价：</a:t>
          </a:r>
          <a:r>
            <a:rPr lang="en-US" altLang="zh-CN" sz="1050" b="0">
              <a:solidFill>
                <a:sysClr val="windowText" lastClr="000000"/>
              </a:solidFill>
              <a:latin typeface="华文细黑" pitchFamily="2" charset="-122"/>
              <a:ea typeface="华文细黑" pitchFamily="2" charset="-122"/>
            </a:rPr>
            <a:t>9246.00</a:t>
          </a:r>
          <a:r>
            <a:rPr lang="zh-CN" altLang="en-US" sz="1050" b="0">
              <a:solidFill>
                <a:sysClr val="windowText" lastClr="000000"/>
              </a:solidFill>
              <a:latin typeface="华文细黑" pitchFamily="2" charset="-122"/>
              <a:ea typeface="华文细黑" pitchFamily="2" charset="-122"/>
            </a:rPr>
            <a:t>元</a:t>
          </a:r>
          <a:r>
            <a:rPr lang="en-US" altLang="zh-CN" sz="1050" b="0">
              <a:solidFill>
                <a:sysClr val="windowText" lastClr="000000"/>
              </a:solidFill>
              <a:latin typeface="华文细黑" pitchFamily="2" charset="-122"/>
              <a:ea typeface="华文细黑" pitchFamily="2" charset="-122"/>
            </a:rPr>
            <a:t>/㎡</a:t>
          </a:r>
        </a:p>
        <a:p>
          <a:pPr algn="l"/>
          <a:r>
            <a:rPr lang="zh-CN" altLang="en-US" sz="1050" b="0">
              <a:solidFill>
                <a:sysClr val="windowText" lastClr="000000"/>
              </a:solidFill>
              <a:latin typeface="华文细黑" pitchFamily="2" charset="-122"/>
              <a:ea typeface="华文细黑" pitchFamily="2" charset="-122"/>
            </a:rPr>
            <a:t>成交每亩价：</a:t>
          </a:r>
          <a:r>
            <a:rPr lang="en-US" altLang="zh-CN" sz="1050" b="0">
              <a:solidFill>
                <a:sysClr val="windowText" lastClr="000000"/>
              </a:solidFill>
              <a:latin typeface="华文细黑" pitchFamily="2" charset="-122"/>
              <a:ea typeface="华文细黑" pitchFamily="2" charset="-122"/>
            </a:rPr>
            <a:t>1232.83</a:t>
          </a:r>
          <a:r>
            <a:rPr lang="zh-CN" altLang="en-US" sz="1050" b="0">
              <a:solidFill>
                <a:sysClr val="windowText" lastClr="000000"/>
              </a:solidFill>
              <a:latin typeface="华文细黑" pitchFamily="2" charset="-122"/>
              <a:ea typeface="华文细黑" pitchFamily="2" charset="-122"/>
            </a:rPr>
            <a:t>万元</a:t>
          </a:r>
          <a:r>
            <a:rPr lang="en-US" altLang="zh-CN" sz="1050" b="0">
              <a:solidFill>
                <a:sysClr val="windowText" lastClr="000000"/>
              </a:solidFill>
              <a:latin typeface="华文细黑" pitchFamily="2" charset="-122"/>
              <a:ea typeface="华文细黑" pitchFamily="2" charset="-122"/>
            </a:rPr>
            <a:t>/</a:t>
          </a:r>
          <a:r>
            <a:rPr lang="zh-CN" altLang="en-US" sz="1050" b="0">
              <a:solidFill>
                <a:sysClr val="windowText" lastClr="000000"/>
              </a:solidFill>
              <a:latin typeface="华文细黑" pitchFamily="2" charset="-122"/>
              <a:ea typeface="华文细黑" pitchFamily="2" charset="-122"/>
            </a:rPr>
            <a:t>亩</a:t>
          </a:r>
        </a:p>
        <a:p>
          <a:pPr algn="l"/>
          <a:r>
            <a:rPr lang="zh-CN" altLang="en-US" sz="1050" b="1">
              <a:solidFill>
                <a:sysClr val="windowText" lastClr="000000"/>
              </a:solidFill>
              <a:latin typeface="华文细黑" pitchFamily="2" charset="-122"/>
              <a:ea typeface="华文细黑" pitchFamily="2" charset="-122"/>
            </a:rPr>
            <a:t>所属项目：荣盛鹿山府</a:t>
          </a:r>
          <a:endParaRPr lang="zh-CN" altLang="en-US" sz="1050">
            <a:solidFill>
              <a:sysClr val="windowText" lastClr="000000"/>
            </a:solidFill>
            <a:latin typeface="华文细黑" pitchFamily="2" charset="-122"/>
            <a:ea typeface="华文细黑" pitchFamily="2" charset="-122"/>
          </a:endParaRPr>
        </a:p>
      </xdr:txBody>
    </xdr:sp>
    <xdr:clientData/>
  </xdr:twoCellAnchor>
  <xdr:twoCellAnchor>
    <xdr:from>
      <xdr:col>0</xdr:col>
      <xdr:colOff>0</xdr:colOff>
      <xdr:row>84</xdr:row>
      <xdr:rowOff>66675</xdr:rowOff>
    </xdr:from>
    <xdr:to>
      <xdr:col>5</xdr:col>
      <xdr:colOff>590550</xdr:colOff>
      <xdr:row>99</xdr:row>
      <xdr:rowOff>142875</xdr:rowOff>
    </xdr:to>
    <xdr:sp macro="" textlink="">
      <xdr:nvSpPr>
        <xdr:cNvPr id="7" name="矩形标注 6">
          <a:extLst>
            <a:ext uri="{FF2B5EF4-FFF2-40B4-BE49-F238E27FC236}">
              <a16:creationId xmlns:a16="http://schemas.microsoft.com/office/drawing/2014/main" id="{00000000-0008-0000-1400-000007000000}"/>
            </a:ext>
          </a:extLst>
        </xdr:cNvPr>
        <xdr:cNvSpPr/>
      </xdr:nvSpPr>
      <xdr:spPr>
        <a:xfrm>
          <a:off x="0" y="9296400"/>
          <a:ext cx="3952875" cy="2505075"/>
        </a:xfrm>
        <a:prstGeom prst="wedgeRectCallout">
          <a:avLst>
            <a:gd name="adj1" fmla="val 62698"/>
            <a:gd name="adj2" fmla="val -32683"/>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050" b="1">
              <a:solidFill>
                <a:sysClr val="windowText" lastClr="000000"/>
              </a:solidFill>
              <a:latin typeface="华文细黑" pitchFamily="2" charset="-122"/>
              <a:ea typeface="华文细黑" pitchFamily="2" charset="-122"/>
            </a:rPr>
            <a:t>22028</a:t>
          </a:r>
          <a:r>
            <a:rPr lang="zh-CN" altLang="en-US" sz="1050" b="1">
              <a:solidFill>
                <a:sysClr val="windowText" lastClr="000000"/>
              </a:solidFill>
              <a:latin typeface="华文细黑" pitchFamily="2" charset="-122"/>
              <a:ea typeface="华文细黑" pitchFamily="2" charset="-122"/>
            </a:rPr>
            <a:t>（万科，</a:t>
          </a:r>
          <a:r>
            <a:rPr lang="en-US" altLang="zh-CN" sz="1050" b="1">
              <a:solidFill>
                <a:sysClr val="windowText" lastClr="000000"/>
              </a:solidFill>
              <a:latin typeface="华文细黑" pitchFamily="2" charset="-122"/>
              <a:ea typeface="华文细黑" pitchFamily="2" charset="-122"/>
            </a:rPr>
            <a:t>2022-07</a:t>
          </a:r>
          <a:r>
            <a:rPr lang="zh-CN" altLang="en-US" sz="1050" b="1">
              <a:solidFill>
                <a:sysClr val="windowText" lastClr="000000"/>
              </a:solidFill>
              <a:latin typeface="华文细黑" pitchFamily="2" charset="-122"/>
              <a:ea typeface="华文细黑" pitchFamily="2" charset="-122"/>
            </a:rPr>
            <a:t>）</a:t>
          </a:r>
        </a:p>
        <a:p>
          <a:pPr algn="l"/>
          <a:r>
            <a:rPr lang="zh-CN" altLang="en-US" sz="1050" b="0">
              <a:solidFill>
                <a:sysClr val="windowText" lastClr="000000"/>
              </a:solidFill>
              <a:latin typeface="华文细黑" pitchFamily="2" charset="-122"/>
              <a:ea typeface="华文细黑" pitchFamily="2" charset="-122"/>
            </a:rPr>
            <a:t>容积率：≤</a:t>
          </a:r>
          <a:r>
            <a:rPr lang="en-US" altLang="zh-CN" sz="1050" b="0">
              <a:solidFill>
                <a:sysClr val="windowText" lastClr="000000"/>
              </a:solidFill>
              <a:latin typeface="华文细黑" pitchFamily="2" charset="-122"/>
              <a:ea typeface="华文细黑" pitchFamily="2" charset="-122"/>
            </a:rPr>
            <a:t>1.46</a:t>
          </a:r>
        </a:p>
        <a:p>
          <a:pPr algn="l"/>
          <a:r>
            <a:rPr lang="zh-CN" altLang="en-US" sz="1050" b="0">
              <a:solidFill>
                <a:sysClr val="windowText" lastClr="000000"/>
              </a:solidFill>
              <a:latin typeface="华文细黑" pitchFamily="2" charset="-122"/>
              <a:ea typeface="华文细黑" pitchFamily="2" charset="-122"/>
            </a:rPr>
            <a:t>溢价率：</a:t>
          </a:r>
          <a:r>
            <a:rPr lang="en-US" altLang="zh-CN" sz="1050" b="0">
              <a:solidFill>
                <a:sysClr val="windowText" lastClr="000000"/>
              </a:solidFill>
              <a:latin typeface="华文细黑" pitchFamily="2" charset="-122"/>
              <a:ea typeface="华文细黑" pitchFamily="2" charset="-122"/>
            </a:rPr>
            <a:t>0.00%</a:t>
          </a:r>
        </a:p>
        <a:p>
          <a:pPr algn="l"/>
          <a:r>
            <a:rPr lang="zh-CN" altLang="en-US" sz="1050" b="0">
              <a:solidFill>
                <a:sysClr val="windowText" lastClr="000000"/>
              </a:solidFill>
              <a:latin typeface="华文细黑" pitchFamily="2" charset="-122"/>
              <a:ea typeface="华文细黑" pitchFamily="2" charset="-122"/>
            </a:rPr>
            <a:t>成交楼面价：</a:t>
          </a:r>
          <a:r>
            <a:rPr lang="en-US" altLang="zh-CN" sz="1050" b="0">
              <a:solidFill>
                <a:sysClr val="windowText" lastClr="000000"/>
              </a:solidFill>
              <a:latin typeface="华文细黑" pitchFamily="2" charset="-122"/>
              <a:ea typeface="华文细黑" pitchFamily="2" charset="-122"/>
            </a:rPr>
            <a:t>8009.00</a:t>
          </a:r>
          <a:r>
            <a:rPr lang="zh-CN" altLang="en-US" sz="1050" b="0">
              <a:solidFill>
                <a:sysClr val="windowText" lastClr="000000"/>
              </a:solidFill>
              <a:latin typeface="华文细黑" pitchFamily="2" charset="-122"/>
              <a:ea typeface="华文细黑" pitchFamily="2" charset="-122"/>
            </a:rPr>
            <a:t>元</a:t>
          </a:r>
          <a:r>
            <a:rPr lang="en-US" altLang="zh-CN" sz="1050" b="0">
              <a:solidFill>
                <a:sysClr val="windowText" lastClr="000000"/>
              </a:solidFill>
              <a:latin typeface="华文细黑" pitchFamily="2" charset="-122"/>
              <a:ea typeface="华文细黑" pitchFamily="2" charset="-122"/>
            </a:rPr>
            <a:t>/㎡</a:t>
          </a:r>
        </a:p>
        <a:p>
          <a:pPr algn="l"/>
          <a:r>
            <a:rPr lang="zh-CN" altLang="en-US" sz="1050" b="0">
              <a:solidFill>
                <a:sysClr val="windowText" lastClr="000000"/>
              </a:solidFill>
              <a:latin typeface="华文细黑" pitchFamily="2" charset="-122"/>
              <a:ea typeface="华文细黑" pitchFamily="2" charset="-122"/>
            </a:rPr>
            <a:t>成交每亩价：</a:t>
          </a:r>
          <a:r>
            <a:rPr lang="en-US" altLang="zh-CN" sz="1050" b="0">
              <a:solidFill>
                <a:sysClr val="windowText" lastClr="000000"/>
              </a:solidFill>
              <a:latin typeface="华文细黑" pitchFamily="2" charset="-122"/>
              <a:ea typeface="华文细黑" pitchFamily="2" charset="-122"/>
            </a:rPr>
            <a:t>780.24</a:t>
          </a:r>
          <a:r>
            <a:rPr lang="zh-CN" altLang="en-US" sz="1050" b="0">
              <a:solidFill>
                <a:sysClr val="windowText" lastClr="000000"/>
              </a:solidFill>
              <a:latin typeface="华文细黑" pitchFamily="2" charset="-122"/>
              <a:ea typeface="华文细黑" pitchFamily="2" charset="-122"/>
            </a:rPr>
            <a:t>万元</a:t>
          </a:r>
          <a:r>
            <a:rPr lang="en-US" altLang="zh-CN" sz="1050" b="0">
              <a:solidFill>
                <a:sysClr val="windowText" lastClr="000000"/>
              </a:solidFill>
              <a:latin typeface="华文细黑" pitchFamily="2" charset="-122"/>
              <a:ea typeface="华文细黑" pitchFamily="2" charset="-122"/>
            </a:rPr>
            <a:t>/</a:t>
          </a:r>
          <a:r>
            <a:rPr lang="zh-CN" altLang="en-US" sz="1050" b="0">
              <a:solidFill>
                <a:sysClr val="windowText" lastClr="000000"/>
              </a:solidFill>
              <a:latin typeface="华文细黑" pitchFamily="2" charset="-122"/>
              <a:ea typeface="华文细黑" pitchFamily="2" charset="-122"/>
            </a:rPr>
            <a:t>亩</a:t>
          </a:r>
          <a:endParaRPr lang="en-US" altLang="zh-CN" sz="1050" b="0">
            <a:solidFill>
              <a:sysClr val="windowText" lastClr="000000"/>
            </a:solidFill>
            <a:latin typeface="华文细黑" pitchFamily="2" charset="-122"/>
            <a:ea typeface="华文细黑" pitchFamily="2" charset="-122"/>
          </a:endParaRPr>
        </a:p>
        <a:p>
          <a:pPr algn="l"/>
          <a:endParaRPr lang="en-US" altLang="zh-CN" sz="1050" b="0">
            <a:solidFill>
              <a:sysClr val="windowText" lastClr="000000"/>
            </a:solidFill>
            <a:latin typeface="华文细黑" pitchFamily="2" charset="-122"/>
            <a:ea typeface="华文细黑" pitchFamily="2" charset="-122"/>
          </a:endParaRPr>
        </a:p>
        <a:p>
          <a:pPr algn="l"/>
          <a:r>
            <a:rPr lang="en-US" altLang="zh-CN" sz="1050" b="1">
              <a:solidFill>
                <a:schemeClr val="accent2">
                  <a:lumMod val="75000"/>
                </a:schemeClr>
              </a:solidFill>
              <a:latin typeface="华文细黑" pitchFamily="2" charset="-122"/>
              <a:ea typeface="华文细黑" pitchFamily="2" charset="-122"/>
            </a:rPr>
            <a:t>22013</a:t>
          </a:r>
          <a:r>
            <a:rPr lang="zh-CN" altLang="en-US" sz="1050" b="1">
              <a:solidFill>
                <a:schemeClr val="accent2">
                  <a:lumMod val="75000"/>
                </a:schemeClr>
              </a:solidFill>
              <a:latin typeface="华文细黑" pitchFamily="2" charset="-122"/>
              <a:ea typeface="华文细黑" pitchFamily="2" charset="-122"/>
            </a:rPr>
            <a:t>（华润置地，</a:t>
          </a:r>
          <a:r>
            <a:rPr lang="en-US" altLang="zh-CN" sz="1050" b="1">
              <a:solidFill>
                <a:schemeClr val="accent2">
                  <a:lumMod val="75000"/>
                </a:schemeClr>
              </a:solidFill>
              <a:latin typeface="华文细黑" pitchFamily="2" charset="-122"/>
              <a:ea typeface="华文细黑" pitchFamily="2" charset="-122"/>
            </a:rPr>
            <a:t>2022-03</a:t>
          </a:r>
          <a:r>
            <a:rPr lang="zh-CN" altLang="en-US" sz="1050" b="1">
              <a:solidFill>
                <a:schemeClr val="accent2">
                  <a:lumMod val="75000"/>
                </a:schemeClr>
              </a:solidFill>
              <a:latin typeface="华文细黑" pitchFamily="2" charset="-122"/>
              <a:ea typeface="华文细黑" pitchFamily="2" charset="-122"/>
            </a:rPr>
            <a:t>）</a:t>
          </a:r>
          <a:endParaRPr lang="en-US" altLang="zh-CN" sz="1050" b="1">
            <a:solidFill>
              <a:schemeClr val="accent2">
                <a:lumMod val="75000"/>
              </a:schemeClr>
            </a:solidFill>
            <a:latin typeface="华文细黑" pitchFamily="2" charset="-122"/>
            <a:ea typeface="华文细黑" pitchFamily="2" charset="-122"/>
          </a:endParaRPr>
        </a:p>
        <a:p>
          <a:pPr algn="l"/>
          <a:r>
            <a:rPr lang="zh-CN" altLang="en-US" sz="1050" b="0">
              <a:solidFill>
                <a:schemeClr val="accent2">
                  <a:lumMod val="75000"/>
                </a:schemeClr>
              </a:solidFill>
              <a:latin typeface="华文细黑" pitchFamily="2" charset="-122"/>
              <a:ea typeface="华文细黑" pitchFamily="2" charset="-122"/>
            </a:rPr>
            <a:t>容积率：≤</a:t>
          </a:r>
          <a:r>
            <a:rPr lang="en-US" altLang="zh-CN" sz="1050" b="0">
              <a:solidFill>
                <a:schemeClr val="accent2">
                  <a:lumMod val="75000"/>
                </a:schemeClr>
              </a:solidFill>
              <a:latin typeface="华文细黑" pitchFamily="2" charset="-122"/>
              <a:ea typeface="华文细黑" pitchFamily="2" charset="-122"/>
            </a:rPr>
            <a:t>1.2</a:t>
          </a:r>
        </a:p>
        <a:p>
          <a:pPr algn="l"/>
          <a:r>
            <a:rPr lang="zh-CN" altLang="en-US" sz="1050" b="0">
              <a:solidFill>
                <a:schemeClr val="accent2">
                  <a:lumMod val="75000"/>
                </a:schemeClr>
              </a:solidFill>
              <a:latin typeface="华文细黑" pitchFamily="2" charset="-122"/>
              <a:ea typeface="华文细黑" pitchFamily="2" charset="-122"/>
            </a:rPr>
            <a:t>溢价率：</a:t>
          </a:r>
          <a:r>
            <a:rPr lang="en-US" altLang="zh-CN" sz="1050" b="0">
              <a:solidFill>
                <a:schemeClr val="accent2">
                  <a:lumMod val="75000"/>
                </a:schemeClr>
              </a:solidFill>
              <a:latin typeface="华文细黑" pitchFamily="2" charset="-122"/>
              <a:ea typeface="华文细黑" pitchFamily="2" charset="-122"/>
            </a:rPr>
            <a:t>7.86%</a:t>
          </a:r>
        </a:p>
        <a:p>
          <a:pPr algn="l"/>
          <a:r>
            <a:rPr lang="zh-CN" altLang="en-US" sz="1050" b="0">
              <a:solidFill>
                <a:schemeClr val="accent2">
                  <a:lumMod val="75000"/>
                </a:schemeClr>
              </a:solidFill>
              <a:latin typeface="华文细黑" pitchFamily="2" charset="-122"/>
              <a:ea typeface="华文细黑" pitchFamily="2" charset="-122"/>
            </a:rPr>
            <a:t>成交楼面价：</a:t>
          </a:r>
          <a:r>
            <a:rPr lang="en-US" altLang="zh-CN" sz="1050" b="0">
              <a:solidFill>
                <a:schemeClr val="accent2">
                  <a:lumMod val="75000"/>
                </a:schemeClr>
              </a:solidFill>
              <a:latin typeface="华文细黑" pitchFamily="2" charset="-122"/>
              <a:ea typeface="华文细黑" pitchFamily="2" charset="-122"/>
            </a:rPr>
            <a:t>9492.00</a:t>
          </a:r>
          <a:r>
            <a:rPr lang="zh-CN" altLang="en-US" sz="1050" b="0">
              <a:solidFill>
                <a:schemeClr val="accent2">
                  <a:lumMod val="75000"/>
                </a:schemeClr>
              </a:solidFill>
              <a:latin typeface="华文细黑" pitchFamily="2" charset="-122"/>
              <a:ea typeface="华文细黑" pitchFamily="2" charset="-122"/>
            </a:rPr>
            <a:t>元</a:t>
          </a:r>
          <a:r>
            <a:rPr lang="en-US" altLang="zh-CN" sz="1050" b="0">
              <a:solidFill>
                <a:schemeClr val="accent2">
                  <a:lumMod val="75000"/>
                </a:schemeClr>
              </a:solidFill>
              <a:latin typeface="华文细黑" pitchFamily="2" charset="-122"/>
              <a:ea typeface="华文细黑" pitchFamily="2" charset="-122"/>
            </a:rPr>
            <a:t>/㎡</a:t>
          </a:r>
        </a:p>
        <a:p>
          <a:pPr algn="l"/>
          <a:r>
            <a:rPr lang="zh-CN" altLang="en-US" sz="1050" b="0">
              <a:solidFill>
                <a:schemeClr val="accent2">
                  <a:lumMod val="75000"/>
                </a:schemeClr>
              </a:solidFill>
              <a:latin typeface="华文细黑" pitchFamily="2" charset="-122"/>
              <a:ea typeface="华文细黑" pitchFamily="2" charset="-122"/>
            </a:rPr>
            <a:t>成交每亩价：</a:t>
          </a:r>
          <a:r>
            <a:rPr lang="en-US" altLang="zh-CN" sz="1050" b="0">
              <a:solidFill>
                <a:schemeClr val="accent2">
                  <a:lumMod val="75000"/>
                </a:schemeClr>
              </a:solidFill>
              <a:latin typeface="华文细黑" pitchFamily="2" charset="-122"/>
              <a:ea typeface="华文细黑" pitchFamily="2" charset="-122"/>
            </a:rPr>
            <a:t>759.34</a:t>
          </a:r>
          <a:r>
            <a:rPr lang="zh-CN" altLang="en-US" sz="1050" b="0">
              <a:solidFill>
                <a:schemeClr val="accent2">
                  <a:lumMod val="75000"/>
                </a:schemeClr>
              </a:solidFill>
              <a:latin typeface="华文细黑" pitchFamily="2" charset="-122"/>
              <a:ea typeface="华文细黑" pitchFamily="2" charset="-122"/>
            </a:rPr>
            <a:t>万元</a:t>
          </a:r>
          <a:r>
            <a:rPr lang="en-US" altLang="zh-CN" sz="1050" b="0">
              <a:solidFill>
                <a:schemeClr val="accent2">
                  <a:lumMod val="75000"/>
                </a:schemeClr>
              </a:solidFill>
              <a:latin typeface="华文细黑" pitchFamily="2" charset="-122"/>
              <a:ea typeface="华文细黑" pitchFamily="2" charset="-122"/>
            </a:rPr>
            <a:t>/</a:t>
          </a:r>
          <a:r>
            <a:rPr lang="zh-CN" altLang="en-US" sz="1050" b="0">
              <a:solidFill>
                <a:schemeClr val="accent2">
                  <a:lumMod val="75000"/>
                </a:schemeClr>
              </a:solidFill>
              <a:latin typeface="华文细黑" pitchFamily="2" charset="-122"/>
              <a:ea typeface="华文细黑" pitchFamily="2" charset="-122"/>
            </a:rPr>
            <a:t>亩</a:t>
          </a:r>
        </a:p>
        <a:p>
          <a:pPr algn="l"/>
          <a:r>
            <a:rPr lang="zh-CN" altLang="en-US" sz="1050" b="1">
              <a:solidFill>
                <a:schemeClr val="accent2">
                  <a:lumMod val="75000"/>
                </a:schemeClr>
              </a:solidFill>
              <a:latin typeface="华文细黑" pitchFamily="2" charset="-122"/>
              <a:ea typeface="华文细黑" pitchFamily="2" charset="-122"/>
            </a:rPr>
            <a:t>所属项目：重庆中央公园悦府，</a:t>
          </a:r>
          <a:r>
            <a:rPr lang="en-US" altLang="zh-CN" sz="1050" b="1">
              <a:solidFill>
                <a:schemeClr val="accent2">
                  <a:lumMod val="75000"/>
                </a:schemeClr>
              </a:solidFill>
              <a:latin typeface="华文细黑" pitchFamily="2" charset="-122"/>
              <a:ea typeface="华文细黑" pitchFamily="2" charset="-122"/>
            </a:rPr>
            <a:t>202303</a:t>
          </a:r>
          <a:r>
            <a:rPr lang="zh-CN" altLang="en-US" sz="1050" b="1">
              <a:solidFill>
                <a:schemeClr val="accent2">
                  <a:lumMod val="75000"/>
                </a:schemeClr>
              </a:solidFill>
              <a:latin typeface="华文细黑" pitchFamily="2" charset="-122"/>
              <a:ea typeface="华文细黑" pitchFamily="2" charset="-122"/>
            </a:rPr>
            <a:t>精装修洋房</a:t>
          </a:r>
          <a:r>
            <a:rPr lang="en-US" altLang="zh-CN" sz="1050" b="1">
              <a:solidFill>
                <a:schemeClr val="accent2">
                  <a:lumMod val="75000"/>
                </a:schemeClr>
              </a:solidFill>
              <a:latin typeface="华文细黑" pitchFamily="2" charset="-122"/>
              <a:ea typeface="华文细黑" pitchFamily="2" charset="-122"/>
            </a:rPr>
            <a:t>19922</a:t>
          </a:r>
          <a:r>
            <a:rPr lang="zh-CN" altLang="en-US" sz="1050" b="1">
              <a:solidFill>
                <a:schemeClr val="accent2">
                  <a:lumMod val="75000"/>
                </a:schemeClr>
              </a:solidFill>
              <a:latin typeface="华文细黑" pitchFamily="2" charset="-122"/>
              <a:ea typeface="华文细黑" pitchFamily="2" charset="-122"/>
            </a:rPr>
            <a:t>元</a:t>
          </a:r>
          <a:r>
            <a:rPr lang="en-US" altLang="zh-CN" sz="1050" b="1">
              <a:solidFill>
                <a:schemeClr val="accent2">
                  <a:lumMod val="75000"/>
                </a:schemeClr>
              </a:solidFill>
              <a:latin typeface="华文细黑" pitchFamily="2" charset="-122"/>
              <a:ea typeface="华文细黑" pitchFamily="2" charset="-122"/>
            </a:rPr>
            <a:t>/㎡</a:t>
          </a:r>
        </a:p>
        <a:p>
          <a:pPr algn="l"/>
          <a:endParaRPr lang="zh-CN" altLang="en-US" sz="1050" b="1">
            <a:solidFill>
              <a:sysClr val="windowText" lastClr="000000"/>
            </a:solidFill>
            <a:latin typeface="华文细黑" pitchFamily="2" charset="-122"/>
            <a:ea typeface="华文细黑" pitchFamily="2" charset="-122"/>
          </a:endParaRPr>
        </a:p>
        <a:p>
          <a:pPr algn="l"/>
          <a:endParaRPr lang="zh-CN" altLang="en-US" sz="1050" b="0">
            <a:solidFill>
              <a:sysClr val="windowText" lastClr="000000"/>
            </a:solidFill>
            <a:latin typeface="华文细黑" pitchFamily="2" charset="-122"/>
            <a:ea typeface="华文细黑" pitchFamily="2" charset="-122"/>
          </a:endParaRPr>
        </a:p>
      </xdr:txBody>
    </xdr:sp>
    <xdr:clientData/>
  </xdr:twoCellAnchor>
  <xdr:twoCellAnchor editAs="oneCell">
    <xdr:from>
      <xdr:col>0</xdr:col>
      <xdr:colOff>1704975</xdr:colOff>
      <xdr:row>144</xdr:row>
      <xdr:rowOff>19050</xdr:rowOff>
    </xdr:from>
    <xdr:to>
      <xdr:col>18</xdr:col>
      <xdr:colOff>703486</xdr:colOff>
      <xdr:row>183</xdr:row>
      <xdr:rowOff>94452</xdr:rowOff>
    </xdr:to>
    <xdr:pic>
      <xdr:nvPicPr>
        <xdr:cNvPr id="9" name="图片 8">
          <a:extLst>
            <a:ext uri="{FF2B5EF4-FFF2-40B4-BE49-F238E27FC236}">
              <a16:creationId xmlns:a16="http://schemas.microsoft.com/office/drawing/2014/main" id="{00000000-0008-0000-1400-000009000000}"/>
            </a:ext>
          </a:extLst>
        </xdr:cNvPr>
        <xdr:cNvPicPr>
          <a:picLocks noChangeAspect="1"/>
        </xdr:cNvPicPr>
      </xdr:nvPicPr>
      <xdr:blipFill>
        <a:blip xmlns:r="http://schemas.openxmlformats.org/officeDocument/2006/relationships" r:embed="rId3"/>
        <a:stretch>
          <a:fillRect/>
        </a:stretch>
      </xdr:blipFill>
      <xdr:spPr>
        <a:xfrm>
          <a:off x="1704975" y="18964275"/>
          <a:ext cx="10914286" cy="63904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561974</xdr:colOff>
      <xdr:row>24</xdr:row>
      <xdr:rowOff>47345</xdr:rowOff>
    </xdr:from>
    <xdr:to>
      <xdr:col>17</xdr:col>
      <xdr:colOff>625595</xdr:colOff>
      <xdr:row>41</xdr:row>
      <xdr:rowOff>9525</xdr:rowOff>
    </xdr:to>
    <xdr:pic>
      <xdr:nvPicPr>
        <xdr:cNvPr id="3" name="图片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105774" y="2209520"/>
          <a:ext cx="4178421" cy="3200680"/>
        </a:xfrm>
        <a:prstGeom prst="rect">
          <a:avLst/>
        </a:prstGeom>
      </xdr:spPr>
    </xdr:pic>
    <xdr:clientData/>
  </xdr:twoCellAnchor>
  <xdr:twoCellAnchor editAs="oneCell">
    <xdr:from>
      <xdr:col>1</xdr:col>
      <xdr:colOff>76199</xdr:colOff>
      <xdr:row>48</xdr:row>
      <xdr:rowOff>38100</xdr:rowOff>
    </xdr:from>
    <xdr:to>
      <xdr:col>9</xdr:col>
      <xdr:colOff>326772</xdr:colOff>
      <xdr:row>66</xdr:row>
      <xdr:rowOff>114299</xdr:rowOff>
    </xdr:to>
    <xdr:pic>
      <xdr:nvPicPr>
        <xdr:cNvPr id="2" name="图片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2"/>
        <a:stretch>
          <a:fillRect/>
        </a:stretch>
      </xdr:blipFill>
      <xdr:spPr>
        <a:xfrm>
          <a:off x="761999" y="7153275"/>
          <a:ext cx="5736973" cy="3505199"/>
        </a:xfrm>
        <a:prstGeom prst="rect">
          <a:avLst/>
        </a:prstGeom>
      </xdr:spPr>
    </xdr:pic>
    <xdr:clientData/>
  </xdr:twoCellAnchor>
  <xdr:twoCellAnchor editAs="oneCell">
    <xdr:from>
      <xdr:col>1</xdr:col>
      <xdr:colOff>57150</xdr:colOff>
      <xdr:row>69</xdr:row>
      <xdr:rowOff>28575</xdr:rowOff>
    </xdr:from>
    <xdr:to>
      <xdr:col>9</xdr:col>
      <xdr:colOff>353227</xdr:colOff>
      <xdr:row>88</xdr:row>
      <xdr:rowOff>47625</xdr:rowOff>
    </xdr:to>
    <xdr:pic>
      <xdr:nvPicPr>
        <xdr:cNvPr id="4" name="图片 3">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3"/>
        <a:stretch>
          <a:fillRect/>
        </a:stretch>
      </xdr:blipFill>
      <xdr:spPr>
        <a:xfrm>
          <a:off x="742950" y="11144250"/>
          <a:ext cx="5782477" cy="3638550"/>
        </a:xfrm>
        <a:prstGeom prst="rect">
          <a:avLst/>
        </a:prstGeom>
      </xdr:spPr>
    </xdr:pic>
    <xdr:clientData/>
  </xdr:twoCellAnchor>
  <xdr:twoCellAnchor editAs="oneCell">
    <xdr:from>
      <xdr:col>9</xdr:col>
      <xdr:colOff>428625</xdr:colOff>
      <xdr:row>69</xdr:row>
      <xdr:rowOff>76200</xdr:rowOff>
    </xdr:from>
    <xdr:to>
      <xdr:col>14</xdr:col>
      <xdr:colOff>581025</xdr:colOff>
      <xdr:row>87</xdr:row>
      <xdr:rowOff>184865</xdr:rowOff>
    </xdr:to>
    <xdr:pic>
      <xdr:nvPicPr>
        <xdr:cNvPr id="5" name="图片 4">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600825" y="7762875"/>
          <a:ext cx="3581400" cy="3537665"/>
        </a:xfrm>
        <a:prstGeom prst="rect">
          <a:avLst/>
        </a:prstGeom>
      </xdr:spPr>
    </xdr:pic>
    <xdr:clientData/>
  </xdr:twoCellAnchor>
  <xdr:twoCellAnchor editAs="oneCell">
    <xdr:from>
      <xdr:col>1</xdr:col>
      <xdr:colOff>66676</xdr:colOff>
      <xdr:row>24</xdr:row>
      <xdr:rowOff>38100</xdr:rowOff>
    </xdr:from>
    <xdr:to>
      <xdr:col>11</xdr:col>
      <xdr:colOff>466726</xdr:colOff>
      <xdr:row>35</xdr:row>
      <xdr:rowOff>166473</xdr:rowOff>
    </xdr:to>
    <xdr:pic>
      <xdr:nvPicPr>
        <xdr:cNvPr id="7" name="图片 6">
          <a:extLst>
            <a:ext uri="{FF2B5EF4-FFF2-40B4-BE49-F238E27FC236}">
              <a16:creationId xmlns:a16="http://schemas.microsoft.com/office/drawing/2014/main" id="{00000000-0008-0000-1500-000007000000}"/>
            </a:ext>
          </a:extLst>
        </xdr:cNvPr>
        <xdr:cNvPicPr>
          <a:picLocks noChangeAspect="1"/>
        </xdr:cNvPicPr>
      </xdr:nvPicPr>
      <xdr:blipFill>
        <a:blip xmlns:r="http://schemas.openxmlformats.org/officeDocument/2006/relationships" r:embed="rId5"/>
        <a:stretch>
          <a:fillRect/>
        </a:stretch>
      </xdr:blipFill>
      <xdr:spPr>
        <a:xfrm>
          <a:off x="752476" y="2200275"/>
          <a:ext cx="7258050" cy="2223873"/>
        </a:xfrm>
        <a:prstGeom prst="rect">
          <a:avLst/>
        </a:prstGeom>
      </xdr:spPr>
    </xdr:pic>
    <xdr:clientData/>
  </xdr:twoCellAnchor>
  <xdr:twoCellAnchor editAs="oneCell">
    <xdr:from>
      <xdr:col>5</xdr:col>
      <xdr:colOff>9525</xdr:colOff>
      <xdr:row>2</xdr:row>
      <xdr:rowOff>161925</xdr:rowOff>
    </xdr:from>
    <xdr:to>
      <xdr:col>12</xdr:col>
      <xdr:colOff>266700</xdr:colOff>
      <xdr:row>21</xdr:row>
      <xdr:rowOff>66237</xdr:rowOff>
    </xdr:to>
    <xdr:pic>
      <xdr:nvPicPr>
        <xdr:cNvPr id="6" name="图片 5">
          <a:extLst>
            <a:ext uri="{FF2B5EF4-FFF2-40B4-BE49-F238E27FC236}">
              <a16:creationId xmlns:a16="http://schemas.microsoft.com/office/drawing/2014/main" id="{00000000-0008-0000-1500-000006000000}"/>
            </a:ext>
          </a:extLst>
        </xdr:cNvPr>
        <xdr:cNvPicPr>
          <a:picLocks noChangeAspect="1"/>
        </xdr:cNvPicPr>
      </xdr:nvPicPr>
      <xdr:blipFill>
        <a:blip xmlns:r="http://schemas.openxmlformats.org/officeDocument/2006/relationships" r:embed="rId6"/>
        <a:stretch>
          <a:fillRect/>
        </a:stretch>
      </xdr:blipFill>
      <xdr:spPr>
        <a:xfrm>
          <a:off x="3438525" y="561975"/>
          <a:ext cx="5057775" cy="3571437"/>
        </a:xfrm>
        <a:prstGeom prst="rect">
          <a:avLst/>
        </a:prstGeom>
      </xdr:spPr>
    </xdr:pic>
    <xdr:clientData/>
  </xdr:twoCellAnchor>
  <xdr:twoCellAnchor editAs="oneCell">
    <xdr:from>
      <xdr:col>12</xdr:col>
      <xdr:colOff>295275</xdr:colOff>
      <xdr:row>2</xdr:row>
      <xdr:rowOff>47625</xdr:rowOff>
    </xdr:from>
    <xdr:to>
      <xdr:col>21</xdr:col>
      <xdr:colOff>27837</xdr:colOff>
      <xdr:row>15</xdr:row>
      <xdr:rowOff>85405</xdr:rowOff>
    </xdr:to>
    <xdr:pic>
      <xdr:nvPicPr>
        <xdr:cNvPr id="8" name="图片 7">
          <a:extLst>
            <a:ext uri="{FF2B5EF4-FFF2-40B4-BE49-F238E27FC236}">
              <a16:creationId xmlns:a16="http://schemas.microsoft.com/office/drawing/2014/main" id="{00000000-0008-0000-1500-000008000000}"/>
            </a:ext>
          </a:extLst>
        </xdr:cNvPr>
        <xdr:cNvPicPr>
          <a:picLocks noChangeAspect="1"/>
        </xdr:cNvPicPr>
      </xdr:nvPicPr>
      <xdr:blipFill>
        <a:blip xmlns:r="http://schemas.openxmlformats.org/officeDocument/2006/relationships" r:embed="rId7"/>
        <a:stretch>
          <a:fillRect/>
        </a:stretch>
      </xdr:blipFill>
      <xdr:spPr>
        <a:xfrm>
          <a:off x="8524875" y="447675"/>
          <a:ext cx="5904762" cy="25619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68</xdr:row>
      <xdr:rowOff>38100</xdr:rowOff>
    </xdr:from>
    <xdr:to>
      <xdr:col>15</xdr:col>
      <xdr:colOff>455858</xdr:colOff>
      <xdr:row>97</xdr:row>
      <xdr:rowOff>151696</xdr:rowOff>
    </xdr:to>
    <xdr:pic>
      <xdr:nvPicPr>
        <xdr:cNvPr id="2" name="图片 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a:stretch>
          <a:fillRect/>
        </a:stretch>
      </xdr:blipFill>
      <xdr:spPr>
        <a:xfrm>
          <a:off x="0" y="3086100"/>
          <a:ext cx="10742858" cy="5638096"/>
        </a:xfrm>
        <a:prstGeom prst="rect">
          <a:avLst/>
        </a:prstGeom>
      </xdr:spPr>
    </xdr:pic>
    <xdr:clientData/>
  </xdr:twoCellAnchor>
  <xdr:twoCellAnchor editAs="oneCell">
    <xdr:from>
      <xdr:col>0</xdr:col>
      <xdr:colOff>0</xdr:colOff>
      <xdr:row>118</xdr:row>
      <xdr:rowOff>57150</xdr:rowOff>
    </xdr:from>
    <xdr:to>
      <xdr:col>15</xdr:col>
      <xdr:colOff>398715</xdr:colOff>
      <xdr:row>158</xdr:row>
      <xdr:rowOff>75246</xdr:rowOff>
    </xdr:to>
    <xdr:pic>
      <xdr:nvPicPr>
        <xdr:cNvPr id="3" name="图片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2"/>
        <a:stretch>
          <a:fillRect/>
        </a:stretch>
      </xdr:blipFill>
      <xdr:spPr>
        <a:xfrm>
          <a:off x="0" y="12630150"/>
          <a:ext cx="10685715" cy="7638096"/>
        </a:xfrm>
        <a:prstGeom prst="rect">
          <a:avLst/>
        </a:prstGeom>
      </xdr:spPr>
    </xdr:pic>
    <xdr:clientData/>
  </xdr:twoCellAnchor>
  <xdr:twoCellAnchor editAs="oneCell">
    <xdr:from>
      <xdr:col>0</xdr:col>
      <xdr:colOff>0</xdr:colOff>
      <xdr:row>178</xdr:row>
      <xdr:rowOff>133350</xdr:rowOff>
    </xdr:from>
    <xdr:to>
      <xdr:col>15</xdr:col>
      <xdr:colOff>455858</xdr:colOff>
      <xdr:row>214</xdr:row>
      <xdr:rowOff>46779</xdr:rowOff>
    </xdr:to>
    <xdr:pic>
      <xdr:nvPicPr>
        <xdr:cNvPr id="4" name="图片 3">
          <a:extLst>
            <a:ext uri="{FF2B5EF4-FFF2-40B4-BE49-F238E27FC236}">
              <a16:creationId xmlns:a16="http://schemas.microsoft.com/office/drawing/2014/main" id="{00000000-0008-0000-2E00-000004000000}"/>
            </a:ext>
          </a:extLst>
        </xdr:cNvPr>
        <xdr:cNvPicPr>
          <a:picLocks noChangeAspect="1"/>
        </xdr:cNvPicPr>
      </xdr:nvPicPr>
      <xdr:blipFill>
        <a:blip xmlns:r="http://schemas.openxmlformats.org/officeDocument/2006/relationships" r:embed="rId3"/>
        <a:stretch>
          <a:fillRect/>
        </a:stretch>
      </xdr:blipFill>
      <xdr:spPr>
        <a:xfrm>
          <a:off x="0" y="24136350"/>
          <a:ext cx="10742858" cy="6771429"/>
        </a:xfrm>
        <a:prstGeom prst="rect">
          <a:avLst/>
        </a:prstGeom>
      </xdr:spPr>
    </xdr:pic>
    <xdr:clientData/>
  </xdr:twoCellAnchor>
  <xdr:twoCellAnchor editAs="oneCell">
    <xdr:from>
      <xdr:col>0</xdr:col>
      <xdr:colOff>0</xdr:colOff>
      <xdr:row>14</xdr:row>
      <xdr:rowOff>47625</xdr:rowOff>
    </xdr:from>
    <xdr:to>
      <xdr:col>15</xdr:col>
      <xdr:colOff>474906</xdr:colOff>
      <xdr:row>51</xdr:row>
      <xdr:rowOff>56268</xdr:rowOff>
    </xdr:to>
    <xdr:pic>
      <xdr:nvPicPr>
        <xdr:cNvPr id="5" name="图片 4">
          <a:extLst>
            <a:ext uri="{FF2B5EF4-FFF2-40B4-BE49-F238E27FC236}">
              <a16:creationId xmlns:a16="http://schemas.microsoft.com/office/drawing/2014/main" id="{00000000-0008-0000-2E00-000005000000}"/>
            </a:ext>
          </a:extLst>
        </xdr:cNvPr>
        <xdr:cNvPicPr>
          <a:picLocks noChangeAspect="1"/>
        </xdr:cNvPicPr>
      </xdr:nvPicPr>
      <xdr:blipFill>
        <a:blip xmlns:r="http://schemas.openxmlformats.org/officeDocument/2006/relationships" r:embed="rId4"/>
        <a:stretch>
          <a:fillRect/>
        </a:stretch>
      </xdr:blipFill>
      <xdr:spPr>
        <a:xfrm>
          <a:off x="0" y="2714625"/>
          <a:ext cx="10761906" cy="7057143"/>
        </a:xfrm>
        <a:prstGeom prst="rect">
          <a:avLst/>
        </a:prstGeom>
      </xdr:spPr>
    </xdr:pic>
    <xdr:clientData/>
  </xdr:twoCellAnchor>
  <xdr:twoCellAnchor editAs="oneCell">
    <xdr:from>
      <xdr:col>0</xdr:col>
      <xdr:colOff>0</xdr:colOff>
      <xdr:row>231</xdr:row>
      <xdr:rowOff>28575</xdr:rowOff>
    </xdr:from>
    <xdr:to>
      <xdr:col>15</xdr:col>
      <xdr:colOff>493953</xdr:colOff>
      <xdr:row>267</xdr:row>
      <xdr:rowOff>46766</xdr:rowOff>
    </xdr:to>
    <xdr:pic>
      <xdr:nvPicPr>
        <xdr:cNvPr id="6" name="图片 5">
          <a:extLst>
            <a:ext uri="{FF2B5EF4-FFF2-40B4-BE49-F238E27FC236}">
              <a16:creationId xmlns:a16="http://schemas.microsoft.com/office/drawing/2014/main" id="{00000000-0008-0000-2E00-000006000000}"/>
            </a:ext>
          </a:extLst>
        </xdr:cNvPr>
        <xdr:cNvPicPr>
          <a:picLocks noChangeAspect="1"/>
        </xdr:cNvPicPr>
      </xdr:nvPicPr>
      <xdr:blipFill>
        <a:blip xmlns:r="http://schemas.openxmlformats.org/officeDocument/2006/relationships" r:embed="rId5"/>
        <a:stretch>
          <a:fillRect/>
        </a:stretch>
      </xdr:blipFill>
      <xdr:spPr>
        <a:xfrm>
          <a:off x="0" y="44034075"/>
          <a:ext cx="10780953" cy="6876191"/>
        </a:xfrm>
        <a:prstGeom prst="rect">
          <a:avLst/>
        </a:prstGeom>
      </xdr:spPr>
    </xdr:pic>
    <xdr:clientData/>
  </xdr:twoCellAnchor>
  <xdr:twoCellAnchor editAs="oneCell">
    <xdr:from>
      <xdr:col>0</xdr:col>
      <xdr:colOff>0</xdr:colOff>
      <xdr:row>287</xdr:row>
      <xdr:rowOff>85725</xdr:rowOff>
    </xdr:from>
    <xdr:to>
      <xdr:col>15</xdr:col>
      <xdr:colOff>455858</xdr:colOff>
      <xdr:row>325</xdr:row>
      <xdr:rowOff>122916</xdr:rowOff>
    </xdr:to>
    <xdr:pic>
      <xdr:nvPicPr>
        <xdr:cNvPr id="7" name="图片 6">
          <a:extLst>
            <a:ext uri="{FF2B5EF4-FFF2-40B4-BE49-F238E27FC236}">
              <a16:creationId xmlns:a16="http://schemas.microsoft.com/office/drawing/2014/main" id="{00000000-0008-0000-2E00-000007000000}"/>
            </a:ext>
          </a:extLst>
        </xdr:cNvPr>
        <xdr:cNvPicPr>
          <a:picLocks noChangeAspect="1"/>
        </xdr:cNvPicPr>
      </xdr:nvPicPr>
      <xdr:blipFill>
        <a:blip xmlns:r="http://schemas.openxmlformats.org/officeDocument/2006/relationships" r:embed="rId6"/>
        <a:stretch>
          <a:fillRect/>
        </a:stretch>
      </xdr:blipFill>
      <xdr:spPr>
        <a:xfrm>
          <a:off x="0" y="54759225"/>
          <a:ext cx="10742858" cy="7276191"/>
        </a:xfrm>
        <a:prstGeom prst="rect">
          <a:avLst/>
        </a:prstGeom>
      </xdr:spPr>
    </xdr:pic>
    <xdr:clientData/>
  </xdr:twoCellAnchor>
  <xdr:twoCellAnchor editAs="oneCell">
    <xdr:from>
      <xdr:col>0</xdr:col>
      <xdr:colOff>0</xdr:colOff>
      <xdr:row>344</xdr:row>
      <xdr:rowOff>0</xdr:rowOff>
    </xdr:from>
    <xdr:to>
      <xdr:col>15</xdr:col>
      <xdr:colOff>427286</xdr:colOff>
      <xdr:row>380</xdr:row>
      <xdr:rowOff>75334</xdr:rowOff>
    </xdr:to>
    <xdr:pic>
      <xdr:nvPicPr>
        <xdr:cNvPr id="8" name="图片 7">
          <a:extLst>
            <a:ext uri="{FF2B5EF4-FFF2-40B4-BE49-F238E27FC236}">
              <a16:creationId xmlns:a16="http://schemas.microsoft.com/office/drawing/2014/main" id="{00000000-0008-0000-2E00-000008000000}"/>
            </a:ext>
          </a:extLst>
        </xdr:cNvPr>
        <xdr:cNvPicPr>
          <a:picLocks noChangeAspect="1"/>
        </xdr:cNvPicPr>
      </xdr:nvPicPr>
      <xdr:blipFill>
        <a:blip xmlns:r="http://schemas.openxmlformats.org/officeDocument/2006/relationships" r:embed="rId7"/>
        <a:stretch>
          <a:fillRect/>
        </a:stretch>
      </xdr:blipFill>
      <xdr:spPr>
        <a:xfrm>
          <a:off x="0" y="65532000"/>
          <a:ext cx="10714286" cy="6933334"/>
        </a:xfrm>
        <a:prstGeom prst="rect">
          <a:avLst/>
        </a:prstGeom>
      </xdr:spPr>
    </xdr:pic>
    <xdr:clientData/>
  </xdr:twoCellAnchor>
  <xdr:twoCellAnchor editAs="oneCell">
    <xdr:from>
      <xdr:col>0</xdr:col>
      <xdr:colOff>0</xdr:colOff>
      <xdr:row>389</xdr:row>
      <xdr:rowOff>95250</xdr:rowOff>
    </xdr:from>
    <xdr:to>
      <xdr:col>15</xdr:col>
      <xdr:colOff>465382</xdr:colOff>
      <xdr:row>426</xdr:row>
      <xdr:rowOff>27703</xdr:rowOff>
    </xdr:to>
    <xdr:pic>
      <xdr:nvPicPr>
        <xdr:cNvPr id="9" name="图片 8">
          <a:extLst>
            <a:ext uri="{FF2B5EF4-FFF2-40B4-BE49-F238E27FC236}">
              <a16:creationId xmlns:a16="http://schemas.microsoft.com/office/drawing/2014/main" id="{00000000-0008-0000-2E00-000009000000}"/>
            </a:ext>
          </a:extLst>
        </xdr:cNvPr>
        <xdr:cNvPicPr>
          <a:picLocks noChangeAspect="1"/>
        </xdr:cNvPicPr>
      </xdr:nvPicPr>
      <xdr:blipFill>
        <a:blip xmlns:r="http://schemas.openxmlformats.org/officeDocument/2006/relationships" r:embed="rId8"/>
        <a:stretch>
          <a:fillRect/>
        </a:stretch>
      </xdr:blipFill>
      <xdr:spPr>
        <a:xfrm>
          <a:off x="0" y="74199750"/>
          <a:ext cx="10752382" cy="69809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589705</xdr:colOff>
      <xdr:row>45</xdr:row>
      <xdr:rowOff>18084</xdr:rowOff>
    </xdr:to>
    <xdr:pic>
      <xdr:nvPicPr>
        <xdr:cNvPr id="8" name="图片 7">
          <a:extLst>
            <a:ext uri="{FF2B5EF4-FFF2-40B4-BE49-F238E27FC236}">
              <a16:creationId xmlns:a16="http://schemas.microsoft.com/office/drawing/2014/main" id="{00000000-0008-0000-2F00-000008000000}"/>
            </a:ext>
          </a:extLst>
        </xdr:cNvPr>
        <xdr:cNvPicPr>
          <a:picLocks noChangeAspect="1"/>
        </xdr:cNvPicPr>
      </xdr:nvPicPr>
      <xdr:blipFill>
        <a:blip xmlns:r="http://schemas.openxmlformats.org/officeDocument/2006/relationships" r:embed="rId1"/>
        <a:stretch>
          <a:fillRect/>
        </a:stretch>
      </xdr:blipFill>
      <xdr:spPr>
        <a:xfrm>
          <a:off x="0" y="0"/>
          <a:ext cx="6761905" cy="7733334"/>
        </a:xfrm>
        <a:prstGeom prst="rect">
          <a:avLst/>
        </a:prstGeom>
      </xdr:spPr>
    </xdr:pic>
    <xdr:clientData/>
  </xdr:twoCellAnchor>
  <xdr:twoCellAnchor editAs="oneCell">
    <xdr:from>
      <xdr:col>9</xdr:col>
      <xdr:colOff>638175</xdr:colOff>
      <xdr:row>0</xdr:row>
      <xdr:rowOff>0</xdr:rowOff>
    </xdr:from>
    <xdr:to>
      <xdr:col>19</xdr:col>
      <xdr:colOff>570652</xdr:colOff>
      <xdr:row>32</xdr:row>
      <xdr:rowOff>151696</xdr:rowOff>
    </xdr:to>
    <xdr:pic>
      <xdr:nvPicPr>
        <xdr:cNvPr id="9" name="图片 8">
          <a:extLst>
            <a:ext uri="{FF2B5EF4-FFF2-40B4-BE49-F238E27FC236}">
              <a16:creationId xmlns:a16="http://schemas.microsoft.com/office/drawing/2014/main" id="{00000000-0008-0000-2F00-000009000000}"/>
            </a:ext>
          </a:extLst>
        </xdr:cNvPr>
        <xdr:cNvPicPr>
          <a:picLocks noChangeAspect="1"/>
        </xdr:cNvPicPr>
      </xdr:nvPicPr>
      <xdr:blipFill>
        <a:blip xmlns:r="http://schemas.openxmlformats.org/officeDocument/2006/relationships" r:embed="rId2"/>
        <a:stretch>
          <a:fillRect/>
        </a:stretch>
      </xdr:blipFill>
      <xdr:spPr>
        <a:xfrm>
          <a:off x="6810375" y="0"/>
          <a:ext cx="6790477" cy="5638096"/>
        </a:xfrm>
        <a:prstGeom prst="rect">
          <a:avLst/>
        </a:prstGeom>
      </xdr:spPr>
    </xdr:pic>
    <xdr:clientData/>
  </xdr:twoCellAnchor>
  <xdr:twoCellAnchor editAs="oneCell">
    <xdr:from>
      <xdr:col>0</xdr:col>
      <xdr:colOff>0</xdr:colOff>
      <xdr:row>48</xdr:row>
      <xdr:rowOff>0</xdr:rowOff>
    </xdr:from>
    <xdr:to>
      <xdr:col>9</xdr:col>
      <xdr:colOff>380181</xdr:colOff>
      <xdr:row>84</xdr:row>
      <xdr:rowOff>151610</xdr:rowOff>
    </xdr:to>
    <xdr:pic>
      <xdr:nvPicPr>
        <xdr:cNvPr id="10" name="图片 9">
          <a:extLst>
            <a:ext uri="{FF2B5EF4-FFF2-40B4-BE49-F238E27FC236}">
              <a16:creationId xmlns:a16="http://schemas.microsoft.com/office/drawing/2014/main" id="{00000000-0008-0000-2F00-00000A000000}"/>
            </a:ext>
          </a:extLst>
        </xdr:cNvPr>
        <xdr:cNvPicPr>
          <a:picLocks noChangeAspect="1"/>
        </xdr:cNvPicPr>
      </xdr:nvPicPr>
      <xdr:blipFill>
        <a:blip xmlns:r="http://schemas.openxmlformats.org/officeDocument/2006/relationships" r:embed="rId3"/>
        <a:stretch>
          <a:fillRect/>
        </a:stretch>
      </xdr:blipFill>
      <xdr:spPr>
        <a:xfrm>
          <a:off x="0" y="8229600"/>
          <a:ext cx="6552381" cy="6323810"/>
        </a:xfrm>
        <a:prstGeom prst="rect">
          <a:avLst/>
        </a:prstGeom>
      </xdr:spPr>
    </xdr:pic>
    <xdr:clientData/>
  </xdr:twoCellAnchor>
  <xdr:twoCellAnchor editAs="oneCell">
    <xdr:from>
      <xdr:col>0</xdr:col>
      <xdr:colOff>0</xdr:colOff>
      <xdr:row>90</xdr:row>
      <xdr:rowOff>161925</xdr:rowOff>
    </xdr:from>
    <xdr:to>
      <xdr:col>11</xdr:col>
      <xdr:colOff>295275</xdr:colOff>
      <xdr:row>127</xdr:row>
      <xdr:rowOff>123252</xdr:rowOff>
    </xdr:to>
    <xdr:pic>
      <xdr:nvPicPr>
        <xdr:cNvPr id="2" name="图片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4"/>
        <a:stretch>
          <a:fillRect/>
        </a:stretch>
      </xdr:blipFill>
      <xdr:spPr>
        <a:xfrm>
          <a:off x="0" y="15592425"/>
          <a:ext cx="7839075" cy="63049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Users/elver/Library/Containers/com.tencent.xinWeChat/Data/Library/Application%20Support/com.tencent.xinWeChat/2.0b4.0.9/5fec185c0e617a9524b62d2bd6495aaf/Message/MessageTemp/9e20f478899dc29eb19741386f9343c8/File/&#20013;&#20132;&#37325;&#24198;-0322-2/&#22303;&#22320;&#65288;&#37325;&#24198;&#20013;&#20132;Q17&#65289;-0322&#20928;&#20540;.xlsx?7A594401" TargetMode="External"/><Relationship Id="rId1" Type="http://schemas.openxmlformats.org/officeDocument/2006/relationships/externalLinkPath" Target="file:///7A594401/&#22303;&#22320;&#65288;&#37325;&#24198;&#20013;&#20132;Q17&#65289;-0322&#20928;&#2054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项目汇总"/>
      <sheetName val="地块规划"/>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收益法"/>
      <sheetName val="不动产比较法-车位"/>
      <sheetName val="不动产比较法-仓储"/>
      <sheetName val="典型户型修正"/>
      <sheetName val="存贷款利率"/>
      <sheetName val="不动产收益法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D3">
            <v>18410.099999999999</v>
          </cell>
          <cell r="E3">
            <v>37855.599999999999</v>
          </cell>
        </row>
      </sheetData>
      <sheetData sheetId="15"/>
      <sheetData sheetId="16"/>
      <sheetData sheetId="17"/>
      <sheetData sheetId="18">
        <row r="38">
          <cell r="O38">
            <v>24628</v>
          </cell>
        </row>
        <row r="39">
          <cell r="O39">
            <v>24628</v>
          </cell>
        </row>
        <row r="41">
          <cell r="O41">
            <v>23303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3.bin"/><Relationship Id="rId1" Type="http://schemas.openxmlformats.org/officeDocument/2006/relationships/hyperlink" Target="javascript:top.main.DataEdit('50',1030);" TargetMode="External"/><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https://ghzrzyj.cq.gov.cn/zwgk_186/fdzdgknr/gggs/dzkc/202212/t20221226_11418471.html" TargetMode="External"/><Relationship Id="rId1" Type="http://schemas.openxmlformats.org/officeDocument/2006/relationships/hyperlink" Target="https://ghzrzyj.cq.gov.cn/zwxx_186/tzgg/202201/t20220121_10324769.html" TargetMode="External"/><Relationship Id="rId4" Type="http://schemas.openxmlformats.org/officeDocument/2006/relationships/drawing" Target="../drawings/drawing3.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8.bin"/><Relationship Id="rId1" Type="http://schemas.openxmlformats.org/officeDocument/2006/relationships/hyperlink" Target="http://www.cq.gov.cn/zwgk/zfxxgkml/wlzcxx/qyjf/wqszfbm/201608/t20160813_8805708.html" TargetMode="External"/></Relationships>
</file>

<file path=xl/worksheets/_rels/sheet4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186" customWidth="1"/>
    <col min="2" max="2" width="78.1640625" style="2187" customWidth="1"/>
    <col min="3" max="18" width="9" style="2180"/>
    <col min="19" max="19" width="17.83203125" style="2180" customWidth="1"/>
    <col min="20" max="51" width="9" style="2180"/>
    <col min="52" max="52" width="13.1640625" style="2180" customWidth="1"/>
    <col min="53" max="53" width="13.5" style="2180" bestFit="1" customWidth="1"/>
    <col min="54" max="54" width="11.6640625" style="2180" bestFit="1" customWidth="1"/>
    <col min="55" max="55" width="13.5" style="2180" bestFit="1" customWidth="1"/>
    <col min="56" max="16384" width="9" style="2180"/>
  </cols>
  <sheetData>
    <row r="1" spans="1:55" s="2192" customFormat="1" ht="17" thickBot="1">
      <c r="A1" s="2190" t="s">
        <v>1935</v>
      </c>
      <c r="B1" s="2191" t="s">
        <v>2032</v>
      </c>
    </row>
    <row r="2" spans="1:55" s="2195" customFormat="1" ht="17" thickTop="1">
      <c r="A2" s="2193" t="s">
        <v>1939</v>
      </c>
      <c r="B2" s="2194" t="str">
        <f>'预评函-封皮'!B37</f>
        <v>重庆市两江新区悦来组团Q分区Q16-2地块出让国有建设用地使用权抵押价格预评估</v>
      </c>
      <c r="AX2" s="2196"/>
      <c r="AZ2" s="2196"/>
      <c r="BA2" s="2197"/>
      <c r="BC2" s="2197"/>
    </row>
    <row r="3" spans="1:55" ht="16">
      <c r="A3" s="2181" t="s">
        <v>1940</v>
      </c>
      <c r="B3" s="2182" t="str">
        <f>'预评函-封皮'!B40</f>
        <v>中信信托有限责任公司</v>
      </c>
    </row>
    <row r="4" spans="1:55" s="2183" customFormat="1" ht="16">
      <c r="A4" s="2181" t="s">
        <v>1941</v>
      </c>
      <c r="B4" s="2182" t="str">
        <f>'预评函-封皮'!B46</f>
        <v>王鹏、郑燚</v>
      </c>
      <c r="N4" s="2183" t="str">
        <f>'预评函-1'!A28</f>
        <v>本次估价的“抵押净值”是指估价对象“抵押价格”减去估价对象在估价期日以“土地销售收入”为基数计算的预计抵押权实现进行处置时需缴纳的各项费用、税金等相关费用后的价格。</v>
      </c>
    </row>
    <row r="5" spans="1:55" s="2192" customFormat="1" ht="17" thickBot="1">
      <c r="A5" s="2198" t="s">
        <v>1942</v>
      </c>
      <c r="B5" s="2199" t="str">
        <f>'预评函-封皮'!B49</f>
        <v>康正预评字号</v>
      </c>
    </row>
    <row r="6" spans="1:55" s="2200" customFormat="1" ht="17" thickTop="1">
      <c r="A6" s="2193" t="s">
        <v>1984</v>
      </c>
      <c r="B6" s="2194" t="str">
        <f>'预评函-1'!A4</f>
        <v>受贵公司委托，我公司对重庆市两江新区悦来组团Q分区Q16-2地块出让国有建设用地使用权抵押价格进行了预评估。</v>
      </c>
      <c r="AM6" s="2201"/>
    </row>
    <row r="7" spans="1:55" ht="16">
      <c r="A7" s="2181" t="s">
        <v>1936</v>
      </c>
      <c r="B7" s="2182" t="str">
        <f>'预评函-1'!A6</f>
        <v>估价对象为重庆嘉熹房地产开发有限公司使用的、位于重庆市两江新区悦来组团Q分区Q16-2地块出让国有建设用地使用权。根据《国有土地使用证》[]，估价对象（分摊）出让国有建设用地使用权面积为69782.5平方米。根据《建设工程规划许可证》[]、《出让合同》[]，估价对象规划建筑面积为138313.62平方米。</v>
      </c>
    </row>
    <row r="8" spans="1:55" ht="16">
      <c r="A8" s="2181" t="s">
        <v>1937</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ht="16">
      <c r="A9" s="2181" t="s">
        <v>1987</v>
      </c>
      <c r="B9" s="2182" t="str">
        <f>'预评函-1'!A9</f>
        <v>重庆嘉熹房地产开发有限公司拟使用重庆市两江新区悦来组团Q分区Q16-2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ht="16">
      <c r="A10" s="2181" t="s">
        <v>1938</v>
      </c>
      <c r="B10" s="2182" t="str">
        <f>'预评函-1'!A11</f>
        <v>2023年3月22日（评估专业人员勘察现场之日）</v>
      </c>
    </row>
    <row r="11" spans="1:55" ht="16">
      <c r="A11" s="2181" t="s">
        <v>1944</v>
      </c>
      <c r="B11" s="2182" t="str">
        <f>'预评函-1'!A14</f>
        <v>根据渝（2021）两江新区不动产权第000840319号，本次评估估价对象证载（地类）用途为城镇住宅用地。</v>
      </c>
    </row>
    <row r="12" spans="1:55" ht="16">
      <c r="A12" s="2181" t="s">
        <v>1945</v>
      </c>
      <c r="B12" s="2182" t="str">
        <f>'预评函-1'!A15</f>
        <v>根据设计参数（经济指标参数），估价对象土地规划用途为住宅、商业及地下车库，上述用途符合《国有土地使用证》证载地类范围。本次评估设定用途为住宅、商业及地下车库。</v>
      </c>
    </row>
    <row r="13" spans="1:55" ht="16">
      <c r="A13" s="2181" t="s">
        <v>1946</v>
      </c>
      <c r="B13" s="2182" t="str">
        <f>'预评函-1'!A17</f>
        <v>根据委托估价方介绍及评估专业人员现场勘查，本次评估估价对象实际土地开发程度为红线外市政基础设施达“七通”（即、、、、、、）、宗地红线内场地平整。</v>
      </c>
    </row>
    <row r="14" spans="1:55" ht="16">
      <c r="A14" s="2181" t="s">
        <v>1947</v>
      </c>
      <c r="B14" s="2182" t="str">
        <f>'预评函-1'!A18</f>
        <v>。本次评估设定土地开发程度为红线外市政基础设施达“七通”、宗地红线内场地平整。</v>
      </c>
    </row>
    <row r="15" spans="1:55" ht="16">
      <c r="A15" s="2181" t="s">
        <v>1943</v>
      </c>
      <c r="B15" s="2182" t="str">
        <f>'预评函-1'!A20</f>
        <v>根据《国有土地使用证》[]，估价对象（分摊）出让国有建设用地使用权面积为69782.5平方米。根据《建设工程规划许可证》[]、《出让合同》[]，估价对象规划建筑面积为138313.62平方米。</v>
      </c>
    </row>
    <row r="16" spans="1:55" ht="16">
      <c r="A16" s="2181" t="s">
        <v>1948</v>
      </c>
      <c r="B16" s="2182" t="str">
        <f>'预评函-1'!A22</f>
        <v>本次估价对象为出让国有建设用地使用权，依据渝（2021）两江新区不动产权第000840319号、设计参数（经济指标参数），土地终止日期为商业2061年6月21日车库2071年6月21日。截至估价期日，出让国有建设用地使用权剩余土地使用年限为。</v>
      </c>
    </row>
    <row r="17" spans="1:48" ht="16">
      <c r="A17" s="2181" t="s">
        <v>1949</v>
      </c>
      <c r="B17" s="2182" t="str">
        <f>'预评函-1'!A23</f>
        <v>本次评估设定估价对象剩余土地使用年限为。</v>
      </c>
    </row>
    <row r="18" spans="1:48" ht="16">
      <c r="A18" s="2181" t="s">
        <v>1950</v>
      </c>
      <c r="B18" s="2182" t="str">
        <f>'预评函-1'!A25</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row>
    <row r="19" spans="1:48" ht="16">
      <c r="A19" s="2181" t="s">
        <v>1951</v>
      </c>
      <c r="B19" s="2182" t="str">
        <f>'预评函-1'!A26</f>
        <v>本次估价的“抵押价格”是指估价对象在估价期日的“出让国有建设用地使用权价格”扣减估价师于估价期日所知悉的法定优先受偿款后的余额。</v>
      </c>
    </row>
    <row r="20" spans="1:48" ht="16">
      <c r="A20" s="2181" t="s">
        <v>1952</v>
      </c>
      <c r="B20" s="218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2" customFormat="1" ht="17" thickBot="1">
      <c r="A21" s="2198" t="s">
        <v>1953</v>
      </c>
      <c r="B21" s="2199"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188" t="s">
        <v>1954</v>
      </c>
      <c r="B22" s="21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181" t="s">
        <v>1955</v>
      </c>
      <c r="B23" s="2182" t="str">
        <f>'预评函-2'!K2</f>
        <v>估价期日：2023年3月22日</v>
      </c>
    </row>
    <row r="24" spans="1:48" ht="16">
      <c r="A24" s="2181" t="s">
        <v>1956</v>
      </c>
      <c r="B24" s="2182" t="str">
        <f>'预评函-2'!R2</f>
        <v>估价期日的国有建设用地使用权性质：出让</v>
      </c>
    </row>
    <row r="25" spans="1:48" ht="16">
      <c r="A25" s="2181" t="s">
        <v>2012</v>
      </c>
      <c r="B25" s="2182" t="str">
        <f>'预评函-2'!A3</f>
        <v>估价期日土地使用者</v>
      </c>
    </row>
    <row r="26" spans="1:48" ht="16">
      <c r="A26" s="2181" t="s">
        <v>1988</v>
      </c>
      <c r="B26" s="2182" t="str">
        <f>'预评函-2'!A5</f>
        <v>中信开发</v>
      </c>
    </row>
    <row r="27" spans="1:48" ht="16">
      <c r="A27" s="2181" t="s">
        <v>2013</v>
      </c>
      <c r="B27" s="2182" t="str">
        <f>'预评函-2'!B3</f>
        <v>宗地编号/不动产单元号</v>
      </c>
    </row>
    <row r="28" spans="1:48" ht="16">
      <c r="A28" s="2181" t="s">
        <v>1989</v>
      </c>
      <c r="B28" s="2182" t="str">
        <f>'预评函-2'!B5</f>
        <v>11111111111</v>
      </c>
    </row>
    <row r="29" spans="1:48" ht="16">
      <c r="A29" s="2181" t="s">
        <v>2015</v>
      </c>
      <c r="B29" s="2182">
        <f>'预评函-2'!C5</f>
        <v>22</v>
      </c>
    </row>
    <row r="30" spans="1:48" ht="16">
      <c r="A30" s="2181" t="s">
        <v>2016</v>
      </c>
      <c r="B30" s="2182" t="str">
        <f>'预评函-2'!D3</f>
        <v>土地使用证编号/不动产权证书编号</v>
      </c>
    </row>
    <row r="31" spans="1:48" ht="16">
      <c r="A31" s="2181" t="s">
        <v>1990</v>
      </c>
      <c r="B31" s="2182" t="str">
        <f>'预评函-2'!D5</f>
        <v>京国土字第111号</v>
      </c>
    </row>
    <row r="32" spans="1:48" ht="16">
      <c r="A32" s="2181" t="s">
        <v>1991</v>
      </c>
      <c r="B32" s="2182" t="str">
        <f>'预评函-2'!E5</f>
        <v>城镇住宅用地</v>
      </c>
      <c r="AV32" s="2184"/>
    </row>
    <row r="33" spans="1:2" ht="16">
      <c r="A33" s="2181" t="s">
        <v>1992</v>
      </c>
      <c r="B33" s="2182">
        <f>'预评函-2'!F5</f>
        <v>258</v>
      </c>
    </row>
    <row r="34" spans="1:2" ht="16">
      <c r="A34" s="2181" t="s">
        <v>1993</v>
      </c>
      <c r="B34" s="2182" t="str">
        <f>'预评函-2'!G5</f>
        <v>住宅、商业及地下车库</v>
      </c>
    </row>
    <row r="35" spans="1:2" ht="16">
      <c r="A35" s="2181" t="s">
        <v>1994</v>
      </c>
      <c r="B35" s="2182">
        <f>'预评函-2'!H5</f>
        <v>1.5</v>
      </c>
    </row>
    <row r="36" spans="1:2" ht="16">
      <c r="A36" s="2181" t="s">
        <v>1995</v>
      </c>
      <c r="B36" s="2182">
        <f>'预评函-2'!I5</f>
        <v>1.5</v>
      </c>
    </row>
    <row r="37" spans="1:2" ht="16">
      <c r="A37" s="2181" t="s">
        <v>1996</v>
      </c>
      <c r="B37" s="2182">
        <f>'预评函-2'!J5</f>
        <v>1.5</v>
      </c>
    </row>
    <row r="38" spans="1:2" ht="16">
      <c r="A38" s="2181" t="s">
        <v>1997</v>
      </c>
      <c r="B38" s="2182" t="str">
        <f>'预评函-2'!K5</f>
        <v>红线外七通、宗地红线内</v>
      </c>
    </row>
    <row r="39" spans="1:2" ht="16">
      <c r="A39" s="2181" t="s">
        <v>1998</v>
      </c>
      <c r="B39" s="2182" t="str">
        <f>'预评函-2'!L5</f>
        <v>红线外七通、宗地红线内场地</v>
      </c>
    </row>
    <row r="40" spans="1:2" ht="16">
      <c r="A40" s="2181" t="s">
        <v>2017</v>
      </c>
      <c r="B40" s="2182" t="str">
        <f>'预评函-2'!M3</f>
        <v>（剩余）土地使用年限/年</v>
      </c>
    </row>
    <row r="41" spans="1:2" ht="16">
      <c r="A41" s="2181" t="s">
        <v>1999</v>
      </c>
      <c r="B41" s="2182">
        <f>'预评函-2'!M5</f>
        <v>0</v>
      </c>
    </row>
    <row r="42" spans="1:2" ht="16">
      <c r="A42" s="2181" t="s">
        <v>2018</v>
      </c>
      <c r="B42" s="2182" t="str">
        <f>'预评函-2'!N3</f>
        <v>（分摊）出让国有建设用地使用权面积/㎡</v>
      </c>
    </row>
    <row r="43" spans="1:2" ht="16">
      <c r="A43" s="2181" t="s">
        <v>2000</v>
      </c>
      <c r="B43" s="2182">
        <f>'预评函-2'!N5</f>
        <v>69782.5</v>
      </c>
    </row>
    <row r="44" spans="1:2" ht="16">
      <c r="A44" s="2181" t="s">
        <v>2019</v>
      </c>
      <c r="B44" s="2182" t="str">
        <f>'预评函-2'!O3</f>
        <v>规划建筑面积/㎡</v>
      </c>
    </row>
    <row r="45" spans="1:2" ht="16">
      <c r="A45" s="2181" t="s">
        <v>2001</v>
      </c>
      <c r="B45" s="2182">
        <f>'预评函-2'!O5</f>
        <v>138313.61999999997</v>
      </c>
    </row>
    <row r="46" spans="1:2" ht="16">
      <c r="A46" s="2181" t="s">
        <v>2002</v>
      </c>
      <c r="B46" s="2182">
        <f ca="1">'预评函-2'!P5</f>
        <v>12880</v>
      </c>
    </row>
    <row r="47" spans="1:2" ht="16">
      <c r="A47" s="2181" t="s">
        <v>2003</v>
      </c>
      <c r="B47" s="2182">
        <f ca="1">'预评函-2'!Q5</f>
        <v>6498</v>
      </c>
    </row>
    <row r="48" spans="1:2" ht="16">
      <c r="A48" s="2181" t="s">
        <v>2004</v>
      </c>
      <c r="B48" s="2182">
        <f ca="1">'预评函-2'!R5</f>
        <v>89879</v>
      </c>
    </row>
    <row r="49" spans="1:2" ht="16">
      <c r="A49" s="2181" t="s">
        <v>2020</v>
      </c>
      <c r="B49" s="2182" t="str">
        <f>'预评函-2'!A6</f>
        <v>抵押价格</v>
      </c>
    </row>
    <row r="50" spans="1:2" ht="16">
      <c r="A50" s="2181" t="s">
        <v>2005</v>
      </c>
      <c r="B50" s="2182">
        <f ca="1">'预评函-2'!R6</f>
        <v>89879</v>
      </c>
    </row>
    <row r="51" spans="1:2" ht="16">
      <c r="A51" s="2181" t="s">
        <v>2021</v>
      </c>
      <c r="B51" s="2182" t="str">
        <f>'预评函-2'!A7</f>
        <v>——</v>
      </c>
    </row>
    <row r="52" spans="1:2" ht="16">
      <c r="A52" s="2181" t="s">
        <v>2006</v>
      </c>
      <c r="B52" s="2182" t="str">
        <f>'预评函-2'!R7</f>
        <v>——</v>
      </c>
    </row>
    <row r="53" spans="1:2" ht="16">
      <c r="A53" s="2181" t="s">
        <v>2022</v>
      </c>
      <c r="B53" s="2182" t="str">
        <f>'预评函-2'!A8</f>
        <v>抵押净值</v>
      </c>
    </row>
    <row r="54" spans="1:2" s="2192" customFormat="1" ht="17" thickBot="1">
      <c r="A54" s="2198" t="s">
        <v>2007</v>
      </c>
      <c r="B54" s="2199">
        <f ca="1">'预评函-2'!R8</f>
        <v>85040</v>
      </c>
    </row>
    <row r="55" spans="1:2" ht="17" thickTop="1">
      <c r="A55" s="2188" t="s">
        <v>1957</v>
      </c>
      <c r="B55" s="2189" t="str">
        <f>'预评函-3'!A2</f>
        <v>1.权利限制：根据估价对象《不动产权证书》复印件，截至估价期日，估价对象抵押权未见登记。未设定租赁等其他他项权利。</v>
      </c>
    </row>
    <row r="56" spans="1:2" ht="16">
      <c r="A56" s="2181" t="s">
        <v>1958</v>
      </c>
      <c r="B56" s="2182" t="str">
        <f>'预评函-3'!A3</f>
        <v>2.基础设施条件：估价对象实际开发程度为红线外七通、宗地红线内；本次评估设定开发程度为红线外七通、宗地红线内场地。</v>
      </c>
    </row>
    <row r="57" spans="1:2" ht="16">
      <c r="A57" s="2181" t="s">
        <v>1959</v>
      </c>
      <c r="B57" s="2182" t="str">
        <f>'预评函-3'!A4</f>
        <v>3.估价规划限制条件：详见《建设工程规划许可证》[]、《出让合同》[]。</v>
      </c>
    </row>
    <row r="58" spans="1:2" s="2192" customFormat="1" ht="17" thickBot="1">
      <c r="A58" s="2198" t="s">
        <v>2008</v>
      </c>
      <c r="B58" s="2199" t="str">
        <f>'预评函-3'!A5</f>
        <v>4.影响价格的其他限定条件：无。</v>
      </c>
    </row>
    <row r="59" spans="1:2" ht="17" thickTop="1">
      <c r="A59" s="2188" t="s">
        <v>1960</v>
      </c>
      <c r="B59" s="2189" t="str">
        <f>'预评函-3'!A8</f>
        <v>2.本《评估意见函》仅供金融机构进行内部审核使用，不做其他目的之用。</v>
      </c>
    </row>
    <row r="60" spans="1:2" ht="16">
      <c r="A60" s="2181" t="s">
        <v>1961</v>
      </c>
      <c r="B60" s="2182" t="str">
        <f>'预评函-3'!A9</f>
        <v>3.抵押双方在办理抵押登记手续时，应使用本公司出具的正式《土地估价报告》，特提请报告使用者注意。</v>
      </c>
    </row>
    <row r="61" spans="1:2" ht="16">
      <c r="A61" s="2181" t="s">
        <v>1963</v>
      </c>
      <c r="B61" s="2182" t="str">
        <f>'预评函-3'!A10</f>
        <v>4.估价师所知悉的法定优先受偿款情况为：</v>
      </c>
    </row>
    <row r="62" spans="1:2" ht="16">
      <c r="A62" s="2181" t="s">
        <v>1962</v>
      </c>
      <c r="B62" s="2182" t="str">
        <f>'预评函-3'!A11</f>
        <v>（1）根据估价对象《不动产权证书》复印件，截至估价期日，估价对象抵押权未见登记。</v>
      </c>
    </row>
    <row r="63" spans="1:2" ht="16">
      <c r="A63" s="2181" t="s">
        <v>1964</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181" t="s">
        <v>1965</v>
      </c>
      <c r="B64" s="2185" t="str">
        <f>'预评函-3'!A13</f>
        <v>（3）。</v>
      </c>
    </row>
    <row r="65" spans="1:2" ht="16">
      <c r="A65" s="2181" t="s">
        <v>1966</v>
      </c>
      <c r="B65" s="2182" t="str">
        <f>'预评函-3'!A14</f>
        <v>综上，本次评估不存在估价师知悉的法定优先受偿款</v>
      </c>
    </row>
    <row r="66" spans="1:2" ht="16">
      <c r="A66" s="2181" t="s">
        <v>1967</v>
      </c>
      <c r="B66" s="21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181" t="s">
        <v>1968</v>
      </c>
      <c r="B67" s="21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7" thickBot="1">
      <c r="A68" s="2198" t="s">
        <v>1971</v>
      </c>
      <c r="B68" s="2202">
        <f>'预评函-3'!D30</f>
        <v>42558</v>
      </c>
    </row>
    <row r="69" spans="1:2" ht="17" thickTop="1">
      <c r="A69" s="2188" t="s">
        <v>1969</v>
      </c>
      <c r="B69" s="2189" t="str">
        <f>'预评函-3'!A20</f>
        <v>王鹏</v>
      </c>
    </row>
    <row r="70" spans="1:2" ht="16">
      <c r="A70" s="2181" t="s">
        <v>1969</v>
      </c>
      <c r="B70" s="2182">
        <f ca="1">'预评函-3'!B20</f>
        <v>2002110030</v>
      </c>
    </row>
    <row r="71" spans="1:2" ht="16">
      <c r="A71" s="2181" t="s">
        <v>1970</v>
      </c>
      <c r="B71" s="2182" t="str">
        <f>'预评函-3'!A21</f>
        <v>郑燚</v>
      </c>
    </row>
    <row r="72" spans="1:2" s="2192" customFormat="1" ht="17" thickBot="1">
      <c r="A72" s="2198" t="s">
        <v>1970</v>
      </c>
      <c r="B72" s="2199">
        <f ca="1">'预评函-3'!B21</f>
        <v>2014110011</v>
      </c>
    </row>
    <row r="73" spans="1:2" ht="17" thickTop="1">
      <c r="A73" s="2188" t="s">
        <v>2029</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181" t="s">
        <v>2030</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7" thickBot="1">
      <c r="A75" s="2198" t="s">
        <v>2031</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186" t="s">
        <v>2061</v>
      </c>
      <c r="B76" s="2187"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baseColWidth="10" defaultColWidth="9" defaultRowHeight="14"/>
  <cols>
    <col min="1" max="1" width="3.5" style="1374" customWidth="1"/>
    <col min="2" max="2" width="10.6640625" style="1374" customWidth="1"/>
    <col min="3" max="4" width="11.6640625" style="1374" customWidth="1"/>
    <col min="5" max="5" width="6.6640625" style="1374" customWidth="1"/>
    <col min="6" max="16384" width="9" style="1374"/>
  </cols>
  <sheetData>
    <row r="36" spans="1:9">
      <c r="A36" s="1373" t="s">
        <v>1425</v>
      </c>
      <c r="B36" s="1373" t="s">
        <v>1426</v>
      </c>
    </row>
    <row r="37" spans="1:9" ht="28.5" customHeight="1">
      <c r="A37" s="1373"/>
      <c r="B37" s="3460" t="str">
        <f>项目基本情况!B1</f>
        <v>重庆市两江新区悦来组团Q分区Q16-2地块出让国有建设用地使用权抵押价格预评估</v>
      </c>
      <c r="C37" s="3460"/>
      <c r="D37" s="3460"/>
      <c r="E37" s="3460"/>
      <c r="F37" s="3460"/>
      <c r="G37" s="3460"/>
      <c r="H37" s="3460"/>
      <c r="I37" s="3460"/>
    </row>
    <row r="38" spans="1:9">
      <c r="A38" s="1375"/>
      <c r="B38" s="1375"/>
    </row>
    <row r="39" spans="1:9">
      <c r="A39" s="1373" t="s">
        <v>1425</v>
      </c>
      <c r="B39" s="1373" t="s">
        <v>1562</v>
      </c>
    </row>
    <row r="40" spans="1:9">
      <c r="A40" s="1373"/>
      <c r="B40" s="1373" t="str">
        <f>项目基本情况!B5</f>
        <v>中信信托有限责任公司</v>
      </c>
    </row>
    <row r="41" spans="1:9">
      <c r="A41" s="1373"/>
      <c r="B41" s="1373"/>
    </row>
    <row r="42" spans="1:9">
      <c r="A42" s="1373" t="s">
        <v>1425</v>
      </c>
      <c r="B42" s="1373" t="s">
        <v>1563</v>
      </c>
    </row>
    <row r="43" spans="1:9">
      <c r="A43" s="1373"/>
      <c r="B43" s="1373" t="s">
        <v>1427</v>
      </c>
    </row>
    <row r="44" spans="1:9">
      <c r="A44" s="1373"/>
      <c r="B44" s="1373"/>
    </row>
    <row r="45" spans="1:9">
      <c r="A45" s="1373" t="s">
        <v>1425</v>
      </c>
      <c r="B45" s="1373" t="s">
        <v>1561</v>
      </c>
    </row>
    <row r="46" spans="1:9" s="1373" customFormat="1">
      <c r="B46" s="1373" t="str">
        <f>项目基本情况!K4</f>
        <v>王鹏、郑燚</v>
      </c>
    </row>
    <row r="47" spans="1:9">
      <c r="A47" s="1373"/>
      <c r="B47" s="1373"/>
    </row>
    <row r="48" spans="1:9">
      <c r="A48" s="1373" t="s">
        <v>1425</v>
      </c>
      <c r="B48" s="1373" t="s">
        <v>1564</v>
      </c>
    </row>
    <row r="49" spans="2:2">
      <c r="B49" s="1373"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4"/>
  <cols>
    <col min="1" max="1" width="84" style="1475" customWidth="1"/>
    <col min="2" max="2" width="9" style="1475"/>
    <col min="3" max="4" width="9.6640625" style="1475" customWidth="1"/>
    <col min="5" max="16384" width="9" style="1475"/>
  </cols>
  <sheetData>
    <row r="1" spans="1:4" ht="24">
      <c r="A1" s="1474" t="s">
        <v>1428</v>
      </c>
    </row>
    <row r="3" spans="1:4" ht="17">
      <c r="A3" s="1492" t="str">
        <f>项目基本情况!B5&amp;"："</f>
        <v>中信信托有限责任公司：</v>
      </c>
    </row>
    <row r="4" spans="1:4" ht="36">
      <c r="A4" s="1487" t="str">
        <f>"受贵公司委托，我公司对"&amp;项目基本情况!K2&amp;项目基本情况!B9&amp;"进行了预评估。"</f>
        <v>受贵公司委托，我公司对重庆市两江新区悦来组团Q分区Q16-2地块出让国有建设用地使用权抵押价格进行了预评估。</v>
      </c>
    </row>
    <row r="5" spans="1:4" ht="17">
      <c r="A5" s="1490" t="s">
        <v>1429</v>
      </c>
    </row>
    <row r="6" spans="1:4" ht="72">
      <c r="A6" s="148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重庆嘉熹房地产开发有限公司使用的、位于重庆市两江新区悦来组团Q分区Q16-2地块出让国有建设用地使用权。根据《国有土地使用证》[]，估价对象（分摊）出让国有建设用地使用权面积为69782.5平方米。根据《建设工程规划许可证》[]、《出让合同》[]，估价对象规划建筑面积为138313.62平方米。</v>
      </c>
    </row>
    <row r="7" spans="1:4" ht="54">
      <c r="A7" s="1491" t="s">
        <v>2026</v>
      </c>
    </row>
    <row r="8" spans="1:4" ht="17">
      <c r="A8" s="1490" t="s">
        <v>1430</v>
      </c>
    </row>
    <row r="9" spans="1:4" ht="90">
      <c r="A9" s="1487" t="str">
        <f>IF(项目基本情况!B8="抵押",IF(项目基本情况!B5=项目基本情况!B6,定义!C51,定义!B51),定义!D51)</f>
        <v>重庆嘉熹房地产开发有限公司拟使用重庆市两江新区悦来组团Q分区Q16-2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7">
      <c r="A10" s="1492" t="s">
        <v>1542</v>
      </c>
    </row>
    <row r="11" spans="1:4" ht="17">
      <c r="A11" s="1476" t="str">
        <f>TEXT(项目基本情况!D3,"yyyy年m月d日;;")&amp;IF(项目基本情况!B3=项目基本情况!D3,"（评估专业人员勘察现场之日）","")</f>
        <v>2023年3月22日（评估专业人员勘察现场之日）</v>
      </c>
    </row>
    <row r="12" spans="1:4" ht="17">
      <c r="A12" s="1492" t="s">
        <v>1541</v>
      </c>
    </row>
    <row r="13" spans="1:4" ht="18">
      <c r="A13" s="1487" t="s">
        <v>2198</v>
      </c>
    </row>
    <row r="14" spans="1:4" ht="36">
      <c r="A14" s="1487" t="str">
        <f>"根据"&amp;项目基本情况!F12&amp;"，本次评估估价对象证载（地类）用途为"&amp;项目基本情况!B12&amp;"。"</f>
        <v>根据渝（2021）两江新区不动产权第000840319号，本次评估估价对象证载（地类）用途为城镇住宅用地。</v>
      </c>
      <c r="C14" s="1477"/>
      <c r="D14" s="1478"/>
    </row>
    <row r="15" spans="1:4" ht="54">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根据设计参数（经济指标参数），估价对象土地规划用途为住宅、商业及地下车库，上述用途符合《国有土地使用证》证载地类范围。本次评估设定用途为住宅、商业及地下车库。</v>
      </c>
      <c r="C15" s="1477"/>
      <c r="D15" s="1478"/>
    </row>
    <row r="16" spans="1:4" ht="18">
      <c r="A16" s="1487" t="s">
        <v>1588</v>
      </c>
    </row>
    <row r="17" spans="1:1" ht="54">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6">
      <c r="A18" s="14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
      <c r="A19" s="1487" t="s">
        <v>1589</v>
      </c>
    </row>
    <row r="20" spans="1:1" ht="54">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根据《国有土地使用证》[]，估价对象（分摊）出让国有建设用地使用权面积为69782.5平方米。根据《建设工程规划许可证》[]、《出让合同》[]，估价对象规划建筑面积为138313.62平方米。</v>
      </c>
    </row>
    <row r="21" spans="1:1" ht="18">
      <c r="A21" s="1487" t="s">
        <v>1590</v>
      </c>
    </row>
    <row r="22" spans="1:1" ht="72">
      <c r="A22" s="148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渝（2021）两江新区不动产权第000840319号、设计参数（经济指标参数），土地终止日期为商业2061年6月21日车库2071年6月21日。截至估价期日，出让国有建设用地使用权剩余土地使用年限为。</v>
      </c>
    </row>
    <row r="23" spans="1:1" ht="18">
      <c r="A23" s="1487" t="str">
        <f>IF(项目基本情况!A17="出让","本次评估设定估价对象剩余土地使用年限为"&amp;项目基本情况!D20&amp;"。","")</f>
        <v>本次评估设定估价对象剩余土地使用年限为。</v>
      </c>
    </row>
    <row r="24" spans="1:1" ht="18">
      <c r="A24" s="1487" t="s">
        <v>1591</v>
      </c>
    </row>
    <row r="25" spans="1:1" ht="72">
      <c r="A25" s="1487" t="str">
        <f>定义!C53</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row>
    <row r="26" spans="1:1" ht="36">
      <c r="A26" s="14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4">
      <c r="A27" s="14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4">
      <c r="A28" s="148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492" t="s">
        <v>1543</v>
      </c>
    </row>
    <row r="30" spans="1:1" ht="72">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3"/>
    </row>
    <row r="32" spans="1:1" ht="17">
      <c r="A32" s="1494" t="s">
        <v>1544</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4"/>
  <cols>
    <col min="1" max="1" width="84" style="1475" customWidth="1"/>
    <col min="2" max="2" width="9" style="1475"/>
    <col min="3" max="4" width="9.6640625" style="1475" customWidth="1"/>
    <col min="5" max="16384" width="9" style="1475"/>
  </cols>
  <sheetData>
    <row r="1" spans="1:4" ht="24">
      <c r="A1" s="1474" t="s">
        <v>1428</v>
      </c>
    </row>
    <row r="3" spans="1:4" ht="17">
      <c r="A3" s="1492" t="str">
        <f>项目基本情况!B5&amp;"："</f>
        <v>中信信托有限责任公司：</v>
      </c>
    </row>
    <row r="4" spans="1:4" ht="36">
      <c r="A4" s="1487" t="str">
        <f>"受贵公司委托，我公司对"&amp;项目基本情况!K2&amp;项目基本情况!B9&amp;"进行了预评估。"</f>
        <v>受贵公司委托，我公司对重庆市两江新区悦来组团Q分区Q16-2地块出让国有建设用地使用权抵押价格进行了预评估。</v>
      </c>
    </row>
    <row r="5" spans="1:4" ht="17">
      <c r="A5" s="1490" t="s">
        <v>1429</v>
      </c>
    </row>
    <row r="6" spans="1:4" ht="72">
      <c r="A6" s="14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重庆嘉熹房地产开发有限公司使用的、位于重庆市两江新区悦来组团Q分区Q16-2地块出让国有建设用地使用权。根据《国有土地使用证》[]，估价对象（分摊）出让国有建设用地使用权面积为69782.5平方米。根据《建设工程规划许可证》[]、《出让合同》[]，估价对象规划建筑面积为138313.62平方米。</v>
      </c>
    </row>
    <row r="7" spans="1:4" ht="90">
      <c r="A7" s="2177" t="s">
        <v>2027</v>
      </c>
    </row>
    <row r="8" spans="1:4" ht="17">
      <c r="A8" s="1490" t="s">
        <v>1430</v>
      </c>
    </row>
    <row r="9" spans="1:4" ht="90">
      <c r="A9" s="1487" t="str">
        <f>IF(项目基本情况!B8="抵押",IF(项目基本情况!B5=项目基本情况!B6,定义!C51,定义!B51),定义!D51)</f>
        <v>重庆嘉熹房地产开发有限公司拟使用重庆市两江新区悦来组团Q分区Q16-2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7">
      <c r="A10" s="1492" t="s">
        <v>1542</v>
      </c>
    </row>
    <row r="11" spans="1:4" ht="17">
      <c r="A11" s="1476" t="str">
        <f>TEXT(项目基本情况!D3,"yyyy年m月d日;;")&amp;IF(项目基本情况!B3=项目基本情况!D3,"（评估专业人员勘察现场之日）","")</f>
        <v>2023年3月22日（评估专业人员勘察现场之日）</v>
      </c>
    </row>
    <row r="12" spans="1:4" ht="17">
      <c r="A12" s="1492" t="s">
        <v>1541</v>
      </c>
    </row>
    <row r="13" spans="1:4" ht="18">
      <c r="A13" s="1487" t="s">
        <v>1587</v>
      </c>
    </row>
    <row r="14" spans="1:4" ht="36">
      <c r="A14" s="1487" t="str">
        <f>"根据"&amp;项目基本情况!F12&amp;"，本次评估估价对象证载（地类）用途为"&amp;项目基本情况!B12&amp;"。"</f>
        <v>根据渝（2021）两江新区不动产权第000840319号，本次评估估价对象证载（地类）用途为城镇住宅用地。</v>
      </c>
      <c r="C14" s="1477"/>
      <c r="D14" s="1478"/>
    </row>
    <row r="15" spans="1:4" ht="54">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根据设计参数（经济指标参数），估价对象土地规划用途为住宅、商业及地下车库，上述用途符合《国有土地使用证》证载地类范围。本次评估设定用途为住宅、商业及地下车库。</v>
      </c>
      <c r="C15" s="1477"/>
      <c r="D15" s="1478"/>
    </row>
    <row r="16" spans="1:4" ht="18">
      <c r="A16" s="1487" t="s">
        <v>1588</v>
      </c>
    </row>
    <row r="17" spans="1:1" ht="54">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4">
      <c r="A18" s="14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
      <c r="A19" s="1487" t="s">
        <v>1589</v>
      </c>
    </row>
    <row r="20" spans="1:1" ht="54">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根据《国有土地使用证》[]，估价对象（分摊）出让国有建设用地使用权面积为69782.5平方米。根据《建设工程规划许可证》[]、《出让合同》[]，估价对象规划建筑面积为138313.62平方米。</v>
      </c>
    </row>
    <row r="21" spans="1:1" ht="90">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
      <c r="A22" s="1487" t="s">
        <v>1590</v>
      </c>
    </row>
    <row r="23" spans="1:1" ht="17">
      <c r="A23" s="2179" t="s">
        <v>2028</v>
      </c>
    </row>
    <row r="24" spans="1:1" ht="18">
      <c r="A24" s="1487" t="s">
        <v>1591</v>
      </c>
    </row>
    <row r="25" spans="1:1" ht="72">
      <c r="A25" s="1487" t="str">
        <f>定义!C53</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row>
    <row r="26" spans="1:1" ht="36">
      <c r="A26" s="14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4">
      <c r="A27" s="14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4">
      <c r="A28" s="148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492" t="s">
        <v>1543</v>
      </c>
    </row>
    <row r="30" spans="1:1" ht="72">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3"/>
    </row>
    <row r="32" spans="1:1" ht="17">
      <c r="A32" s="1494" t="s">
        <v>1544</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7">
      <c r="A1" s="3464" t="s">
        <v>1554</v>
      </c>
      <c r="B1" s="3464"/>
      <c r="C1" s="3464"/>
      <c r="D1" s="3464"/>
      <c r="E1" s="3464"/>
      <c r="F1" s="3464"/>
      <c r="G1" s="3464"/>
      <c r="H1" s="3464"/>
      <c r="I1" s="3464"/>
      <c r="J1" s="3464"/>
      <c r="K1" s="3464"/>
      <c r="L1" s="3464"/>
      <c r="M1" s="3464"/>
      <c r="N1" s="3464"/>
      <c r="O1" s="3464"/>
      <c r="P1" s="3464"/>
      <c r="Q1" s="3464"/>
      <c r="R1" s="3464"/>
    </row>
    <row r="2" spans="1:18">
      <c r="A2" s="1501" t="s">
        <v>1556</v>
      </c>
      <c r="B2" s="1501"/>
      <c r="C2" s="1501"/>
      <c r="D2" s="1501"/>
      <c r="E2" s="1501"/>
      <c r="F2" s="1501"/>
      <c r="G2" s="1501"/>
      <c r="H2" s="1501"/>
      <c r="I2" s="1502"/>
      <c r="J2" s="1502"/>
      <c r="K2" s="1503" t="str">
        <f>"估价期日："&amp;TEXT(项目基本情况!D3,"yyyy年m月d日;;")</f>
        <v>估价期日：2023年3月22日</v>
      </c>
      <c r="L2" s="1501"/>
      <c r="M2" s="1501"/>
      <c r="N2" s="1501"/>
      <c r="O2" s="1501"/>
      <c r="P2" s="1501"/>
      <c r="Q2" s="1501"/>
      <c r="R2" s="1503" t="str">
        <f>"估价期日的国有建设用地使用权性质："&amp;项目基本情况!A17</f>
        <v>估价期日的国有建设用地使用权性质：出让</v>
      </c>
    </row>
    <row r="3" spans="1:18" ht="23.25" customHeight="1">
      <c r="A3" s="3465" t="s">
        <v>1545</v>
      </c>
      <c r="B3" s="3465" t="s">
        <v>2010</v>
      </c>
      <c r="C3" s="3466" t="s">
        <v>1546</v>
      </c>
      <c r="D3" s="3465" t="s">
        <v>2014</v>
      </c>
      <c r="E3" s="3467" t="s">
        <v>1547</v>
      </c>
      <c r="F3" s="3467"/>
      <c r="G3" s="3467"/>
      <c r="H3" s="3467" t="s">
        <v>1548</v>
      </c>
      <c r="I3" s="3467"/>
      <c r="J3" s="3467"/>
      <c r="K3" s="3466" t="s">
        <v>1549</v>
      </c>
      <c r="L3" s="3466" t="s">
        <v>1550</v>
      </c>
      <c r="M3" s="3465" t="s">
        <v>2011</v>
      </c>
      <c r="N3" s="3465" t="str">
        <f>"（分摊）"&amp;项目基本情况!A17&amp;"国有建设用地使用权面积/㎡"</f>
        <v>（分摊）出让国有建设用地使用权面积/㎡</v>
      </c>
      <c r="O3" s="3465" t="s">
        <v>1579</v>
      </c>
      <c r="P3" s="3466" t="s">
        <v>1559</v>
      </c>
      <c r="Q3" s="3466" t="s">
        <v>1580</v>
      </c>
      <c r="R3" s="3466" t="s">
        <v>1551</v>
      </c>
    </row>
    <row r="4" spans="1:18" ht="36.75" customHeight="1">
      <c r="A4" s="3465"/>
      <c r="B4" s="3465"/>
      <c r="C4" s="3466"/>
      <c r="D4" s="3465"/>
      <c r="E4" s="1504" t="s">
        <v>1558</v>
      </c>
      <c r="F4" s="1504" t="s">
        <v>2023</v>
      </c>
      <c r="G4" s="1504" t="s">
        <v>1552</v>
      </c>
      <c r="H4" s="1504" t="s">
        <v>1553</v>
      </c>
      <c r="I4" s="1504" t="s">
        <v>2024</v>
      </c>
      <c r="J4" s="1504" t="s">
        <v>1552</v>
      </c>
      <c r="K4" s="3466"/>
      <c r="L4" s="3466"/>
      <c r="M4" s="3465"/>
      <c r="N4" s="3465"/>
      <c r="O4" s="3465"/>
      <c r="P4" s="3466"/>
      <c r="Q4" s="3466"/>
      <c r="R4" s="3466"/>
    </row>
    <row r="5" spans="1:18" ht="135" customHeight="1">
      <c r="A5" s="1601" t="s">
        <v>1934</v>
      </c>
      <c r="B5" s="2171" t="s">
        <v>1932</v>
      </c>
      <c r="C5" s="2088">
        <v>22</v>
      </c>
      <c r="D5" s="2087" t="s">
        <v>1933</v>
      </c>
      <c r="E5" s="1504" t="str">
        <f>项目基本情况!B12</f>
        <v>城镇住宅用地</v>
      </c>
      <c r="F5" s="2087">
        <v>258</v>
      </c>
      <c r="G5" s="1504" t="str">
        <f>项目基本情况!B13</f>
        <v>住宅、商业及地下车库</v>
      </c>
      <c r="H5" s="2087">
        <v>1.5</v>
      </c>
      <c r="I5" s="2087">
        <v>1.5</v>
      </c>
      <c r="J5" s="2087">
        <v>1.5</v>
      </c>
      <c r="K5" s="1504" t="str">
        <f>"红线外"&amp;项目基本情况!T40&amp;"、宗地红线内"&amp;项目基本情况!B35</f>
        <v>红线外七通、宗地红线内</v>
      </c>
      <c r="L5" s="1504" t="str">
        <f>"红线外"&amp;项目基本情况!T40&amp;"、宗地红线内场地"&amp;项目基本情况!D36</f>
        <v>红线外七通、宗地红线内场地</v>
      </c>
      <c r="M5" s="1504">
        <f>IF(项目基本情况!A17="出让",项目基本情况!D20,"——")</f>
        <v>0</v>
      </c>
      <c r="N5" s="1504">
        <f>项目基本情况!C22</f>
        <v>69782.5</v>
      </c>
      <c r="O5" s="1504">
        <f>项目基本情况!C21</f>
        <v>138313.61999999997</v>
      </c>
      <c r="P5" s="1504">
        <f ca="1">结果表!E42</f>
        <v>12880</v>
      </c>
      <c r="Q5" s="1504">
        <f ca="1">结果表!D42</f>
        <v>6498</v>
      </c>
      <c r="R5" s="1505">
        <f ca="1">结果表!C42</f>
        <v>89879</v>
      </c>
    </row>
    <row r="6" spans="1:18">
      <c r="A6" s="3461" t="str">
        <f>IF(项目基本情况!B9="市场价格","——","抵押价格")</f>
        <v>抵押价格</v>
      </c>
      <c r="B6" s="3462"/>
      <c r="C6" s="3462"/>
      <c r="D6" s="3462"/>
      <c r="E6" s="3462"/>
      <c r="F6" s="3462"/>
      <c r="G6" s="3462"/>
      <c r="H6" s="3462"/>
      <c r="I6" s="3462"/>
      <c r="J6" s="3462"/>
      <c r="K6" s="3462"/>
      <c r="L6" s="3462"/>
      <c r="M6" s="3462"/>
      <c r="N6" s="3462"/>
      <c r="O6" s="3462"/>
      <c r="P6" s="3462"/>
      <c r="Q6" s="3463"/>
      <c r="R6" s="1506">
        <f ca="1">结果表!O39</f>
        <v>89879</v>
      </c>
    </row>
    <row r="7" spans="1:18" ht="15">
      <c r="A7" s="3461" t="str">
        <f>IF(项目基本情况!B9="市场价格","——",IF(项目基本情况!E8="已注销及未注销","抵押担保权已注销时的抵押价格","——"))</f>
        <v>——</v>
      </c>
      <c r="B7" s="3462"/>
      <c r="C7" s="3462"/>
      <c r="D7" s="3462"/>
      <c r="E7" s="3462"/>
      <c r="F7" s="3462"/>
      <c r="G7" s="3462"/>
      <c r="H7" s="3462"/>
      <c r="I7" s="3462"/>
      <c r="J7" s="3462"/>
      <c r="K7" s="3462"/>
      <c r="L7" s="3462"/>
      <c r="M7" s="3462"/>
      <c r="N7" s="3462"/>
      <c r="O7" s="3462"/>
      <c r="P7" s="3462"/>
      <c r="Q7" s="3463"/>
      <c r="R7" s="1506" t="str">
        <f>结果表!O40</f>
        <v>——</v>
      </c>
    </row>
    <row r="8" spans="1:18">
      <c r="A8" s="3461" t="str">
        <f>IF(项目基本情况!B9="市场价格","——",项目基本情况!E9)</f>
        <v>抵押净值</v>
      </c>
      <c r="B8" s="3462"/>
      <c r="C8" s="3462"/>
      <c r="D8" s="3462"/>
      <c r="E8" s="3462"/>
      <c r="F8" s="3462"/>
      <c r="G8" s="3462"/>
      <c r="H8" s="3462"/>
      <c r="I8" s="3462"/>
      <c r="J8" s="3462"/>
      <c r="K8" s="3462"/>
      <c r="L8" s="3462"/>
      <c r="M8" s="3462"/>
      <c r="N8" s="3462"/>
      <c r="O8" s="3462"/>
      <c r="P8" s="3462"/>
      <c r="Q8" s="3463"/>
      <c r="R8" s="1506">
        <f ca="1">结果表!O41</f>
        <v>85040</v>
      </c>
    </row>
    <row r="9" spans="1:18">
      <c r="A9" s="1507" t="s">
        <v>1557</v>
      </c>
      <c r="B9" s="1501"/>
      <c r="C9" s="1501"/>
      <c r="D9" s="1501"/>
      <c r="E9" s="1501"/>
      <c r="F9" s="1501"/>
      <c r="G9" s="1501"/>
      <c r="H9" s="1501"/>
      <c r="I9" s="1501"/>
      <c r="J9" s="1501"/>
      <c r="K9" s="1501"/>
      <c r="L9" s="1501"/>
      <c r="M9" s="1501"/>
      <c r="N9" s="1501"/>
      <c r="O9" s="1501"/>
      <c r="P9" s="1501"/>
      <c r="Q9" s="1501"/>
      <c r="R9" s="1501"/>
    </row>
    <row r="10" spans="1:18">
      <c r="A10" s="1502"/>
      <c r="B10" s="1501"/>
      <c r="C10" s="1501"/>
      <c r="D10" s="1501"/>
      <c r="E10" s="1501"/>
      <c r="F10" s="1501"/>
      <c r="G10" s="1501"/>
      <c r="H10" s="1501"/>
      <c r="I10" s="1501"/>
      <c r="J10" s="1501"/>
      <c r="K10" s="1501"/>
      <c r="L10" s="1501"/>
      <c r="M10" s="1501"/>
      <c r="N10" s="1501"/>
      <c r="O10" s="1501"/>
      <c r="P10" s="1501"/>
      <c r="Q10" s="1501"/>
      <c r="R10" s="1501"/>
    </row>
    <row r="11" spans="1:18">
      <c r="A11" s="1502" t="s">
        <v>1544</v>
      </c>
      <c r="B11" s="1508"/>
      <c r="C11" s="1508"/>
      <c r="D11" s="1508"/>
      <c r="E11" s="1508"/>
      <c r="F11" s="1508"/>
      <c r="G11" s="1508"/>
      <c r="H11" s="1508"/>
      <c r="I11" s="1508"/>
      <c r="J11" s="1508"/>
      <c r="K11" s="1508"/>
      <c r="L11" s="1508"/>
      <c r="M11" s="1508"/>
      <c r="N11" s="1508"/>
      <c r="O11" s="1508"/>
      <c r="P11" s="1508"/>
      <c r="Q11" s="1508"/>
      <c r="R11" s="15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9"/>
    </row>
    <row r="16" spans="1:18">
      <c r="A16" s="1489"/>
    </row>
    <row r="17" spans="1:1">
      <c r="A17" s="1489"/>
    </row>
    <row r="18" spans="1:1">
      <c r="A18" s="1489"/>
    </row>
    <row r="19" spans="1:1">
      <c r="A19" s="1489"/>
    </row>
    <row r="20" spans="1:1">
      <c r="A20" s="1488"/>
    </row>
    <row r="21" spans="1:1">
      <c r="A21" s="1488"/>
    </row>
    <row r="22" spans="1:1">
      <c r="A22" s="1489"/>
    </row>
    <row r="23" spans="1:1">
      <c r="A23" s="1489"/>
    </row>
    <row r="24" spans="1:1">
      <c r="A24" s="1489"/>
    </row>
    <row r="25" spans="1:1">
      <c r="A25" s="1489"/>
    </row>
    <row r="26" spans="1:1">
      <c r="A26" s="1489"/>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5"/>
  <cols>
    <col min="1" max="1" width="15.6640625" style="1496" customWidth="1"/>
    <col min="2" max="3" width="21.33203125" style="1496" customWidth="1"/>
    <col min="4" max="4" width="19.83203125" style="1496" customWidth="1"/>
    <col min="5" max="16384" width="9" style="1496"/>
  </cols>
  <sheetData>
    <row r="1" spans="1:4">
      <c r="A1" s="3469" t="s">
        <v>1581</v>
      </c>
      <c r="B1" s="3469"/>
      <c r="C1" s="3469"/>
      <c r="D1" s="3469"/>
    </row>
    <row r="2" spans="1:4" ht="47.25" customHeight="1">
      <c r="A2" s="3470" t="str">
        <f>"1.权利限制："&amp;项目基本情况!L24&amp;"未设定租赁等其他他项权利。"</f>
        <v>1.权利限制：根据估价对象《不动产权证书》复印件，截至估价期日，估价对象抵押权未见登记。未设定租赁等其他他项权利。</v>
      </c>
      <c r="B2" s="3470"/>
      <c r="C2" s="3470"/>
      <c r="D2" s="3470"/>
    </row>
    <row r="3" spans="1:4" ht="48" customHeight="1">
      <c r="A3" s="346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69"/>
      <c r="C3" s="3469"/>
      <c r="D3" s="3469"/>
    </row>
    <row r="4" spans="1:4" ht="36.75" customHeight="1">
      <c r="A4" s="3469" t="str">
        <f>"3.估价规划限制条件：详见"&amp;项目基本情况!E21&amp;"。"</f>
        <v>3.估价规划限制条件：详见《建设工程规划许可证》[]、《出让合同》[]。</v>
      </c>
      <c r="B4" s="3469"/>
      <c r="C4" s="3469"/>
      <c r="D4" s="3469"/>
    </row>
    <row r="5" spans="1:4">
      <c r="A5" s="3468" t="s">
        <v>1582</v>
      </c>
      <c r="B5" s="3468"/>
      <c r="C5" s="3468"/>
      <c r="D5" s="3468"/>
    </row>
    <row r="6" spans="1:4">
      <c r="A6" s="3469" t="s">
        <v>1560</v>
      </c>
      <c r="B6" s="3469"/>
      <c r="C6" s="3469"/>
      <c r="D6" s="3469"/>
    </row>
    <row r="7" spans="1:4" ht="33" customHeight="1">
      <c r="A7" s="3469" t="s">
        <v>1855</v>
      </c>
      <c r="B7" s="3469"/>
      <c r="C7" s="3469"/>
      <c r="D7" s="3469"/>
    </row>
    <row r="8" spans="1:4" ht="32.25" customHeight="1">
      <c r="A8" s="346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69"/>
      <c r="C8" s="3469"/>
      <c r="D8" s="3469"/>
    </row>
    <row r="9" spans="1:4" ht="33.75" customHeight="1">
      <c r="A9" s="346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69"/>
      <c r="C9" s="3469"/>
      <c r="D9" s="3469"/>
    </row>
    <row r="10" spans="1:4">
      <c r="A10" s="3469" t="str">
        <f>IF(项目基本情况!B8="抵押","4.估价师所知悉的法定优先受偿款情况为：","——")</f>
        <v>4.估价师所知悉的法定优先受偿款情况为：</v>
      </c>
      <c r="B10" s="3469"/>
      <c r="C10" s="3469"/>
      <c r="D10" s="3469"/>
    </row>
    <row r="11" spans="1:4" ht="37.5" customHeight="1">
      <c r="A11" s="3469" t="str">
        <f>IF(项目基本情况!B8="抵押","（1）"&amp;CONCATENATE(项目基本情况!L24,项目基本情况!L25,项目基本情况!L26),"——")</f>
        <v>（1）根据估价对象《不动产权证书》复印件，截至估价期日，估价对象抵押权未见登记。</v>
      </c>
      <c r="B11" s="3469"/>
      <c r="C11" s="3469"/>
      <c r="D11" s="3469"/>
    </row>
    <row r="12" spans="1:4" ht="168" customHeight="1">
      <c r="A12" s="3468" t="s">
        <v>1584</v>
      </c>
      <c r="B12" s="3468"/>
      <c r="C12" s="3468"/>
      <c r="D12" s="3468"/>
    </row>
    <row r="13" spans="1:4">
      <c r="A13" s="3471" t="s">
        <v>2025</v>
      </c>
      <c r="B13" s="3471"/>
      <c r="C13" s="3471"/>
      <c r="D13" s="3471"/>
    </row>
    <row r="14" spans="1:4">
      <c r="A14" s="3469" t="str">
        <f>IF(项目基本情况!B8="抵押","综上，"&amp;结果表!K47,"——")</f>
        <v>综上，本次评估不存在估价师知悉的法定优先受偿款</v>
      </c>
      <c r="B14" s="3469"/>
      <c r="C14" s="3469"/>
      <c r="D14" s="3469"/>
    </row>
    <row r="15" spans="1:4" ht="58.5" customHeight="1">
      <c r="A15" s="346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69"/>
      <c r="C15" s="3469"/>
      <c r="D15" s="3469"/>
    </row>
    <row r="16" spans="1:4" ht="70.5" customHeight="1">
      <c r="A16" s="346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69"/>
      <c r="C16" s="3469"/>
      <c r="D16" s="3469"/>
    </row>
    <row r="17" spans="1:4">
      <c r="A17" s="3469" t="s">
        <v>1981</v>
      </c>
      <c r="B17" s="3469"/>
      <c r="C17" s="3469"/>
      <c r="D17" s="3469"/>
    </row>
    <row r="18" spans="1:4">
      <c r="A18" s="3469" t="s">
        <v>1973</v>
      </c>
      <c r="B18" s="3469"/>
      <c r="C18" s="3469"/>
      <c r="D18" s="3469"/>
    </row>
    <row r="19" spans="1:4" ht="16">
      <c r="A19" s="2172" t="s">
        <v>1974</v>
      </c>
      <c r="B19" s="2172" t="s">
        <v>1975</v>
      </c>
      <c r="C19" s="2172" t="s">
        <v>1976</v>
      </c>
      <c r="D19" s="2172" t="s">
        <v>1977</v>
      </c>
    </row>
    <row r="20" spans="1:4" ht="16">
      <c r="A20" s="2172" t="str">
        <f>项目基本情况!B4</f>
        <v>王鹏</v>
      </c>
      <c r="B20" s="2172">
        <f ca="1">项目基本情况!C4</f>
        <v>2002110030</v>
      </c>
      <c r="C20" s="2174"/>
      <c r="D20" s="1495" t="s">
        <v>1982</v>
      </c>
    </row>
    <row r="21" spans="1:4" ht="16">
      <c r="A21" s="2172" t="str">
        <f>项目基本情况!D4</f>
        <v>郑燚</v>
      </c>
      <c r="B21" s="2172">
        <f ca="1">项目基本情况!E4</f>
        <v>2014110011</v>
      </c>
      <c r="C21" s="2174"/>
      <c r="D21" s="1495" t="s">
        <v>1983</v>
      </c>
    </row>
    <row r="23" spans="1:4">
      <c r="A23" s="3469" t="s">
        <v>1978</v>
      </c>
      <c r="B23" s="3469"/>
      <c r="C23" s="3469"/>
      <c r="D23" s="3469"/>
    </row>
    <row r="24" spans="1:4" ht="16">
      <c r="A24" s="2172" t="s">
        <v>1974</v>
      </c>
      <c r="B24" s="2172" t="s">
        <v>1979</v>
      </c>
      <c r="C24" s="2172" t="s">
        <v>1976</v>
      </c>
      <c r="D24" s="2172" t="s">
        <v>1977</v>
      </c>
    </row>
    <row r="25" spans="1:4" ht="16">
      <c r="A25" s="2175" t="s">
        <v>1980</v>
      </c>
      <c r="B25" s="2172" t="s">
        <v>877</v>
      </c>
      <c r="C25" s="2174"/>
      <c r="D25" s="1495" t="s">
        <v>1983</v>
      </c>
    </row>
    <row r="29" spans="1:4">
      <c r="D29" s="2173" t="s">
        <v>1555</v>
      </c>
    </row>
    <row r="30" spans="1:4">
      <c r="D30" s="2176">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baseColWidth="10" defaultColWidth="14.5" defaultRowHeight="16"/>
  <cols>
    <col min="1" max="1" width="14.5" style="1009" customWidth="1"/>
    <col min="2" max="16384" width="14.5" style="1007"/>
  </cols>
  <sheetData>
    <row r="1" spans="1:7" s="1005" customFormat="1" ht="18">
      <c r="A1" s="1004" t="s">
        <v>39</v>
      </c>
    </row>
    <row r="3" spans="1:7">
      <c r="A3" s="1006" t="s">
        <v>40</v>
      </c>
      <c r="B3" s="1007" t="s">
        <v>41</v>
      </c>
      <c r="G3" s="1008"/>
    </row>
    <row r="4" spans="1:7">
      <c r="G4" s="1008"/>
    </row>
    <row r="5" spans="1:7">
      <c r="A5" s="1010" t="s">
        <v>19</v>
      </c>
      <c r="B5" s="1007" t="s">
        <v>20</v>
      </c>
      <c r="G5" s="1008"/>
    </row>
    <row r="6" spans="1:7">
      <c r="G6" s="1008"/>
    </row>
    <row r="7" spans="1:7">
      <c r="A7" s="1011" t="s">
        <v>21</v>
      </c>
      <c r="B7" s="1007" t="s">
        <v>22</v>
      </c>
      <c r="G7" s="1008"/>
    </row>
    <row r="8" spans="1:7">
      <c r="G8" s="1008"/>
    </row>
    <row r="9" spans="1:7">
      <c r="A9" s="1012" t="s">
        <v>23</v>
      </c>
      <c r="B9" s="1007" t="s">
        <v>24</v>
      </c>
    </row>
    <row r="11" spans="1:7">
      <c r="A11" s="1013" t="s">
        <v>25</v>
      </c>
      <c r="B11" s="1014" t="s">
        <v>809</v>
      </c>
    </row>
    <row r="13" spans="1:7">
      <c r="A13" s="1015" t="s">
        <v>26</v>
      </c>
    </row>
    <row r="15" spans="1:7" ht="14">
      <c r="A15" s="3479" t="s">
        <v>27</v>
      </c>
      <c r="B15" s="3480" t="s">
        <v>784</v>
      </c>
      <c r="C15" s="3476"/>
    </row>
    <row r="16" spans="1:7" ht="14">
      <c r="A16" s="3479"/>
      <c r="B16" s="3477" t="s">
        <v>28</v>
      </c>
      <c r="C16" s="1016" t="s">
        <v>27</v>
      </c>
    </row>
    <row r="17" spans="1:3" ht="14">
      <c r="A17" s="3479"/>
      <c r="B17" s="3477"/>
      <c r="C17" s="1016" t="s">
        <v>29</v>
      </c>
    </row>
    <row r="18" spans="1:3" ht="14">
      <c r="A18" s="3479"/>
      <c r="B18" s="3477"/>
      <c r="C18" s="1016" t="s">
        <v>30</v>
      </c>
    </row>
    <row r="19" spans="1:3" ht="14">
      <c r="A19" s="3479"/>
      <c r="B19" s="3475" t="s">
        <v>31</v>
      </c>
      <c r="C19" s="3476"/>
    </row>
    <row r="20" spans="1:3" ht="14">
      <c r="A20" s="1017" t="s">
        <v>32</v>
      </c>
      <c r="B20" s="1018"/>
      <c r="C20" s="1019"/>
    </row>
    <row r="21" spans="1:3" ht="14">
      <c r="A21" s="3478" t="s">
        <v>33</v>
      </c>
      <c r="B21" s="3475" t="s">
        <v>34</v>
      </c>
      <c r="C21" s="3476"/>
    </row>
    <row r="22" spans="1:3" ht="14">
      <c r="A22" s="3478"/>
      <c r="B22" s="3475" t="s">
        <v>35</v>
      </c>
      <c r="C22" s="3476"/>
    </row>
    <row r="23" spans="1:3" ht="14">
      <c r="A23" s="3478"/>
      <c r="B23" s="3475" t="s">
        <v>36</v>
      </c>
      <c r="C23" s="3476"/>
    </row>
    <row r="24" spans="1:3" ht="14">
      <c r="A24" s="3478"/>
      <c r="B24" s="3481" t="s">
        <v>37</v>
      </c>
      <c r="C24" s="1020" t="s">
        <v>775</v>
      </c>
    </row>
    <row r="25" spans="1:3" ht="14">
      <c r="A25" s="3478"/>
      <c r="B25" s="3482"/>
      <c r="C25" s="1020" t="s">
        <v>776</v>
      </c>
    </row>
    <row r="26" spans="1:3" ht="14">
      <c r="A26" s="3478"/>
      <c r="B26" s="3482"/>
      <c r="C26" s="1020" t="s">
        <v>777</v>
      </c>
    </row>
    <row r="27" spans="1:3" ht="14">
      <c r="A27" s="3478"/>
      <c r="B27" s="3482"/>
      <c r="C27" s="1020" t="s">
        <v>778</v>
      </c>
    </row>
    <row r="28" spans="1:3" ht="14">
      <c r="A28" s="3478"/>
      <c r="B28" s="3482"/>
      <c r="C28" s="1020" t="s">
        <v>779</v>
      </c>
    </row>
    <row r="29" spans="1:3" ht="14">
      <c r="A29" s="3478"/>
      <c r="B29" s="3482"/>
      <c r="C29" s="1020" t="s">
        <v>780</v>
      </c>
    </row>
    <row r="30" spans="1:3" ht="14">
      <c r="A30" s="3478"/>
      <c r="B30" s="3482"/>
      <c r="C30" s="1020" t="s">
        <v>781</v>
      </c>
    </row>
    <row r="31" spans="1:3" ht="14">
      <c r="A31" s="3478"/>
      <c r="B31" s="3482"/>
      <c r="C31" s="1020" t="s">
        <v>782</v>
      </c>
    </row>
    <row r="32" spans="1:3" ht="14">
      <c r="A32" s="3478"/>
      <c r="B32" s="3482"/>
      <c r="C32" s="1020" t="s">
        <v>1181</v>
      </c>
    </row>
    <row r="33" spans="1:3" ht="14">
      <c r="A33" s="3478"/>
      <c r="B33" s="3472" t="s">
        <v>1187</v>
      </c>
      <c r="C33" s="1020" t="s">
        <v>1182</v>
      </c>
    </row>
    <row r="34" spans="1:3" ht="14">
      <c r="A34" s="3478"/>
      <c r="B34" s="3473"/>
      <c r="C34" s="1025" t="s">
        <v>1183</v>
      </c>
    </row>
    <row r="35" spans="1:3" ht="14">
      <c r="A35" s="3478"/>
      <c r="B35" s="3473"/>
      <c r="C35" s="1026" t="s">
        <v>1184</v>
      </c>
    </row>
    <row r="36" spans="1:3" ht="14">
      <c r="A36" s="3478"/>
      <c r="B36" s="3473"/>
      <c r="C36" s="1026" t="s">
        <v>1185</v>
      </c>
    </row>
    <row r="37" spans="1:3" ht="14">
      <c r="A37" s="3478"/>
      <c r="B37" s="3474"/>
      <c r="C37" s="1027" t="s">
        <v>1186</v>
      </c>
    </row>
    <row r="38" spans="1:3">
      <c r="A38" s="1021" t="s">
        <v>783</v>
      </c>
    </row>
    <row r="41" spans="1:3">
      <c r="A41" s="1021" t="s">
        <v>42</v>
      </c>
    </row>
    <row r="42" spans="1:3" ht="14">
      <c r="A42" s="1022" t="s">
        <v>791</v>
      </c>
    </row>
    <row r="43" spans="1:3" ht="14">
      <c r="A43" s="1023" t="s">
        <v>43</v>
      </c>
    </row>
    <row r="44" spans="1:3" ht="14">
      <c r="A44" s="1022" t="s">
        <v>790</v>
      </c>
    </row>
    <row r="45" spans="1:3" ht="14">
      <c r="A45" s="1024" t="s">
        <v>792</v>
      </c>
    </row>
    <row r="46" spans="1:3" ht="14">
      <c r="A46" s="102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baseColWidth="10" defaultColWidth="22.6640625" defaultRowHeight="20.25" customHeight="1"/>
  <cols>
    <col min="1" max="1" width="24.6640625" style="2393" customWidth="1"/>
    <col min="2" max="2" width="22.6640625" style="2393" bestFit="1" customWidth="1"/>
    <col min="3" max="3" width="25.6640625" style="2393" bestFit="1" customWidth="1"/>
    <col min="4" max="4" width="22.6640625" style="2393"/>
    <col min="5" max="5" width="22.6640625" style="2393" bestFit="1" customWidth="1"/>
    <col min="6" max="6" width="25.6640625" style="2393" customWidth="1"/>
    <col min="7" max="16384" width="22.6640625" style="2393"/>
  </cols>
  <sheetData>
    <row r="1" spans="1:7" ht="20.25" customHeight="1">
      <c r="A1" s="2559"/>
      <c r="B1" s="2559"/>
      <c r="C1" s="2559"/>
      <c r="D1" s="2559"/>
      <c r="E1" s="2559"/>
      <c r="F1" s="2559"/>
      <c r="G1" s="2559"/>
    </row>
    <row r="2" spans="1:7" ht="20.25" customHeight="1">
      <c r="A2" s="2560" t="s">
        <v>1431</v>
      </c>
      <c r="B2" s="2561">
        <f ca="1">TODAY()</f>
        <v>45007</v>
      </c>
      <c r="C2" s="2562" t="s">
        <v>1432</v>
      </c>
      <c r="D2" s="2562"/>
      <c r="E2" s="2559"/>
      <c r="F2" s="2559"/>
      <c r="G2" s="2559"/>
    </row>
    <row r="3" spans="1:7" ht="20.25" customHeight="1">
      <c r="A3" s="2579" t="s">
        <v>1433</v>
      </c>
      <c r="B3" s="2564" t="s">
        <v>1434</v>
      </c>
      <c r="C3" s="2565" t="s">
        <v>1435</v>
      </c>
      <c r="D3" s="2580" t="s">
        <v>1436</v>
      </c>
      <c r="E3" s="2564" t="s">
        <v>1437</v>
      </c>
      <c r="F3" s="2564" t="s">
        <v>1435</v>
      </c>
      <c r="G3" s="2559"/>
    </row>
    <row r="4" spans="1:7" ht="20.25" customHeight="1">
      <c r="A4" s="2564" t="s">
        <v>1438</v>
      </c>
      <c r="B4" s="2564">
        <f ca="1">IF(C4&lt;B2,"已过期",1119970066)</f>
        <v>1119970066</v>
      </c>
      <c r="C4" s="2567">
        <v>45937</v>
      </c>
      <c r="D4" s="2573" t="s">
        <v>1438</v>
      </c>
      <c r="E4" s="2564">
        <f ca="1">IF(F4&lt;B2,"已过期",96010014)</f>
        <v>96010014</v>
      </c>
      <c r="F4" s="2566">
        <v>47118</v>
      </c>
      <c r="G4" s="2559"/>
    </row>
    <row r="5" spans="1:7" ht="20.25" customHeight="1">
      <c r="A5" s="2564" t="s">
        <v>1439</v>
      </c>
      <c r="B5" s="2564">
        <f ca="1">IF(C5&lt;B2,"已过期",1119970111)</f>
        <v>1119970111</v>
      </c>
      <c r="C5" s="2567">
        <v>45937</v>
      </c>
      <c r="D5" s="2573" t="s">
        <v>1439</v>
      </c>
      <c r="E5" s="2564">
        <f ca="1">IF(F5&lt;B2,"已过期",94010078)</f>
        <v>94010078</v>
      </c>
      <c r="F5" s="2566">
        <v>46387</v>
      </c>
      <c r="G5" s="2559"/>
    </row>
    <row r="6" spans="1:7" ht="20.25" customHeight="1">
      <c r="A6" s="2564" t="s">
        <v>1440</v>
      </c>
      <c r="B6" s="2564">
        <f ca="1">IF(C6&lt;B2,"已过期",1120050019)</f>
        <v>1120050019</v>
      </c>
      <c r="C6" s="2567">
        <v>45410</v>
      </c>
      <c r="D6" s="2573" t="s">
        <v>1440</v>
      </c>
      <c r="E6" s="2564">
        <f ca="1">IF(F6&lt;B2,"已过期",2002110030)</f>
        <v>2002110030</v>
      </c>
      <c r="F6" s="2566">
        <v>46387</v>
      </c>
      <c r="G6" s="2559"/>
    </row>
    <row r="7" spans="1:7" ht="20.25" customHeight="1">
      <c r="A7" s="2564" t="s">
        <v>1441</v>
      </c>
      <c r="B7" s="2564">
        <f ca="1">IF(C7&lt;B2,"已过期",1120000080)</f>
        <v>1120000080</v>
      </c>
      <c r="C7" s="2567">
        <v>45937</v>
      </c>
      <c r="D7" s="2573" t="s">
        <v>1441</v>
      </c>
      <c r="E7" s="2564">
        <f ca="1">IF(F7&lt;B2,"已过期",2000110082)</f>
        <v>2000110082</v>
      </c>
      <c r="F7" s="2566">
        <v>46387</v>
      </c>
      <c r="G7" s="2559"/>
    </row>
    <row r="8" spans="1:7" ht="20.25" customHeight="1">
      <c r="A8" s="2564" t="s">
        <v>1442</v>
      </c>
      <c r="B8" s="2564">
        <f ca="1">IF(C8&lt;B2,"已过期",1419970001)</f>
        <v>1419970001</v>
      </c>
      <c r="C8" s="2567">
        <v>45937</v>
      </c>
      <c r="D8" s="2573" t="s">
        <v>1442</v>
      </c>
      <c r="E8" s="2564">
        <f ca="1">IF(F8&lt;B2,"已过期",2002110125)</f>
        <v>2002110125</v>
      </c>
      <c r="F8" s="2566">
        <v>47118</v>
      </c>
      <c r="G8" s="2559"/>
    </row>
    <row r="9" spans="1:7" ht="20.25" customHeight="1">
      <c r="A9" s="2564" t="s">
        <v>1443</v>
      </c>
      <c r="B9" s="2564">
        <f ca="1">IF(C9&lt;B2,"已过期",1120060040)</f>
        <v>1120060040</v>
      </c>
      <c r="C9" s="2567">
        <v>45592</v>
      </c>
      <c r="D9" s="2573" t="s">
        <v>1443</v>
      </c>
      <c r="E9" s="2564">
        <f ca="1">IF(F9&lt;B2,"已过期",2004110096)</f>
        <v>2004110096</v>
      </c>
      <c r="F9" s="2566">
        <v>47118</v>
      </c>
      <c r="G9" s="2559"/>
    </row>
    <row r="10" spans="1:7" ht="20.25" customHeight="1">
      <c r="A10" s="2564" t="s">
        <v>1444</v>
      </c>
      <c r="B10" s="2564">
        <f ca="1">IF(C10&lt;B2,"已过期",1120100036)</f>
        <v>1120100036</v>
      </c>
      <c r="C10" s="2567">
        <v>45752</v>
      </c>
      <c r="D10" s="2573" t="s">
        <v>1444</v>
      </c>
      <c r="E10" s="2564">
        <f ca="1">IF(F10&lt;B2,"已过期",2010110070)</f>
        <v>2010110070</v>
      </c>
      <c r="F10" s="2566">
        <v>47907</v>
      </c>
      <c r="G10" s="2559"/>
    </row>
    <row r="11" spans="1:7" ht="20.25" customHeight="1">
      <c r="A11" s="2564" t="s">
        <v>1445</v>
      </c>
      <c r="B11" s="2564">
        <f ca="1">IF(C11&lt;B2,"已过期",1120070131)</f>
        <v>1120070131</v>
      </c>
      <c r="C11" s="2567">
        <v>45937</v>
      </c>
      <c r="D11" s="2573" t="s">
        <v>1445</v>
      </c>
      <c r="E11" s="2564">
        <f ca="1">IF(F11&lt;B2,"已过期",2014110011)</f>
        <v>2014110011</v>
      </c>
      <c r="F11" s="2566">
        <v>49302</v>
      </c>
      <c r="G11" s="2559"/>
    </row>
    <row r="12" spans="1:7" ht="20.25" customHeight="1">
      <c r="A12" s="2564" t="s">
        <v>2233</v>
      </c>
      <c r="B12" s="2564">
        <f ca="1">IF(C12&lt;B2,"已过期",1120040230)</f>
        <v>1120040230</v>
      </c>
      <c r="C12" s="2567">
        <v>45937</v>
      </c>
      <c r="D12" s="2573" t="s">
        <v>2234</v>
      </c>
      <c r="E12" s="2564">
        <f ca="1">IF(F12&lt;B2,"已过期",98030020)</f>
        <v>98030020</v>
      </c>
      <c r="F12" s="2566">
        <v>47118</v>
      </c>
      <c r="G12" s="2559"/>
    </row>
    <row r="13" spans="1:7" ht="20.25" customHeight="1">
      <c r="A13" s="2564"/>
      <c r="B13" s="2564"/>
      <c r="C13" s="2567"/>
      <c r="D13" s="2573" t="s">
        <v>1446</v>
      </c>
      <c r="E13" s="2564">
        <f ca="1">IF(F13&lt;B2,"已过期",2011110090)</f>
        <v>2011110090</v>
      </c>
      <c r="F13" s="2566">
        <v>48302</v>
      </c>
      <c r="G13" s="2559"/>
    </row>
    <row r="14" spans="1:7" ht="20.25" customHeight="1">
      <c r="A14" s="2564" t="s">
        <v>1447</v>
      </c>
      <c r="B14" s="2564">
        <f ca="1">IF(C14&lt;B2,"已过期",1120020033)</f>
        <v>1120020033</v>
      </c>
      <c r="C14" s="2567">
        <v>45375</v>
      </c>
      <c r="D14" s="2573" t="s">
        <v>1447</v>
      </c>
      <c r="E14" s="2564">
        <f ca="1">IF(F14&lt;B2,"已过期",2000110137)</f>
        <v>2000110137</v>
      </c>
      <c r="F14" s="2566">
        <v>46387</v>
      </c>
      <c r="G14" s="2559"/>
    </row>
    <row r="15" spans="1:7" ht="20.25" customHeight="1">
      <c r="A15" s="2564" t="s">
        <v>2244</v>
      </c>
      <c r="B15" s="2564" t="str">
        <f ca="1">IF(C15&lt;B2,"已过期",1119980106)</f>
        <v>已过期</v>
      </c>
      <c r="C15" s="2567">
        <v>44969</v>
      </c>
      <c r="D15" s="2573"/>
      <c r="E15" s="2564"/>
      <c r="F15" s="2564"/>
      <c r="G15" s="2559"/>
    </row>
    <row r="16" spans="1:7" ht="20.25" customHeight="1">
      <c r="A16" s="2563" t="s">
        <v>2445</v>
      </c>
      <c r="B16" s="2563">
        <v>1120210056</v>
      </c>
      <c r="C16" s="2567">
        <v>45410</v>
      </c>
      <c r="D16" s="2573"/>
      <c r="E16" s="2564"/>
      <c r="F16" s="2564"/>
      <c r="G16" s="2559"/>
    </row>
    <row r="17" spans="1:7" ht="20.25" customHeight="1">
      <c r="A17" s="2563" t="s">
        <v>1569</v>
      </c>
      <c r="B17" s="2563" t="s">
        <v>1569</v>
      </c>
      <c r="C17" s="2567"/>
      <c r="D17" s="2574" t="s">
        <v>1569</v>
      </c>
      <c r="E17" s="2564" t="s">
        <v>1569</v>
      </c>
      <c r="F17" s="2566"/>
      <c r="G17" s="2559"/>
    </row>
    <row r="18" spans="1:7" ht="20.25" customHeight="1">
      <c r="A18" s="3486" t="s">
        <v>1448</v>
      </c>
      <c r="B18" s="3487"/>
      <c r="C18" s="3487"/>
      <c r="D18" s="3487"/>
      <c r="E18" s="3487"/>
      <c r="F18" s="3487"/>
      <c r="G18" s="2559"/>
    </row>
    <row r="19" spans="1:7" ht="20.25" customHeight="1">
      <c r="A19" s="3483" t="s">
        <v>1449</v>
      </c>
      <c r="B19" s="3483"/>
      <c r="C19" s="3484"/>
      <c r="D19" s="3485" t="s">
        <v>1450</v>
      </c>
      <c r="E19" s="3483"/>
      <c r="F19" s="3483"/>
      <c r="G19" s="2559"/>
    </row>
    <row r="20" spans="1:7" s="2392" customFormat="1" ht="20.25" customHeight="1">
      <c r="A20" s="2568" t="s">
        <v>1451</v>
      </c>
      <c r="B20" s="2564" t="s">
        <v>1452</v>
      </c>
      <c r="C20" s="2565" t="s">
        <v>1453</v>
      </c>
      <c r="D20" s="2573" t="s">
        <v>1451</v>
      </c>
      <c r="E20" s="2564" t="s">
        <v>1452</v>
      </c>
      <c r="F20" s="2564" t="s">
        <v>1453</v>
      </c>
      <c r="G20" s="2560"/>
    </row>
    <row r="21" spans="1:7" s="2392" customFormat="1" ht="20.25" customHeight="1">
      <c r="A21" s="2569" t="s">
        <v>1454</v>
      </c>
      <c r="B21" s="2569" t="s">
        <v>1455</v>
      </c>
      <c r="C21" s="2575">
        <v>45898</v>
      </c>
      <c r="D21" s="2577" t="s">
        <v>1456</v>
      </c>
      <c r="E21" s="2569" t="s">
        <v>2446</v>
      </c>
      <c r="F21" s="2570">
        <v>44926</v>
      </c>
      <c r="G21" s="2560"/>
    </row>
    <row r="22" spans="1:7" s="2392" customFormat="1" ht="20.25" customHeight="1">
      <c r="A22" s="2569"/>
      <c r="B22" s="2569"/>
      <c r="C22" s="2576"/>
      <c r="D22" s="2577"/>
      <c r="E22" s="2569"/>
      <c r="F22" s="2570"/>
      <c r="G22" s="2560"/>
    </row>
    <row r="23" spans="1:7" ht="20.25" customHeight="1">
      <c r="A23" s="2559"/>
      <c r="B23" s="2559"/>
      <c r="C23" s="2571"/>
      <c r="D23" s="2578"/>
      <c r="E23" s="2559"/>
      <c r="F23" s="2572"/>
      <c r="G23" s="2559"/>
    </row>
  </sheetData>
  <sheetProtection password="CEE9" sheet="1" objects="1" scenarios="1"/>
  <mergeCells count="3">
    <mergeCell ref="A19:C19"/>
    <mergeCell ref="D19:F19"/>
    <mergeCell ref="A18:F18"/>
  </mergeCells>
  <phoneticPr fontId="4"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C27" sqref="C27"/>
    </sheetView>
  </sheetViews>
  <sheetFormatPr baseColWidth="10" defaultColWidth="9" defaultRowHeight="14"/>
  <cols>
    <col min="1" max="1" width="10.33203125" style="1029" customWidth="1"/>
    <col min="2" max="2" width="18.83203125" style="1007" customWidth="1"/>
    <col min="3" max="3" width="18.83203125" style="9" customWidth="1"/>
    <col min="4" max="4" width="5.5" style="7" customWidth="1"/>
    <col min="5" max="5" width="7.1640625" style="7" customWidth="1"/>
    <col min="6" max="6" width="10.6640625" style="7" customWidth="1"/>
    <col min="7" max="7" width="7.5" style="7" customWidth="1"/>
    <col min="8" max="8" width="9" style="9" customWidth="1"/>
    <col min="9" max="9" width="11.6640625" style="9" customWidth="1"/>
    <col min="10" max="10" width="9" style="9" customWidth="1"/>
    <col min="11" max="19" width="9" style="7" customWidth="1"/>
    <col min="20" max="23" width="9" style="9" customWidth="1"/>
    <col min="24" max="24" width="14.6640625" style="1007" customWidth="1"/>
    <col min="25" max="25" width="7.1640625" style="1007" customWidth="1"/>
    <col min="26" max="16384" width="9" style="1007"/>
  </cols>
  <sheetData>
    <row r="1" spans="1:23" s="1028" customFormat="1" ht="45">
      <c r="A1" s="881" t="s">
        <v>794</v>
      </c>
      <c r="B1" s="3" t="s">
        <v>99</v>
      </c>
      <c r="C1" s="1293" t="s">
        <v>1237</v>
      </c>
      <c r="D1" s="2047" t="s">
        <v>2758</v>
      </c>
      <c r="E1" s="4" t="s">
        <v>100</v>
      </c>
      <c r="F1" s="4" t="s">
        <v>101</v>
      </c>
      <c r="G1" s="4" t="s">
        <v>102</v>
      </c>
      <c r="H1" s="4" t="s">
        <v>103</v>
      </c>
      <c r="I1" s="4" t="s">
        <v>104</v>
      </c>
      <c r="J1" s="4" t="s">
        <v>105</v>
      </c>
      <c r="K1" s="4" t="s">
        <v>106</v>
      </c>
      <c r="L1" s="4" t="s">
        <v>107</v>
      </c>
      <c r="M1" s="4" t="s">
        <v>108</v>
      </c>
      <c r="N1" s="4" t="s">
        <v>109</v>
      </c>
      <c r="O1" s="4" t="s">
        <v>110</v>
      </c>
      <c r="P1" s="4" t="s">
        <v>111</v>
      </c>
      <c r="Q1" s="2047" t="s">
        <v>1826</v>
      </c>
      <c r="R1" s="2046" t="s">
        <v>1820</v>
      </c>
      <c r="S1" s="4" t="s">
        <v>112</v>
      </c>
      <c r="T1" s="5" t="s">
        <v>113</v>
      </c>
      <c r="U1" s="4" t="s">
        <v>114</v>
      </c>
      <c r="V1" s="4" t="s">
        <v>115</v>
      </c>
      <c r="W1" s="916" t="s">
        <v>811</v>
      </c>
    </row>
    <row r="2" spans="1:23">
      <c r="A2" s="6" t="s">
        <v>47</v>
      </c>
      <c r="B2" s="6" t="s">
        <v>116</v>
      </c>
      <c r="C2" s="1294" t="s">
        <v>1238</v>
      </c>
      <c r="D2" s="7" t="s">
        <v>48</v>
      </c>
      <c r="E2" s="7" t="s">
        <v>95</v>
      </c>
      <c r="F2" s="7" t="s">
        <v>96</v>
      </c>
      <c r="G2" s="4">
        <v>20</v>
      </c>
      <c r="H2" s="7" t="s">
        <v>97</v>
      </c>
      <c r="I2" s="7" t="s">
        <v>2744</v>
      </c>
      <c r="J2" s="7" t="s">
        <v>98</v>
      </c>
      <c r="K2" s="7" t="s">
        <v>49</v>
      </c>
      <c r="L2" s="7" t="s">
        <v>49</v>
      </c>
      <c r="M2" s="7" t="s">
        <v>49</v>
      </c>
      <c r="N2" s="7" t="s">
        <v>49</v>
      </c>
      <c r="O2" s="7" t="s">
        <v>49</v>
      </c>
      <c r="P2" s="917" t="s">
        <v>817</v>
      </c>
      <c r="Q2" s="7" t="s">
        <v>49</v>
      </c>
      <c r="R2" s="917" t="s">
        <v>1821</v>
      </c>
      <c r="S2" s="7" t="s">
        <v>49</v>
      </c>
      <c r="T2" s="7" t="s">
        <v>50</v>
      </c>
      <c r="U2" s="7" t="s">
        <v>49</v>
      </c>
      <c r="V2" s="7" t="s">
        <v>51</v>
      </c>
      <c r="W2" s="7" t="s">
        <v>812</v>
      </c>
    </row>
    <row r="3" spans="1:23">
      <c r="A3" s="6" t="s">
        <v>52</v>
      </c>
      <c r="B3" s="8" t="s">
        <v>117</v>
      </c>
      <c r="C3" s="1294" t="s">
        <v>1239</v>
      </c>
      <c r="D3" s="7" t="s">
        <v>53</v>
      </c>
      <c r="E3" s="7" t="s">
        <v>3</v>
      </c>
      <c r="F3" s="7" t="s">
        <v>54</v>
      </c>
      <c r="G3" s="7">
        <v>40</v>
      </c>
      <c r="H3" s="7" t="s">
        <v>55</v>
      </c>
      <c r="I3" s="7" t="s">
        <v>2745</v>
      </c>
      <c r="J3" s="7" t="s">
        <v>56</v>
      </c>
      <c r="K3" s="7" t="s">
        <v>57</v>
      </c>
      <c r="L3" s="7" t="s">
        <v>57</v>
      </c>
      <c r="M3" s="7" t="s">
        <v>57</v>
      </c>
      <c r="N3" s="7" t="s">
        <v>57</v>
      </c>
      <c r="O3" s="7" t="s">
        <v>57</v>
      </c>
      <c r="P3" s="917" t="s">
        <v>548</v>
      </c>
      <c r="Q3" s="7" t="s">
        <v>57</v>
      </c>
      <c r="R3" s="917" t="s">
        <v>1822</v>
      </c>
      <c r="S3" s="7" t="s">
        <v>57</v>
      </c>
      <c r="T3" s="7" t="s">
        <v>58</v>
      </c>
      <c r="U3" s="7" t="s">
        <v>57</v>
      </c>
      <c r="V3" s="7" t="s">
        <v>59</v>
      </c>
      <c r="W3" s="7" t="s">
        <v>813</v>
      </c>
    </row>
    <row r="4" spans="1:23">
      <c r="A4" s="6" t="s">
        <v>60</v>
      </c>
      <c r="B4" s="6" t="s">
        <v>118</v>
      </c>
      <c r="C4" s="1294" t="s">
        <v>1240</v>
      </c>
      <c r="D4" s="7" t="s">
        <v>1510</v>
      </c>
      <c r="E4" s="7" t="s">
        <v>61</v>
      </c>
      <c r="F4" s="7" t="s">
        <v>62</v>
      </c>
      <c r="G4" s="7">
        <v>50</v>
      </c>
      <c r="H4" s="7" t="s">
        <v>63</v>
      </c>
      <c r="I4" s="7" t="s">
        <v>2746</v>
      </c>
      <c r="K4" s="7" t="s">
        <v>64</v>
      </c>
      <c r="L4" s="7" t="s">
        <v>64</v>
      </c>
      <c r="M4" s="7" t="s">
        <v>64</v>
      </c>
      <c r="N4" s="7" t="s">
        <v>64</v>
      </c>
      <c r="O4" s="7" t="s">
        <v>64</v>
      </c>
      <c r="P4" s="917" t="s">
        <v>700</v>
      </c>
      <c r="Q4" s="7" t="s">
        <v>64</v>
      </c>
      <c r="R4" s="917" t="s">
        <v>1823</v>
      </c>
      <c r="S4" s="7" t="s">
        <v>64</v>
      </c>
      <c r="T4" s="7" t="s">
        <v>65</v>
      </c>
      <c r="U4" s="7" t="s">
        <v>64</v>
      </c>
      <c r="W4" s="7" t="s">
        <v>814</v>
      </c>
    </row>
    <row r="5" spans="1:23">
      <c r="A5" s="6" t="s">
        <v>66</v>
      </c>
      <c r="B5" s="6" t="s">
        <v>119</v>
      </c>
      <c r="C5" s="1294" t="s">
        <v>1241</v>
      </c>
      <c r="F5" s="7" t="s">
        <v>67</v>
      </c>
      <c r="G5" s="7">
        <v>70</v>
      </c>
      <c r="H5" s="7" t="s">
        <v>44</v>
      </c>
      <c r="I5" s="7" t="s">
        <v>2747</v>
      </c>
      <c r="K5" s="7" t="s">
        <v>68</v>
      </c>
      <c r="L5" s="7" t="s">
        <v>68</v>
      </c>
      <c r="M5" s="7" t="s">
        <v>68</v>
      </c>
      <c r="N5" s="7" t="s">
        <v>68</v>
      </c>
      <c r="O5" s="7" t="s">
        <v>68</v>
      </c>
      <c r="P5" s="917" t="s">
        <v>495</v>
      </c>
      <c r="Q5" s="7" t="s">
        <v>68</v>
      </c>
      <c r="R5" s="917" t="s">
        <v>1824</v>
      </c>
      <c r="S5" s="7" t="s">
        <v>68</v>
      </c>
      <c r="T5" s="7" t="s">
        <v>69</v>
      </c>
      <c r="U5" s="7" t="s">
        <v>68</v>
      </c>
      <c r="W5" s="7" t="s">
        <v>815</v>
      </c>
    </row>
    <row r="6" spans="1:23">
      <c r="A6" s="6" t="s">
        <v>70</v>
      </c>
      <c r="B6" s="995" t="s">
        <v>1176</v>
      </c>
      <c r="C6" s="1295" t="s">
        <v>1242</v>
      </c>
      <c r="F6" s="7" t="s">
        <v>45</v>
      </c>
      <c r="H6" s="7" t="s">
        <v>46</v>
      </c>
      <c r="I6" s="7" t="s">
        <v>2748</v>
      </c>
      <c r="K6" s="7" t="s">
        <v>71</v>
      </c>
      <c r="L6" s="7" t="s">
        <v>71</v>
      </c>
      <c r="M6" s="7" t="s">
        <v>71</v>
      </c>
      <c r="N6" s="7" t="s">
        <v>71</v>
      </c>
      <c r="O6" s="7" t="s">
        <v>71</v>
      </c>
      <c r="P6" s="917" t="s">
        <v>818</v>
      </c>
      <c r="Q6" s="7" t="s">
        <v>71</v>
      </c>
      <c r="R6" s="917" t="s">
        <v>1825</v>
      </c>
      <c r="S6" s="7" t="s">
        <v>71</v>
      </c>
      <c r="T6" s="7"/>
      <c r="U6" s="7" t="s">
        <v>71</v>
      </c>
      <c r="W6" s="7" t="s">
        <v>816</v>
      </c>
    </row>
    <row r="7" spans="1:23">
      <c r="A7" s="6" t="s">
        <v>72</v>
      </c>
      <c r="B7" s="6" t="s">
        <v>73</v>
      </c>
      <c r="C7" s="1294" t="s">
        <v>1243</v>
      </c>
      <c r="F7" s="7" t="s">
        <v>120</v>
      </c>
      <c r="H7" s="7" t="s">
        <v>74</v>
      </c>
      <c r="I7" s="7" t="s">
        <v>2749</v>
      </c>
    </row>
    <row r="8" spans="1:23">
      <c r="A8" s="6" t="s">
        <v>75</v>
      </c>
      <c r="B8" s="6" t="s">
        <v>76</v>
      </c>
      <c r="C8" s="1294" t="s">
        <v>1244</v>
      </c>
      <c r="F8" s="7" t="s">
        <v>121</v>
      </c>
      <c r="H8" s="3082" t="s">
        <v>2743</v>
      </c>
      <c r="I8" s="7" t="s">
        <v>2750</v>
      </c>
    </row>
    <row r="9" spans="1:23">
      <c r="A9" s="6" t="s">
        <v>77</v>
      </c>
      <c r="B9" s="6" t="s">
        <v>122</v>
      </c>
      <c r="C9" s="1294" t="s">
        <v>1245</v>
      </c>
      <c r="F9" s="7" t="s">
        <v>78</v>
      </c>
      <c r="H9" s="7"/>
      <c r="I9" s="7" t="s">
        <v>2751</v>
      </c>
    </row>
    <row r="10" spans="1:23">
      <c r="A10" s="6" t="s">
        <v>79</v>
      </c>
      <c r="B10" s="6" t="s">
        <v>123</v>
      </c>
      <c r="C10" s="1294" t="s">
        <v>1246</v>
      </c>
      <c r="F10" s="3082" t="s">
        <v>2742</v>
      </c>
      <c r="I10" s="7" t="s">
        <v>2752</v>
      </c>
    </row>
    <row r="11" spans="1:23">
      <c r="A11" s="6" t="s">
        <v>80</v>
      </c>
      <c r="B11" s="6" t="s">
        <v>124</v>
      </c>
      <c r="C11" s="1294" t="s">
        <v>1247</v>
      </c>
      <c r="I11" s="7" t="s">
        <v>2753</v>
      </c>
    </row>
    <row r="12" spans="1:23">
      <c r="A12" s="6" t="s">
        <v>81</v>
      </c>
      <c r="B12" s="6" t="s">
        <v>125</v>
      </c>
      <c r="C12" s="1294" t="s">
        <v>1248</v>
      </c>
      <c r="I12" s="7" t="s">
        <v>2754</v>
      </c>
    </row>
    <row r="13" spans="1:23">
      <c r="A13" s="6" t="s">
        <v>82</v>
      </c>
      <c r="B13" s="6" t="s">
        <v>126</v>
      </c>
      <c r="C13" s="1294" t="s">
        <v>1249</v>
      </c>
      <c r="I13" s="7" t="s">
        <v>2755</v>
      </c>
    </row>
    <row r="14" spans="1:23">
      <c r="A14" s="6" t="s">
        <v>83</v>
      </c>
      <c r="B14" s="6" t="s">
        <v>127</v>
      </c>
      <c r="C14" s="1296" t="s">
        <v>1421</v>
      </c>
      <c r="I14" s="7" t="s">
        <v>2756</v>
      </c>
    </row>
    <row r="15" spans="1:23">
      <c r="A15" s="6" t="s">
        <v>84</v>
      </c>
      <c r="B15" s="6" t="s">
        <v>1214</v>
      </c>
      <c r="C15" s="1296"/>
      <c r="I15" s="7" t="s">
        <v>2757</v>
      </c>
    </row>
    <row r="16" spans="1:23">
      <c r="A16" s="6" t="s">
        <v>85</v>
      </c>
      <c r="B16" s="6" t="s">
        <v>1215</v>
      </c>
      <c r="C16" s="1296"/>
    </row>
    <row r="17" spans="1:3">
      <c r="A17" s="6" t="s">
        <v>86</v>
      </c>
      <c r="B17" s="6" t="s">
        <v>1216</v>
      </c>
      <c r="C17" s="1296"/>
    </row>
    <row r="18" spans="1:3">
      <c r="A18" s="6" t="s">
        <v>87</v>
      </c>
      <c r="B18" s="2356" t="s">
        <v>2210</v>
      </c>
      <c r="C18" s="1296"/>
    </row>
    <row r="19" spans="1:3">
      <c r="A19" s="6" t="s">
        <v>88</v>
      </c>
      <c r="B19" s="2356" t="s">
        <v>2217</v>
      </c>
      <c r="C19" s="1296"/>
    </row>
    <row r="20" spans="1:3">
      <c r="A20" s="6" t="s">
        <v>89</v>
      </c>
      <c r="B20" s="2356" t="s">
        <v>2257</v>
      </c>
      <c r="C20" s="1296"/>
    </row>
    <row r="21" spans="1:3">
      <c r="A21" s="6" t="s">
        <v>90</v>
      </c>
      <c r="B21" s="6" t="s">
        <v>2437</v>
      </c>
      <c r="C21" s="1296"/>
    </row>
    <row r="22" spans="1:3">
      <c r="A22" s="6" t="s">
        <v>91</v>
      </c>
      <c r="B22" s="6" t="s">
        <v>1177</v>
      </c>
      <c r="C22" s="1296"/>
    </row>
    <row r="23" spans="1:3">
      <c r="A23" s="6" t="s">
        <v>92</v>
      </c>
      <c r="B23" s="2356" t="s">
        <v>4091</v>
      </c>
      <c r="C23" s="1296"/>
    </row>
    <row r="24" spans="1:3">
      <c r="A24" s="6" t="s">
        <v>9</v>
      </c>
      <c r="B24" s="6" t="s">
        <v>1177</v>
      </c>
      <c r="C24" s="1296"/>
    </row>
    <row r="25" spans="1:3">
      <c r="A25" s="6" t="s">
        <v>93</v>
      </c>
      <c r="B25" s="6" t="s">
        <v>1177</v>
      </c>
      <c r="C25" s="1296"/>
    </row>
    <row r="26" spans="1:3">
      <c r="A26" s="6" t="s">
        <v>94</v>
      </c>
      <c r="B26" s="6" t="s">
        <v>1177</v>
      </c>
      <c r="C26" s="1296"/>
    </row>
    <row r="27" spans="1:3">
      <c r="A27" s="6" t="s">
        <v>1177</v>
      </c>
      <c r="B27" s="6" t="s">
        <v>1177</v>
      </c>
      <c r="C27" s="1296"/>
    </row>
    <row r="28" spans="1:3">
      <c r="A28" s="6" t="s">
        <v>1177</v>
      </c>
      <c r="B28" s="6" t="s">
        <v>1177</v>
      </c>
      <c r="C28" s="1296"/>
    </row>
    <row r="29" spans="1:3">
      <c r="A29" s="6" t="s">
        <v>1177</v>
      </c>
      <c r="B29" s="6" t="s">
        <v>1177</v>
      </c>
      <c r="C29" s="1296"/>
    </row>
    <row r="30" spans="1:3">
      <c r="A30" s="6" t="s">
        <v>1177</v>
      </c>
      <c r="B30" s="6" t="s">
        <v>1177</v>
      </c>
      <c r="C30" s="1296"/>
    </row>
    <row r="31" spans="1:3">
      <c r="A31" s="6" t="s">
        <v>1177</v>
      </c>
      <c r="B31" s="6" t="s">
        <v>1177</v>
      </c>
      <c r="C31" s="1296"/>
    </row>
    <row r="32" spans="1:3">
      <c r="A32" s="6" t="s">
        <v>1177</v>
      </c>
      <c r="B32" s="6" t="s">
        <v>1177</v>
      </c>
      <c r="C32" s="1296"/>
    </row>
    <row r="33" spans="1:3">
      <c r="A33" s="6" t="s">
        <v>1177</v>
      </c>
      <c r="B33" s="6" t="s">
        <v>1177</v>
      </c>
      <c r="C33" s="1296"/>
    </row>
    <row r="34" spans="1:3">
      <c r="A34" s="6" t="s">
        <v>1177</v>
      </c>
      <c r="B34" s="6" t="s">
        <v>1177</v>
      </c>
      <c r="C34" s="1296"/>
    </row>
    <row r="35" spans="1:3">
      <c r="A35" s="6" t="s">
        <v>1177</v>
      </c>
      <c r="B35" s="6" t="s">
        <v>1177</v>
      </c>
      <c r="C35" s="1296"/>
    </row>
    <row r="36" spans="1:3">
      <c r="A36" s="6" t="s">
        <v>1177</v>
      </c>
      <c r="B36" s="6" t="s">
        <v>1177</v>
      </c>
      <c r="C36" s="1296"/>
    </row>
    <row r="37" spans="1:3">
      <c r="A37" s="6" t="s">
        <v>1177</v>
      </c>
      <c r="B37" s="6" t="s">
        <v>1177</v>
      </c>
      <c r="C37" s="1296"/>
    </row>
    <row r="38" spans="1:3">
      <c r="A38" s="6" t="s">
        <v>1177</v>
      </c>
      <c r="B38" s="6" t="s">
        <v>1177</v>
      </c>
      <c r="C38" s="1296"/>
    </row>
    <row r="39" spans="1:3">
      <c r="A39" s="6" t="s">
        <v>1177</v>
      </c>
      <c r="B39" s="6" t="s">
        <v>1177</v>
      </c>
      <c r="C39" s="1296"/>
    </row>
    <row r="40" spans="1:3">
      <c r="A40" s="6" t="s">
        <v>1177</v>
      </c>
      <c r="B40" s="6" t="s">
        <v>1177</v>
      </c>
      <c r="C40" s="1296"/>
    </row>
    <row r="41" spans="1:3">
      <c r="A41" s="6" t="s">
        <v>1177</v>
      </c>
      <c r="B41" s="6" t="s">
        <v>1177</v>
      </c>
      <c r="C41" s="1296"/>
    </row>
    <row r="42" spans="1:3">
      <c r="A42" s="6" t="s">
        <v>1177</v>
      </c>
      <c r="B42" s="6" t="s">
        <v>1177</v>
      </c>
      <c r="C42" s="1296"/>
    </row>
    <row r="43" spans="1:3">
      <c r="A43" s="6" t="s">
        <v>1177</v>
      </c>
      <c r="B43" s="6" t="s">
        <v>1177</v>
      </c>
      <c r="C43" s="1296"/>
    </row>
    <row r="44" spans="1:3">
      <c r="A44" s="6" t="s">
        <v>1177</v>
      </c>
      <c r="B44" s="6" t="s">
        <v>1177</v>
      </c>
      <c r="C44" s="1296"/>
    </row>
    <row r="45" spans="1:3">
      <c r="A45" s="6" t="s">
        <v>1177</v>
      </c>
      <c r="B45" s="6" t="s">
        <v>1177</v>
      </c>
      <c r="C45" s="1296"/>
    </row>
    <row r="46" spans="1:3">
      <c r="A46" s="6" t="s">
        <v>1177</v>
      </c>
      <c r="B46" s="6" t="s">
        <v>1177</v>
      </c>
      <c r="C46" s="1296"/>
    </row>
    <row r="47" spans="1:3">
      <c r="A47" s="6" t="s">
        <v>1177</v>
      </c>
      <c r="B47" s="6" t="s">
        <v>1177</v>
      </c>
      <c r="C47" s="1296"/>
    </row>
    <row r="48" spans="1:3">
      <c r="A48" s="6" t="s">
        <v>1177</v>
      </c>
      <c r="B48" s="6" t="s">
        <v>1177</v>
      </c>
      <c r="C48" s="1296"/>
    </row>
    <row r="49" spans="1:5">
      <c r="A49" s="6" t="s">
        <v>1177</v>
      </c>
      <c r="B49" s="6" t="s">
        <v>1177</v>
      </c>
      <c r="C49" s="1296"/>
    </row>
    <row r="50" spans="1:5">
      <c r="A50" s="6" t="s">
        <v>1177</v>
      </c>
      <c r="B50" s="6" t="s">
        <v>1177</v>
      </c>
      <c r="C50" s="1296"/>
    </row>
    <row r="51" spans="1:5">
      <c r="A51" s="1466" t="s">
        <v>1462</v>
      </c>
      <c r="B51" s="146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4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重庆嘉熹房地产开发有限公司拟使用重庆市两江新区悦来组团Q分区Q16-2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46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8"/>
    </row>
    <row r="52" spans="1:5">
      <c r="A52" s="1466" t="s">
        <v>1502</v>
      </c>
      <c r="B52" s="1468" t="s">
        <v>1503</v>
      </c>
      <c r="C52" s="1467" t="s">
        <v>1504</v>
      </c>
      <c r="D52" s="1467" t="s">
        <v>1505</v>
      </c>
      <c r="E52" s="1468"/>
    </row>
    <row r="53" spans="1:5">
      <c r="A53" s="3488" t="s">
        <v>1506</v>
      </c>
      <c r="B53" s="1467" t="s">
        <v>1512</v>
      </c>
      <c r="C53" s="146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c r="D53" s="1468"/>
      <c r="E53" s="1468"/>
    </row>
    <row r="54" spans="1:5">
      <c r="A54" s="3488"/>
      <c r="B54" s="1467" t="s">
        <v>1513</v>
      </c>
      <c r="C54" s="146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8"/>
      <c r="E54" s="1468"/>
    </row>
    <row r="55" spans="1:5">
      <c r="A55" s="3488"/>
      <c r="B55" s="1467" t="s">
        <v>1507</v>
      </c>
      <c r="C55" s="146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8"/>
      <c r="E55" s="1468"/>
    </row>
    <row r="56" spans="1:5">
      <c r="A56" s="3488"/>
      <c r="B56" s="1467" t="s">
        <v>1508</v>
      </c>
      <c r="C56" s="146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8"/>
      <c r="E56" s="1468"/>
    </row>
    <row r="57" spans="1:5">
      <c r="A57" s="3488"/>
      <c r="B57" s="1467" t="s">
        <v>1509</v>
      </c>
      <c r="C57" s="14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8"/>
      <c r="E57" s="1468"/>
    </row>
    <row r="58" spans="1:5">
      <c r="A58" s="1469" t="s">
        <v>1565</v>
      </c>
      <c r="B58" s="1467" t="s">
        <v>1566</v>
      </c>
      <c r="C58" s="9" t="s">
        <v>1567</v>
      </c>
      <c r="D58" s="1122" t="s">
        <v>1568</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A48" sqref="A48"/>
    </sheetView>
  </sheetViews>
  <sheetFormatPr baseColWidth="10" defaultColWidth="15.1640625" defaultRowHeight="14"/>
  <cols>
    <col min="1" max="16384" width="15.1640625" style="2695"/>
  </cols>
  <sheetData>
    <row r="1" spans="1:6">
      <c r="A1" s="3031" t="s">
        <v>2671</v>
      </c>
      <c r="B1" s="3032"/>
      <c r="C1" s="3032"/>
      <c r="D1" s="3032"/>
      <c r="E1" s="3032"/>
      <c r="F1" s="3033"/>
    </row>
    <row r="2" spans="1:6">
      <c r="A2" s="3034"/>
      <c r="B2" s="3035"/>
      <c r="C2" s="3035"/>
      <c r="D2" s="3035"/>
      <c r="E2" s="3035"/>
      <c r="F2" s="3036"/>
    </row>
    <row r="3" spans="1:6">
      <c r="A3" s="2988" t="s">
        <v>2672</v>
      </c>
      <c r="B3" s="3037">
        <f>项目基本情况!D3</f>
        <v>45007</v>
      </c>
      <c r="C3" s="3038"/>
      <c r="D3" s="3038"/>
      <c r="E3" s="3038"/>
      <c r="F3" s="3036"/>
    </row>
    <row r="4" spans="1:6">
      <c r="A4" s="2988" t="s">
        <v>2673</v>
      </c>
      <c r="B4" s="3039" t="s">
        <v>2674</v>
      </c>
      <c r="C4" s="3039" t="s">
        <v>2675</v>
      </c>
      <c r="D4" s="3039" t="s">
        <v>2676</v>
      </c>
      <c r="E4" s="3039" t="s">
        <v>2677</v>
      </c>
      <c r="F4" s="3036"/>
    </row>
    <row r="5" spans="1:6">
      <c r="A5" s="3040"/>
      <c r="B5" s="3037"/>
      <c r="C5" s="3039">
        <f>ROUNDDOWN(MIN((B5-B3)/365,A5),2)</f>
        <v>-123.3</v>
      </c>
      <c r="D5" s="3041">
        <f>IF(ISERROR(ROUND(POWER(1+E5,A5-C5)*(POWER(1+E5,C5)-1)/(POWER(1+E5,A5)-1),3)),0,ROUND(POWER(1+E5,A5-C5)*(POWER(1+E5,C5)-1)/(POWER(1+E5,A5)-1),4))</f>
        <v>0</v>
      </c>
      <c r="E5" s="3042"/>
      <c r="F5" s="3036"/>
    </row>
    <row r="6" spans="1:6">
      <c r="A6" s="3040"/>
      <c r="B6" s="3037"/>
      <c r="C6" s="3039">
        <f>ROUNDDOWN(MIN((B6-B3)/365,A6),2)</f>
        <v>-123.3</v>
      </c>
      <c r="D6" s="3041">
        <f>IF(ISERROR(ROUND(POWER(1+E6,A6-C6)*(POWER(1+E6,C6)-1)/(POWER(1+E6,A6)-1),3)),0,ROUND(POWER(1+E6,A6-C6)*(POWER(1+E6,C6)-1)/(POWER(1+E6,A6)-1),4))</f>
        <v>0</v>
      </c>
      <c r="E6" s="3042"/>
      <c r="F6" s="3036"/>
    </row>
    <row r="7" spans="1:6">
      <c r="A7" s="3040"/>
      <c r="B7" s="3037"/>
      <c r="C7" s="3039">
        <f>ROUNDDOWN(MIN((B7-B3)/365,A7),2)</f>
        <v>-123.3</v>
      </c>
      <c r="D7" s="3041">
        <f>IF(ISERROR(ROUND(POWER(1+E7,A7-C7)*(POWER(1+E7,C7)-1)/(POWER(1+E7,A7)-1),3)),0,ROUND(POWER(1+E7,A7-C7)*(POWER(1+E7,C7)-1)/(POWER(1+E7,A7)-1),4))</f>
        <v>0</v>
      </c>
      <c r="E7" s="3042"/>
      <c r="F7" s="3036"/>
    </row>
    <row r="8" spans="1:6">
      <c r="A8" s="3034"/>
      <c r="B8" s="3035"/>
      <c r="C8" s="3035"/>
      <c r="D8" s="3035"/>
      <c r="E8" s="3035"/>
      <c r="F8" s="3036"/>
    </row>
    <row r="9" spans="1:6">
      <c r="A9" s="2988" t="s">
        <v>2678</v>
      </c>
      <c r="B9" s="3039"/>
      <c r="C9" s="3039"/>
      <c r="D9" s="3039"/>
      <c r="E9" s="3039"/>
      <c r="F9" s="3043"/>
    </row>
    <row r="10" spans="1:6">
      <c r="A10" s="2988" t="s">
        <v>2679</v>
      </c>
      <c r="B10" s="3039"/>
      <c r="C10" s="3039"/>
      <c r="D10" s="3039" t="s">
        <v>2677</v>
      </c>
      <c r="E10" s="3039"/>
      <c r="F10" s="3043" t="s">
        <v>2676</v>
      </c>
    </row>
    <row r="11" spans="1:6">
      <c r="A11" s="2988" t="s">
        <v>2680</v>
      </c>
      <c r="B11" s="3044"/>
      <c r="C11" s="3039" t="s">
        <v>2681</v>
      </c>
      <c r="D11" s="3044"/>
      <c r="E11" s="3039" t="s">
        <v>2682</v>
      </c>
      <c r="F11" s="3045">
        <f>ROUND(1-(1/(POWER(1+D11,B11))),4)</f>
        <v>0</v>
      </c>
    </row>
    <row r="12" spans="1:6">
      <c r="A12" s="2988" t="s">
        <v>2683</v>
      </c>
      <c r="B12" s="3044"/>
      <c r="C12" s="3039" t="s">
        <v>2684</v>
      </c>
      <c r="D12" s="3044"/>
      <c r="E12" s="3039" t="s">
        <v>2685</v>
      </c>
      <c r="F12" s="3045">
        <f>ROUND(1-(1/(POWER(1+D12,B12))),4)</f>
        <v>0</v>
      </c>
    </row>
    <row r="13" spans="1:6">
      <c r="A13" s="2988" t="s">
        <v>2686</v>
      </c>
      <c r="B13" s="3039"/>
      <c r="C13" s="3038"/>
      <c r="D13" s="3035"/>
      <c r="E13" s="3035"/>
      <c r="F13" s="3036"/>
    </row>
    <row r="14" spans="1:6">
      <c r="A14" s="2988" t="s">
        <v>2687</v>
      </c>
      <c r="B14" s="3044"/>
      <c r="C14" s="3038"/>
      <c r="D14" s="3035"/>
      <c r="E14" s="3035"/>
      <c r="F14" s="3036"/>
    </row>
    <row r="15" spans="1:6">
      <c r="A15" s="2988" t="s">
        <v>2688</v>
      </c>
      <c r="B15" s="3039" t="e">
        <f>ROUND(B14*F12/F11,2)</f>
        <v>#DIV/0!</v>
      </c>
      <c r="C15" s="3039" t="e">
        <f>ROUND(F12/F11,4)</f>
        <v>#DIV/0!</v>
      </c>
      <c r="D15" s="3035"/>
      <c r="E15" s="3035"/>
      <c r="F15" s="3036"/>
    </row>
    <row r="16" spans="1:6">
      <c r="A16" s="2988" t="s">
        <v>2689</v>
      </c>
      <c r="B16" s="3039"/>
      <c r="C16" s="3038"/>
      <c r="D16" s="3035"/>
      <c r="E16" s="3035"/>
      <c r="F16" s="3036"/>
    </row>
    <row r="17" spans="1:7">
      <c r="A17" s="2988" t="s">
        <v>2688</v>
      </c>
      <c r="B17" s="3044"/>
      <c r="C17" s="3038"/>
      <c r="D17" s="3035"/>
      <c r="E17" s="3035"/>
      <c r="F17" s="3036"/>
    </row>
    <row r="18" spans="1:7" ht="15" thickBot="1">
      <c r="A18" s="3046" t="s">
        <v>2687</v>
      </c>
      <c r="B18" s="3047" t="e">
        <f>ROUND(B17*F11/F12,2)</f>
        <v>#DIV/0!</v>
      </c>
      <c r="C18" s="3047" t="e">
        <f>ROUND(F11/F12,4)</f>
        <v>#DIV/0!</v>
      </c>
      <c r="D18" s="3048"/>
      <c r="E18" s="3048"/>
      <c r="F18" s="3049"/>
    </row>
    <row r="19" spans="1:7" ht="15" thickBot="1"/>
    <row r="20" spans="1:7">
      <c r="A20" s="3050" t="s">
        <v>2690</v>
      </c>
      <c r="B20" s="3051"/>
      <c r="C20" s="3051"/>
      <c r="D20" s="3051"/>
      <c r="E20" s="3051"/>
      <c r="F20" s="3051"/>
      <c r="G20" s="3052"/>
    </row>
    <row r="21" spans="1:7">
      <c r="A21" s="3053"/>
      <c r="B21" s="3054" t="s">
        <v>2691</v>
      </c>
      <c r="C21" s="3054" t="s">
        <v>2692</v>
      </c>
      <c r="D21" s="3054" t="s">
        <v>2693</v>
      </c>
      <c r="E21" s="3054" t="s">
        <v>2694</v>
      </c>
      <c r="F21" s="3054" t="s">
        <v>2695</v>
      </c>
      <c r="G21" s="3055" t="s">
        <v>2696</v>
      </c>
    </row>
    <row r="22" spans="1:7">
      <c r="A22" s="3053" t="s">
        <v>2697</v>
      </c>
      <c r="B22" s="3056">
        <v>50</v>
      </c>
      <c r="C22" s="3056">
        <v>32</v>
      </c>
      <c r="D22" s="3057">
        <v>0.05</v>
      </c>
      <c r="E22" s="3054">
        <f>ROUND(POWER(1+D22,B22-C22)*(POWER(1+D22,C22)-1)/(POWER(1+D22,B22)-1),3)</f>
        <v>0.86599999999999999</v>
      </c>
      <c r="F22" s="3057">
        <v>0.6</v>
      </c>
      <c r="G22" s="3055">
        <f>ROUND(100*(1-(1-E22)*F22),1)</f>
        <v>92</v>
      </c>
    </row>
    <row r="23" spans="1:7">
      <c r="A23" s="3058" t="s">
        <v>2698</v>
      </c>
      <c r="B23" s="3056">
        <v>50</v>
      </c>
      <c r="C23" s="3056">
        <v>35</v>
      </c>
      <c r="D23" s="3057">
        <v>0.05</v>
      </c>
      <c r="E23" s="3054">
        <f>ROUND(POWER(1+D23,B23-C23)*(POWER(1+D23,C23)-1)/(POWER(1+D23,B23)-1),3)</f>
        <v>0.89700000000000002</v>
      </c>
      <c r="F23" s="3057">
        <f>F22</f>
        <v>0.6</v>
      </c>
      <c r="G23" s="3055">
        <f>ROUND(100*(1-(1-E23)*F23),1)</f>
        <v>93.8</v>
      </c>
    </row>
    <row r="24" spans="1:7">
      <c r="A24" s="3058" t="s">
        <v>2699</v>
      </c>
      <c r="B24" s="3056">
        <v>50</v>
      </c>
      <c r="C24" s="3056">
        <v>25</v>
      </c>
      <c r="D24" s="3057">
        <v>0.05</v>
      </c>
      <c r="E24" s="3054">
        <f>ROUND(POWER(1+D24,B24-C24)*(POWER(1+D24,C24)-1)/(POWER(1+D24,B24)-1),3)</f>
        <v>0.77200000000000002</v>
      </c>
      <c r="F24" s="3057">
        <f>F23</f>
        <v>0.6</v>
      </c>
      <c r="G24" s="3055">
        <f>ROUND(100*(1-(1-E24)*F24),1)</f>
        <v>86.3</v>
      </c>
    </row>
    <row r="25" spans="1:7">
      <c r="A25" s="3058" t="s">
        <v>2700</v>
      </c>
      <c r="B25" s="3056">
        <v>50</v>
      </c>
      <c r="C25" s="3056">
        <v>40</v>
      </c>
      <c r="D25" s="3057">
        <v>0.05</v>
      </c>
      <c r="E25" s="3054">
        <f>ROUND(POWER(1+D25,B25-C25)*(POWER(1+D25,C25)-1)/(POWER(1+D25,B25)-1),3)</f>
        <v>0.94</v>
      </c>
      <c r="F25" s="3057">
        <f>F24</f>
        <v>0.6</v>
      </c>
      <c r="G25" s="3055">
        <f>ROUND(100*(1-(1-E25)*F25),1)</f>
        <v>96.4</v>
      </c>
    </row>
    <row r="26" spans="1:7">
      <c r="A26" s="3059"/>
      <c r="B26" s="3060"/>
      <c r="C26" s="3060"/>
      <c r="D26" s="3060"/>
      <c r="E26" s="3060"/>
      <c r="F26" s="3060"/>
      <c r="G26" s="3061"/>
    </row>
    <row r="27" spans="1:7">
      <c r="A27" s="3062" t="s">
        <v>2701</v>
      </c>
      <c r="B27" s="3063"/>
      <c r="C27" s="3063"/>
      <c r="D27" s="3063"/>
      <c r="E27" s="3063"/>
      <c r="F27" s="3063"/>
      <c r="G27" s="3064"/>
    </row>
    <row r="28" spans="1:7">
      <c r="A28" s="3062" t="s">
        <v>2702</v>
      </c>
      <c r="B28" s="3063"/>
      <c r="C28" s="3063"/>
      <c r="D28" s="3063"/>
      <c r="E28" s="3063"/>
      <c r="F28" s="3063"/>
      <c r="G28" s="3064"/>
    </row>
    <row r="29" spans="1:7">
      <c r="A29" s="3062" t="s">
        <v>2703</v>
      </c>
      <c r="B29" s="3063"/>
      <c r="C29" s="3063"/>
      <c r="D29" s="3063"/>
      <c r="E29" s="3063"/>
      <c r="F29" s="3063"/>
      <c r="G29" s="3064"/>
    </row>
    <row r="30" spans="1:7">
      <c r="A30" s="3062" t="s">
        <v>2704</v>
      </c>
      <c r="B30" s="3063"/>
      <c r="C30" s="3063"/>
      <c r="D30" s="3063"/>
      <c r="E30" s="3063"/>
      <c r="F30" s="3063"/>
      <c r="G30" s="3064"/>
    </row>
    <row r="31" spans="1:7">
      <c r="A31" s="3062" t="s">
        <v>2705</v>
      </c>
      <c r="B31" s="3063"/>
      <c r="C31" s="3063"/>
      <c r="D31" s="3063"/>
      <c r="E31" s="3063"/>
      <c r="F31" s="3063"/>
      <c r="G31" s="3064"/>
    </row>
    <row r="32" spans="1:7">
      <c r="A32" s="3062" t="s">
        <v>2706</v>
      </c>
      <c r="B32" s="3063"/>
      <c r="C32" s="3063"/>
      <c r="D32" s="3063"/>
      <c r="E32" s="3063"/>
      <c r="F32" s="3063"/>
      <c r="G32" s="3064"/>
    </row>
    <row r="33" spans="1:7">
      <c r="A33" s="3062" t="s">
        <v>2707</v>
      </c>
      <c r="B33" s="3063"/>
      <c r="C33" s="3063"/>
      <c r="D33" s="3063"/>
      <c r="E33" s="3063"/>
      <c r="F33" s="3063"/>
      <c r="G33" s="3064"/>
    </row>
    <row r="34" spans="1:7">
      <c r="A34" s="3062" t="s">
        <v>2708</v>
      </c>
      <c r="B34" s="3063"/>
      <c r="C34" s="3063"/>
      <c r="D34" s="3063"/>
      <c r="E34" s="3063"/>
      <c r="F34" s="3063"/>
      <c r="G34" s="3064"/>
    </row>
    <row r="35" spans="1:7">
      <c r="A35" s="3062" t="s">
        <v>2709</v>
      </c>
      <c r="B35" s="3063"/>
      <c r="C35" s="3063"/>
      <c r="D35" s="3063"/>
      <c r="E35" s="3063"/>
      <c r="F35" s="3063"/>
      <c r="G35" s="3064"/>
    </row>
    <row r="36" spans="1:7">
      <c r="A36" s="3062" t="s">
        <v>2710</v>
      </c>
      <c r="B36" s="3063"/>
      <c r="C36" s="3063"/>
      <c r="D36" s="3063"/>
      <c r="E36" s="3063"/>
      <c r="F36" s="3063"/>
      <c r="G36" s="3064"/>
    </row>
    <row r="37" spans="1:7">
      <c r="A37" s="3062" t="s">
        <v>2711</v>
      </c>
      <c r="B37" s="3063"/>
      <c r="C37" s="3063"/>
      <c r="D37" s="3063"/>
      <c r="E37" s="3063"/>
      <c r="F37" s="3063"/>
      <c r="G37" s="3064"/>
    </row>
    <row r="38" spans="1:7">
      <c r="A38" s="3062" t="s">
        <v>2712</v>
      </c>
      <c r="B38" s="3063"/>
      <c r="C38" s="3063"/>
      <c r="D38" s="3063"/>
      <c r="E38" s="3063"/>
      <c r="F38" s="3063"/>
      <c r="G38" s="3064"/>
    </row>
    <row r="39" spans="1:7">
      <c r="A39" s="3062"/>
      <c r="B39" s="3063"/>
      <c r="C39" s="3063"/>
      <c r="D39" s="3063"/>
      <c r="E39" s="3063"/>
      <c r="F39" s="3063"/>
      <c r="G39" s="3064"/>
    </row>
    <row r="40" spans="1:7">
      <c r="A40" s="3065" t="s">
        <v>2713</v>
      </c>
      <c r="B40" s="3066"/>
      <c r="C40" s="3066"/>
      <c r="D40" s="3066"/>
      <c r="E40" s="3066"/>
      <c r="F40" s="3066"/>
      <c r="G40" s="3067"/>
    </row>
    <row r="41" spans="1:7">
      <c r="A41" s="3068" t="s">
        <v>2714</v>
      </c>
      <c r="B41" s="3069" t="s">
        <v>2715</v>
      </c>
      <c r="C41" s="3070" t="s">
        <v>2716</v>
      </c>
      <c r="D41" s="3070" t="s">
        <v>2717</v>
      </c>
      <c r="E41" s="3071"/>
      <c r="F41" s="3072"/>
      <c r="G41" s="3073"/>
    </row>
    <row r="42" spans="1:7">
      <c r="A42" s="3068" t="s">
        <v>2718</v>
      </c>
      <c r="B42" s="3069" t="s">
        <v>2719</v>
      </c>
      <c r="C42" s="3070" t="s">
        <v>2719</v>
      </c>
      <c r="D42" s="3074" t="s">
        <v>2720</v>
      </c>
      <c r="E42" s="3066" t="s">
        <v>2721</v>
      </c>
      <c r="F42" s="3066"/>
      <c r="G42" s="3067"/>
    </row>
    <row r="43" spans="1:7">
      <c r="A43" s="3068" t="s">
        <v>2722</v>
      </c>
      <c r="B43" s="3069" t="s">
        <v>2723</v>
      </c>
      <c r="C43" s="3070" t="s">
        <v>2724</v>
      </c>
      <c r="D43" s="3070" t="s">
        <v>2725</v>
      </c>
      <c r="E43" s="3071" t="s">
        <v>2726</v>
      </c>
      <c r="F43" s="3072"/>
      <c r="G43" s="3073"/>
    </row>
    <row r="44" spans="1:7">
      <c r="A44" s="3068" t="s">
        <v>2727</v>
      </c>
      <c r="B44" s="3069" t="s">
        <v>2728</v>
      </c>
      <c r="C44" s="3070" t="s">
        <v>2729</v>
      </c>
      <c r="D44" s="3074">
        <v>0.5</v>
      </c>
      <c r="E44" s="3071" t="s">
        <v>2730</v>
      </c>
      <c r="F44" s="3072"/>
      <c r="G44" s="3073"/>
    </row>
    <row r="45" spans="1:7" ht="15" thickBot="1">
      <c r="A45" s="3075" t="s">
        <v>2731</v>
      </c>
      <c r="B45" s="3076" t="s">
        <v>2719</v>
      </c>
      <c r="C45" s="3077" t="s">
        <v>2719</v>
      </c>
      <c r="D45" s="3077" t="s">
        <v>2732</v>
      </c>
      <c r="E45" s="3078" t="s">
        <v>2733</v>
      </c>
      <c r="F45" s="3078"/>
      <c r="G45" s="3079"/>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zoomScaleNormal="100" zoomScaleSheetLayoutView="100" workbookViewId="0">
      <selection activeCell="E9" sqref="E9"/>
    </sheetView>
  </sheetViews>
  <sheetFormatPr baseColWidth="10" defaultColWidth="10" defaultRowHeight="15"/>
  <cols>
    <col min="1" max="1" width="15.33203125" style="1400" customWidth="1"/>
    <col min="2" max="2" width="11.33203125" style="1400" customWidth="1"/>
    <col min="3" max="8" width="13.1640625" style="1400" customWidth="1"/>
    <col min="9" max="9" width="13.1640625" style="1401" customWidth="1"/>
    <col min="10" max="10" width="10" style="1400" customWidth="1"/>
    <col min="11" max="11" width="10" style="2599" customWidth="1"/>
    <col min="12" max="13" width="10" style="2600" customWidth="1"/>
    <col min="14" max="14" width="10" style="2585" customWidth="1"/>
    <col min="15" max="15" width="10" style="2601" customWidth="1"/>
    <col min="16" max="17" width="10" style="2585"/>
    <col min="18" max="18" width="10" style="2585" customWidth="1"/>
    <col min="19" max="28" width="10" style="2585"/>
    <col min="29" max="16384" width="10" style="1400"/>
  </cols>
  <sheetData>
    <row r="1" spans="1:21" ht="17" thickBot="1">
      <c r="A1" s="1376" t="s">
        <v>1457</v>
      </c>
      <c r="B1" s="3504" t="str">
        <f>IF(B10="北京市","北京市",C10)&amp;F10&amp;A17&amp;"国有建设用地使用权"&amp;B9&amp;"预评估"</f>
        <v>重庆市两江新区悦来组团Q分区Q16-2地块出让国有建设用地使用权抵押价格预评估</v>
      </c>
      <c r="C1" s="3505"/>
      <c r="D1" s="3505"/>
      <c r="E1" s="3505"/>
      <c r="F1" s="3505"/>
      <c r="G1" s="3505"/>
      <c r="H1" s="3505"/>
      <c r="I1" s="3506"/>
      <c r="J1" s="2602"/>
      <c r="K1" s="1970" t="str">
        <f>IF(B10="北京市","北京市",C10)&amp;F10&amp;A17&amp;"国有建设用地使用权"&amp;B9</f>
        <v>重庆市两江新区悦来组团Q分区Q16-2地块出让国有建设用地使用权抵押价格</v>
      </c>
      <c r="L1" s="2582"/>
      <c r="M1" s="2582"/>
      <c r="N1" s="2583"/>
      <c r="O1" s="2584"/>
      <c r="P1" s="2583"/>
      <c r="Q1" s="2583"/>
      <c r="R1" s="2583"/>
      <c r="S1" s="2583"/>
      <c r="T1" s="2583"/>
      <c r="U1" s="2583"/>
    </row>
    <row r="2" spans="1:21" ht="16">
      <c r="A2" s="1377" t="s">
        <v>1458</v>
      </c>
      <c r="B2" s="1529"/>
      <c r="D2" s="2602"/>
      <c r="E2" s="2602"/>
      <c r="F2" s="2602"/>
      <c r="G2" s="2602"/>
      <c r="H2" s="2602"/>
      <c r="I2" s="2603"/>
      <c r="J2" s="2602"/>
      <c r="K2" s="1970" t="str">
        <f>IF(B10="北京市","北京市",C10)&amp;F10&amp;A17&amp;"国有建设用地使用权"</f>
        <v>重庆市两江新区悦来组团Q分区Q16-2地块出让国有建设用地使用权</v>
      </c>
      <c r="L2" s="2582"/>
      <c r="M2" s="2582"/>
      <c r="N2" s="2583"/>
      <c r="O2" s="2584"/>
      <c r="P2" s="2583"/>
      <c r="Q2" s="2583"/>
      <c r="R2" s="2583"/>
      <c r="S2" s="2583"/>
      <c r="T2" s="2583"/>
      <c r="U2" s="2583"/>
    </row>
    <row r="3" spans="1:21" ht="16">
      <c r="A3" s="1378" t="s">
        <v>1459</v>
      </c>
      <c r="B3" s="1379">
        <v>45007</v>
      </c>
      <c r="C3" s="2531" t="s">
        <v>1511</v>
      </c>
      <c r="D3" s="1379">
        <f>B3</f>
        <v>45007</v>
      </c>
      <c r="E3" s="2602"/>
      <c r="F3" s="2602"/>
      <c r="G3" s="2602"/>
      <c r="H3" s="2602"/>
      <c r="I3" s="2603"/>
      <c r="J3" s="2602"/>
      <c r="K3" s="2586"/>
      <c r="L3" s="2582"/>
      <c r="M3" s="2582"/>
      <c r="N3" s="2583"/>
      <c r="O3" s="2584"/>
      <c r="P3" s="2583"/>
      <c r="Q3" s="2583"/>
      <c r="R3" s="2583"/>
      <c r="S3" s="2583"/>
      <c r="T3" s="2583"/>
      <c r="U3" s="2583"/>
    </row>
    <row r="4" spans="1:21" ht="17" thickBot="1">
      <c r="A4" s="1381" t="s">
        <v>1460</v>
      </c>
      <c r="B4" s="1530" t="s">
        <v>4074</v>
      </c>
      <c r="C4" s="1533">
        <f ca="1">SUMIF(土地估价师,B4,估价师及机构信息!E3:E17)</f>
        <v>2002110030</v>
      </c>
      <c r="D4" s="1530" t="s">
        <v>4075</v>
      </c>
      <c r="E4" s="1533">
        <f ca="1">SUMIF(土地估价师,D4,估价师及机构信息!E3:E17)</f>
        <v>2014110011</v>
      </c>
      <c r="F4" s="1530" t="s">
        <v>877</v>
      </c>
      <c r="G4" s="1533">
        <f>SUMIF(土地估价师,F4,估价师及机构信息!E3:E17)</f>
        <v>0</v>
      </c>
      <c r="H4" s="1530" t="s">
        <v>877</v>
      </c>
      <c r="I4" s="1533">
        <f>SUMIF(土地估价师,H4,估价师及机构信息!E3:E17)</f>
        <v>0</v>
      </c>
      <c r="J4" s="2602"/>
      <c r="K4" s="1970" t="str">
        <f>IF(AND(F4="——",H4="——"),B4&amp;"、"&amp;D4,IF(AND(F4&lt;&gt;"——",H4="——"),B4&amp;"、"&amp;D4&amp;"、"&amp;F4,B4&amp;"、"&amp;D4&amp;"、"&amp;F4&amp;"、"&amp;H4))</f>
        <v>王鹏、郑燚</v>
      </c>
      <c r="L4" s="2582"/>
      <c r="M4" s="2582"/>
      <c r="N4" s="2583"/>
      <c r="O4" s="2584"/>
      <c r="P4" s="2583"/>
      <c r="Q4" s="2583"/>
      <c r="R4" s="2583"/>
      <c r="S4" s="2583"/>
      <c r="T4" s="2583"/>
      <c r="U4" s="2583"/>
    </row>
    <row r="5" spans="1:21" ht="17" thickTop="1">
      <c r="A5" s="1382" t="s">
        <v>1461</v>
      </c>
      <c r="B5" s="1483" t="str">
        <f>B6</f>
        <v>中信信托有限责任公司</v>
      </c>
      <c r="C5" s="1383"/>
      <c r="D5" s="1384"/>
      <c r="E5" s="2602"/>
      <c r="F5" s="2602"/>
      <c r="G5" s="2602"/>
      <c r="H5" s="2602"/>
      <c r="I5" s="2603"/>
      <c r="J5" s="2602"/>
      <c r="K5" s="2586"/>
      <c r="L5" s="2582"/>
      <c r="M5" s="2582"/>
      <c r="N5" s="2583"/>
      <c r="O5" s="2584"/>
      <c r="P5" s="2583"/>
      <c r="Q5" s="2583"/>
      <c r="R5" s="2583"/>
      <c r="S5" s="2583"/>
      <c r="T5" s="2583"/>
      <c r="U5" s="2583"/>
    </row>
    <row r="6" spans="1:21" ht="31">
      <c r="A6" s="1380" t="s">
        <v>1985</v>
      </c>
      <c r="B6" s="1483" t="s">
        <v>4063</v>
      </c>
      <c r="C6" s="1460"/>
      <c r="D6" s="1385"/>
      <c r="E6" s="2602"/>
      <c r="F6" s="2602"/>
      <c r="G6" s="2602"/>
      <c r="H6" s="2602"/>
      <c r="I6" s="2603"/>
      <c r="J6" s="2602"/>
      <c r="K6" s="2587" t="str">
        <f>IF(COUNTIF(B6,"*上海银行*"),"上海银行","")</f>
        <v/>
      </c>
      <c r="L6" s="2582"/>
      <c r="M6" s="2582"/>
      <c r="N6" s="2583"/>
      <c r="O6" s="2584"/>
      <c r="P6" s="2583"/>
      <c r="Q6" s="2583"/>
      <c r="R6" s="2583"/>
      <c r="S6" s="2583"/>
      <c r="T6" s="2583"/>
      <c r="U6" s="2583"/>
    </row>
    <row r="7" spans="1:21" ht="16">
      <c r="A7" s="1386" t="s">
        <v>1986</v>
      </c>
      <c r="B7" s="1483" t="str">
        <f>C11</f>
        <v>重庆嘉熹房地产开发有限公司</v>
      </c>
      <c r="C7" s="1460"/>
      <c r="D7" s="1385"/>
      <c r="E7" s="2602"/>
      <c r="F7" s="2602"/>
      <c r="G7" s="2602"/>
      <c r="H7" s="2602"/>
      <c r="I7" s="2603"/>
      <c r="J7" s="2602"/>
      <c r="K7" s="2586"/>
      <c r="L7" s="2582"/>
      <c r="M7" s="2582"/>
      <c r="N7" s="2583"/>
      <c r="O7" s="2584"/>
      <c r="P7" s="2583"/>
      <c r="Q7" s="2583"/>
      <c r="R7" s="2583"/>
      <c r="S7" s="2583"/>
      <c r="T7" s="2583"/>
      <c r="U7" s="2583"/>
    </row>
    <row r="8" spans="1:21" ht="16">
      <c r="A8" s="2532" t="s">
        <v>1462</v>
      </c>
      <c r="B8" s="1387" t="s">
        <v>3212</v>
      </c>
      <c r="C8" s="1388"/>
      <c r="D8" s="3510" t="s">
        <v>1464</v>
      </c>
      <c r="E8" s="1531" t="s">
        <v>4064</v>
      </c>
      <c r="F8" s="1389"/>
      <c r="G8" s="2602"/>
      <c r="H8" s="2602"/>
      <c r="I8" s="2603"/>
      <c r="J8" s="2602"/>
      <c r="K8" s="2586"/>
      <c r="L8" s="2582"/>
      <c r="M8" s="2582"/>
      <c r="N8" s="2583"/>
      <c r="O8" s="2584"/>
      <c r="P8" s="2583"/>
      <c r="Q8" s="2583"/>
      <c r="R8" s="2583"/>
      <c r="S8" s="2583"/>
      <c r="T8" s="2583"/>
      <c r="U8" s="2583"/>
    </row>
    <row r="9" spans="1:21" ht="17" thickBot="1">
      <c r="A9" s="2533" t="s">
        <v>1463</v>
      </c>
      <c r="B9" s="1390" t="s">
        <v>4064</v>
      </c>
      <c r="C9" s="1391"/>
      <c r="D9" s="3511"/>
      <c r="E9" s="1390" t="s">
        <v>2125</v>
      </c>
      <c r="F9" s="1446"/>
      <c r="G9" s="2605"/>
      <c r="H9" s="2605"/>
      <c r="I9" s="2606"/>
      <c r="J9" s="2602"/>
      <c r="K9" s="2586"/>
      <c r="L9" s="2582"/>
      <c r="M9" s="2582"/>
      <c r="N9" s="2583"/>
      <c r="O9" s="2584"/>
      <c r="P9" s="2583"/>
      <c r="Q9" s="2583"/>
      <c r="R9" s="2583"/>
      <c r="S9" s="2583"/>
      <c r="T9" s="2583"/>
      <c r="U9" s="2583"/>
    </row>
    <row r="10" spans="1:21" ht="17" thickTop="1">
      <c r="A10" s="2534" t="s">
        <v>1515</v>
      </c>
      <c r="B10" s="1424" t="s">
        <v>4065</v>
      </c>
      <c r="C10" s="1392" t="s">
        <v>4067</v>
      </c>
      <c r="D10" s="1384"/>
      <c r="E10" s="1393" t="s">
        <v>1466</v>
      </c>
      <c r="F10" s="3447" t="str">
        <f>项目汇总!B29</f>
        <v>两江新区悦来组团Q分区Q16-2地块</v>
      </c>
      <c r="G10" s="1444"/>
      <c r="H10" s="1445"/>
      <c r="I10" s="1384"/>
      <c r="J10" s="2602"/>
      <c r="K10" s="2586"/>
      <c r="L10" s="2582"/>
      <c r="M10" s="2582"/>
      <c r="N10" s="2583"/>
      <c r="O10" s="2584"/>
      <c r="P10" s="2583"/>
      <c r="Q10" s="2583"/>
      <c r="R10" s="2583"/>
      <c r="S10" s="2583"/>
      <c r="T10" s="2583"/>
      <c r="U10" s="2583"/>
    </row>
    <row r="11" spans="1:21" ht="48">
      <c r="A11" s="2535" t="s">
        <v>1516</v>
      </c>
      <c r="B11" s="1405" t="s">
        <v>4066</v>
      </c>
      <c r="C11" s="1394" t="str">
        <f>项目汇总!B27</f>
        <v>重庆嘉熹房地产开发有限公司</v>
      </c>
      <c r="D11" s="1461"/>
      <c r="E11" s="2583"/>
      <c r="F11" s="2583"/>
      <c r="G11" s="2583"/>
      <c r="H11" s="2583"/>
      <c r="I11" s="2583"/>
      <c r="J11" s="2602"/>
      <c r="K11" s="2586"/>
      <c r="L11" s="2582"/>
      <c r="M11" s="2582"/>
      <c r="N11" s="2583"/>
      <c r="O11" s="2584"/>
      <c r="P11" s="2583"/>
      <c r="Q11" s="2583"/>
      <c r="R11" s="2583"/>
      <c r="S11" s="2583"/>
      <c r="T11" s="2583"/>
      <c r="U11" s="2583"/>
    </row>
    <row r="12" spans="1:21" ht="16">
      <c r="A12" s="1479" t="s">
        <v>1574</v>
      </c>
      <c r="B12" s="3507" t="str">
        <f>项目汇总!B33</f>
        <v>城镇住宅用地</v>
      </c>
      <c r="C12" s="3508"/>
      <c r="D12" s="3509"/>
      <c r="E12" s="1406" t="s">
        <v>1577</v>
      </c>
      <c r="F12" s="3525" t="str">
        <f>项目汇总!B26</f>
        <v>渝（2021）两江新区不动产权第000840319号</v>
      </c>
      <c r="G12" s="3526"/>
      <c r="H12" s="3526"/>
      <c r="I12" s="3527"/>
      <c r="J12" s="2602"/>
      <c r="K12" s="2586"/>
      <c r="L12" s="2582"/>
      <c r="M12" s="2582"/>
      <c r="N12" s="2583"/>
      <c r="O12" s="2584"/>
      <c r="P12" s="2583"/>
      <c r="Q12" s="2583"/>
      <c r="R12" s="2583"/>
      <c r="S12" s="2583"/>
      <c r="T12" s="2583"/>
      <c r="U12" s="2583"/>
    </row>
    <row r="13" spans="1:21" ht="16">
      <c r="A13" s="1398" t="s">
        <v>1575</v>
      </c>
      <c r="B13" s="3507" t="s">
        <v>4068</v>
      </c>
      <c r="C13" s="3508"/>
      <c r="D13" s="3509"/>
      <c r="E13" s="1406" t="s">
        <v>1577</v>
      </c>
      <c r="F13" s="3525" t="str">
        <f>地块规划!A1</f>
        <v>设计参数（经济指标参数）</v>
      </c>
      <c r="G13" s="3526"/>
      <c r="H13" s="3526"/>
      <c r="I13" s="3527"/>
      <c r="J13" s="2602"/>
      <c r="K13" s="2586"/>
      <c r="L13" s="2582"/>
      <c r="M13" s="2582"/>
      <c r="N13" s="2583"/>
      <c r="O13" s="2584"/>
      <c r="P13" s="2583"/>
      <c r="Q13" s="2583"/>
      <c r="R13" s="2583"/>
      <c r="S13" s="2583"/>
      <c r="T13" s="2583"/>
      <c r="U13" s="2583"/>
    </row>
    <row r="14" spans="1:21" ht="16">
      <c r="A14" s="1378" t="s">
        <v>1578</v>
      </c>
      <c r="B14" s="1406"/>
      <c r="C14" s="1532" t="s">
        <v>4069</v>
      </c>
      <c r="D14" s="1437" t="str">
        <f>IF(C14="不一致","是否符合证载地类范围","")</f>
        <v>是否符合证载地类范围</v>
      </c>
      <c r="E14" s="1406"/>
      <c r="F14" s="1484" t="s">
        <v>4070</v>
      </c>
      <c r="G14" s="1433"/>
      <c r="H14" s="1433"/>
      <c r="I14" s="1525"/>
      <c r="J14" s="2602"/>
      <c r="K14" s="2586"/>
      <c r="L14" s="2582"/>
      <c r="M14" s="2582"/>
      <c r="N14" s="2583"/>
      <c r="O14" s="2584"/>
      <c r="P14" s="2583"/>
      <c r="Q14" s="2583"/>
      <c r="R14" s="2583"/>
      <c r="S14" s="2583"/>
      <c r="T14" s="2583"/>
      <c r="U14" s="2583"/>
    </row>
    <row r="15" spans="1:21" ht="16">
      <c r="A15" s="2085"/>
      <c r="B15" s="1380"/>
      <c r="C15" s="1465" t="s">
        <v>1469</v>
      </c>
      <c r="D15" s="1465" t="s">
        <v>1470</v>
      </c>
      <c r="E15" s="1465" t="s">
        <v>1179</v>
      </c>
      <c r="F15" s="1397" t="s">
        <v>1471</v>
      </c>
      <c r="G15" s="1397" t="s">
        <v>1472</v>
      </c>
      <c r="H15" s="1397" t="s">
        <v>776</v>
      </c>
      <c r="I15" s="1397" t="s">
        <v>2735</v>
      </c>
      <c r="J15" s="2602"/>
      <c r="K15" s="2586"/>
      <c r="L15" s="2582"/>
      <c r="M15" s="2582"/>
      <c r="N15" s="2583"/>
      <c r="O15" s="2584"/>
      <c r="P15" s="2583"/>
      <c r="Q15" s="2583"/>
      <c r="R15" s="2583"/>
      <c r="S15" s="2583"/>
      <c r="T15" s="2583"/>
      <c r="U15" s="2583"/>
    </row>
    <row r="16" spans="1:21" ht="32">
      <c r="A16" s="2536" t="s">
        <v>1467</v>
      </c>
      <c r="B16" s="1406" t="s">
        <v>1468</v>
      </c>
      <c r="C16" s="1465" t="s">
        <v>1469</v>
      </c>
      <c r="D16" s="1427" t="s">
        <v>2736</v>
      </c>
      <c r="E16" s="1427" t="s">
        <v>1212</v>
      </c>
      <c r="F16" s="1427" t="s">
        <v>2737</v>
      </c>
      <c r="G16" s="1427" t="s">
        <v>2738</v>
      </c>
      <c r="H16" s="1397" t="s">
        <v>776</v>
      </c>
      <c r="I16" s="1397" t="s">
        <v>2735</v>
      </c>
      <c r="J16" s="2602"/>
      <c r="K16" s="1397" t="str">
        <f>IF(D17="","",D16&amp;TEXT(D17,"yyyy年m月d日;;"))</f>
        <v>商业2061年6月21日</v>
      </c>
      <c r="L16" s="1406" t="str">
        <f>IF(OR(K16="",M16=""),"","、")</f>
        <v/>
      </c>
      <c r="M16" s="1397" t="str">
        <f>IF(E17="","",E16&amp;TEXT(E17,"yyyy年m月d日;;"))</f>
        <v/>
      </c>
      <c r="N16" s="1406" t="str">
        <f>IF(OR(M16="",O16=""),"","、")</f>
        <v/>
      </c>
      <c r="O16" s="1397" t="str">
        <f>IF(F17="","",F16&amp;TEXT(F17,"yyyy年m月d日;;"))</f>
        <v>车库2071年6月21日</v>
      </c>
      <c r="P16" s="1406" t="str">
        <f>IF(OR(O16="",Q16=""),"","、")</f>
        <v/>
      </c>
      <c r="Q16" s="1397" t="str">
        <f>IF(G17="","",G16&amp;TEXT(G17,"yyyy年m月d日;;"))</f>
        <v/>
      </c>
      <c r="R16" s="1406" t="str">
        <f>IF(OR(Q16="",S16=""),"","、")</f>
        <v/>
      </c>
      <c r="S16" s="1397" t="str">
        <f>IF(H17="","",H16&amp;TEXT(H17,"yyyy年m月d日;;"))</f>
        <v/>
      </c>
      <c r="T16" s="1406" t="str">
        <f>IF(OR(S16="",U16=""),"","、")</f>
        <v/>
      </c>
      <c r="U16" s="1397" t="str">
        <f>IF(I17="","",I16&amp;TEXT(I17,"yyyy年m月d日;;"))</f>
        <v/>
      </c>
    </row>
    <row r="17" spans="1:21" ht="16">
      <c r="A17" s="3081" t="s">
        <v>2739</v>
      </c>
      <c r="B17" s="2537" t="s">
        <v>1473</v>
      </c>
      <c r="C17" s="3080">
        <v>62630</v>
      </c>
      <c r="D17" s="3080">
        <v>58978</v>
      </c>
      <c r="E17" s="3080"/>
      <c r="F17" s="3080">
        <f>C17</f>
        <v>62630</v>
      </c>
      <c r="G17" s="3080"/>
      <c r="H17" s="3080"/>
      <c r="I17" s="3080"/>
      <c r="J17" s="2602"/>
      <c r="K17" s="2581" t="str">
        <f>CONCATENATE(K16,L16,M16,N16,O16,P16,Q16,R16,S16,T16,,U16)</f>
        <v>商业2061年6月21日车库2071年6月21日</v>
      </c>
      <c r="L17" s="2582"/>
      <c r="M17" s="2582"/>
      <c r="N17" s="2583"/>
      <c r="O17" s="2584"/>
      <c r="P17" s="2583"/>
      <c r="Q17" s="2583"/>
      <c r="R17" s="2583"/>
      <c r="S17" s="2583"/>
      <c r="T17" s="2583"/>
      <c r="U17" s="2583"/>
    </row>
    <row r="18" spans="1:21" ht="16">
      <c r="A18" s="1462"/>
      <c r="B18" s="2537" t="s">
        <v>1474</v>
      </c>
      <c r="C18" s="1395">
        <v>50</v>
      </c>
      <c r="D18" s="1395">
        <v>40</v>
      </c>
      <c r="E18" s="1395"/>
      <c r="F18" s="1395">
        <v>50</v>
      </c>
      <c r="G18" s="1395"/>
      <c r="H18" s="1395"/>
      <c r="I18" s="1395"/>
      <c r="J18" s="2602"/>
      <c r="K18" s="2586"/>
      <c r="L18" s="2582"/>
      <c r="M18" s="2582"/>
      <c r="N18" s="2583"/>
      <c r="O18" s="2584"/>
      <c r="P18" s="2583"/>
      <c r="Q18" s="2583"/>
      <c r="R18" s="2583"/>
      <c r="S18" s="2583"/>
      <c r="T18" s="2583"/>
      <c r="U18" s="2583"/>
    </row>
    <row r="19" spans="1:21" ht="16">
      <c r="A19" s="1462"/>
      <c r="B19" s="1377" t="s">
        <v>1475</v>
      </c>
      <c r="C19" s="1457">
        <f>IF(A17="出让",IF(C17="","",ROUNDDOWN(MIN((C17-$D$3)/365,C18),2)),C18)</f>
        <v>48.28</v>
      </c>
      <c r="D19" s="1457">
        <f>IF(A17="出让",IF(D17="","",ROUNDDOWN(MIN((D17-$D$3)/365,D18),2)),D18)</f>
        <v>38.270000000000003</v>
      </c>
      <c r="E19" s="1396" t="str">
        <f>IF(A17="出让",IF(E17="","",ROUNDDOWN(MIN((E17-$D$3)/365,E18),2)),E18)</f>
        <v/>
      </c>
      <c r="F19" s="1396">
        <f>IF(A17="出让",IF(F17="","",ROUNDDOWN(MIN((F17-$D$3)/365,F18),2)),F18)</f>
        <v>48.28</v>
      </c>
      <c r="G19" s="1396" t="str">
        <f>IF(A17="出让",IF(G17="","",ROUNDDOWN(MIN((G17-$D$3)/365,G18),2)),G18)</f>
        <v/>
      </c>
      <c r="H19" s="1396" t="str">
        <f>IF(A17="出让",IF(H17="","",ROUNDDOWN(MIN((H17-$D$3)/365,H18),2)),H18)</f>
        <v/>
      </c>
      <c r="I19" s="1396" t="str">
        <f>IF(A17="出让",IF(I17="","",ROUNDDOWN(MIN((I17-$D$3)/365,I18),2)),I18)</f>
        <v/>
      </c>
      <c r="J19" s="2602"/>
      <c r="K19" s="2586"/>
      <c r="L19" s="2582"/>
      <c r="M19" s="2582"/>
      <c r="N19" s="2583"/>
      <c r="O19" s="2584"/>
      <c r="P19" s="2583"/>
      <c r="Q19" s="2583"/>
      <c r="R19" s="2583"/>
      <c r="S19" s="2583"/>
      <c r="T19" s="2583"/>
      <c r="U19" s="2583"/>
    </row>
    <row r="20" spans="1:21">
      <c r="A20" s="1480"/>
      <c r="B20" s="1481"/>
      <c r="C20" s="1482" t="s">
        <v>1576</v>
      </c>
      <c r="D20" s="3522"/>
      <c r="E20" s="3523"/>
      <c r="F20" s="3523"/>
      <c r="G20" s="3523"/>
      <c r="H20" s="3523"/>
      <c r="I20" s="3524"/>
      <c r="J20" s="2602"/>
      <c r="K20" s="2586"/>
      <c r="L20" s="2582"/>
      <c r="M20" s="2582"/>
      <c r="N20" s="2583"/>
      <c r="O20" s="2584"/>
      <c r="P20" s="2583"/>
      <c r="Q20" s="2583"/>
      <c r="R20" s="2583"/>
      <c r="S20" s="2583"/>
      <c r="T20" s="2583"/>
      <c r="U20" s="2583"/>
    </row>
    <row r="21" spans="1:21" ht="16">
      <c r="A21" s="1462" t="s">
        <v>1476</v>
      </c>
      <c r="B21" s="1463" t="s">
        <v>1477</v>
      </c>
      <c r="C21" s="1458">
        <f>'数据-汇总表'!E3</f>
        <v>138313.61999999997</v>
      </c>
      <c r="D21" s="1459" t="s">
        <v>1478</v>
      </c>
      <c r="E21" s="3512" t="s">
        <v>1514</v>
      </c>
      <c r="F21" s="3513"/>
      <c r="G21" s="3513"/>
      <c r="H21" s="3513"/>
      <c r="I21" s="3514"/>
      <c r="J21" s="2602"/>
      <c r="K21" s="2586"/>
      <c r="L21" s="2582"/>
      <c r="M21" s="2582"/>
      <c r="N21" s="2583"/>
      <c r="O21" s="2584"/>
      <c r="P21" s="2583"/>
      <c r="Q21" s="2583"/>
      <c r="R21" s="2583"/>
      <c r="S21" s="2583"/>
      <c r="T21" s="2583"/>
      <c r="U21" s="2583"/>
    </row>
    <row r="22" spans="1:21" ht="17">
      <c r="A22" s="2365" t="s">
        <v>877</v>
      </c>
      <c r="B22" s="1378" t="s">
        <v>1479</v>
      </c>
      <c r="C22" s="1397">
        <f>'数据-汇总表'!D3</f>
        <v>69782.5</v>
      </c>
      <c r="D22" s="1398" t="s">
        <v>1478</v>
      </c>
      <c r="E22" s="3512" t="s">
        <v>2159</v>
      </c>
      <c r="F22" s="3513"/>
      <c r="G22" s="3513"/>
      <c r="H22" s="3513"/>
      <c r="I22" s="3514"/>
      <c r="J22" s="2602"/>
      <c r="K22" s="2586"/>
      <c r="L22" s="2582"/>
      <c r="M22" s="2582"/>
      <c r="N22" s="2583"/>
      <c r="O22" s="2584"/>
      <c r="P22" s="2583"/>
      <c r="Q22" s="2583"/>
      <c r="R22" s="2583"/>
      <c r="S22" s="2583"/>
      <c r="T22" s="2583"/>
      <c r="U22" s="2583"/>
    </row>
    <row r="23" spans="1:21" ht="33" thickBot="1">
      <c r="A23" s="1464" t="s">
        <v>1480</v>
      </c>
      <c r="B23" s="1407" t="s">
        <v>1481</v>
      </c>
      <c r="C23" s="1408" t="s">
        <v>4071</v>
      </c>
      <c r="D23" s="1409" t="s">
        <v>1482</v>
      </c>
      <c r="E23" s="1410" t="s">
        <v>4071</v>
      </c>
      <c r="F23" s="1411" t="str">
        <f>IF(AND(C23="是",E23="否"),"是否提供他项权证或相关说明","")</f>
        <v/>
      </c>
      <c r="G23" s="1412"/>
      <c r="H23" s="2602"/>
      <c r="I23" s="2603"/>
      <c r="J23" s="2602"/>
      <c r="K23" s="2586"/>
      <c r="L23" s="2582"/>
      <c r="M23" s="2582"/>
      <c r="N23" s="2583"/>
      <c r="O23" s="2584"/>
      <c r="P23" s="2583"/>
      <c r="Q23" s="2583"/>
      <c r="R23" s="2583"/>
      <c r="S23" s="2583"/>
      <c r="T23" s="2583"/>
      <c r="U23" s="2583"/>
    </row>
    <row r="24" spans="1:21" ht="16">
      <c r="A24" s="1449" t="s">
        <v>1483</v>
      </c>
      <c r="B24" s="3515" t="s">
        <v>1484</v>
      </c>
      <c r="C24" s="3516"/>
      <c r="D24" s="3517" t="s">
        <v>1485</v>
      </c>
      <c r="E24" s="3518"/>
      <c r="F24" s="1413" t="s">
        <v>1486</v>
      </c>
      <c r="G24" s="2602"/>
      <c r="H24" s="2602"/>
      <c r="I24" s="2603"/>
      <c r="J24" s="2602"/>
      <c r="K24" s="3503" t="s">
        <v>1487</v>
      </c>
      <c r="L24" s="1971"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428"/>
      <c r="N24" s="2583"/>
      <c r="O24" s="2584"/>
      <c r="P24" s="2583"/>
      <c r="Q24" s="2583"/>
      <c r="R24" s="2583"/>
      <c r="S24" s="2583"/>
      <c r="T24" s="2583"/>
      <c r="U24" s="2583"/>
    </row>
    <row r="25" spans="1:21" ht="32">
      <c r="A25" s="1450"/>
      <c r="B25" s="1447" t="s">
        <v>1680</v>
      </c>
      <c r="C25" s="1414" t="s">
        <v>1681</v>
      </c>
      <c r="D25" s="1415"/>
      <c r="E25" s="1416" t="s">
        <v>877</v>
      </c>
      <c r="F25" s="1417"/>
      <c r="G25" s="2602"/>
      <c r="H25" s="2602"/>
      <c r="I25" s="2603"/>
      <c r="J25" s="2602"/>
      <c r="K25" s="3503"/>
      <c r="L25" s="19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428"/>
      <c r="N25" s="2583"/>
      <c r="O25" s="2584"/>
      <c r="P25" s="2583"/>
      <c r="Q25" s="2583"/>
      <c r="R25" s="2583"/>
      <c r="S25" s="2583"/>
      <c r="T25" s="2583"/>
      <c r="U25" s="2583"/>
    </row>
    <row r="26" spans="1:21" ht="17" thickBot="1">
      <c r="A26" s="1451"/>
      <c r="B26" s="1448" t="s">
        <v>877</v>
      </c>
      <c r="C26" s="1414" t="s">
        <v>877</v>
      </c>
      <c r="D26" s="2602"/>
      <c r="E26" s="2602"/>
      <c r="F26" s="2607"/>
      <c r="G26" s="2602"/>
      <c r="H26" s="2602"/>
      <c r="I26" s="2603"/>
      <c r="J26" s="2602"/>
      <c r="K26" s="3503"/>
      <c r="L26" s="19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8"/>
      <c r="N26" s="2583"/>
      <c r="O26" s="2584"/>
      <c r="P26" s="2583"/>
      <c r="Q26" s="2583"/>
      <c r="R26" s="2583"/>
      <c r="S26" s="2583"/>
      <c r="T26" s="2583"/>
      <c r="U26" s="2583"/>
    </row>
    <row r="27" spans="1:21" ht="16">
      <c r="A27" s="1454" t="s">
        <v>1488</v>
      </c>
      <c r="B27" s="1452" t="s">
        <v>1489</v>
      </c>
      <c r="C27" s="1418"/>
      <c r="D27" s="2089" t="s">
        <v>1489</v>
      </c>
      <c r="E27" s="1419"/>
      <c r="F27" s="2607"/>
      <c r="G27" s="2602"/>
      <c r="H27" s="2602"/>
      <c r="I27" s="2603"/>
      <c r="J27" s="2602"/>
      <c r="K27" s="2586"/>
      <c r="L27" s="2582"/>
      <c r="M27" s="2582"/>
      <c r="N27" s="2583"/>
      <c r="O27" s="2584"/>
      <c r="P27" s="2583"/>
      <c r="Q27" s="2583"/>
      <c r="R27" s="2583"/>
      <c r="S27" s="2583"/>
      <c r="T27" s="2583"/>
      <c r="U27" s="2583"/>
    </row>
    <row r="28" spans="1:21" ht="16">
      <c r="A28" s="1455"/>
      <c r="B28" s="1452" t="s">
        <v>1490</v>
      </c>
      <c r="C28" s="1420"/>
      <c r="D28" s="2090" t="s">
        <v>1490</v>
      </c>
      <c r="E28" s="1421"/>
      <c r="F28" s="2607"/>
      <c r="G28" s="2602"/>
      <c r="H28" s="2602"/>
      <c r="I28" s="2603"/>
      <c r="J28" s="2602"/>
      <c r="K28" s="2586"/>
      <c r="L28" s="2582"/>
      <c r="M28" s="2582"/>
      <c r="N28" s="2583"/>
      <c r="O28" s="2584"/>
      <c r="P28" s="2583"/>
      <c r="Q28" s="2583"/>
      <c r="R28" s="2583"/>
      <c r="S28" s="2583"/>
      <c r="T28" s="2583"/>
      <c r="U28" s="2583"/>
    </row>
    <row r="29" spans="1:21" ht="16">
      <c r="A29" s="1455"/>
      <c r="B29" s="1452" t="s">
        <v>1491</v>
      </c>
      <c r="C29" s="1420"/>
      <c r="D29" s="2090" t="s">
        <v>1491</v>
      </c>
      <c r="E29" s="1421"/>
      <c r="F29" s="2607"/>
      <c r="G29" s="2602"/>
      <c r="H29" s="2602"/>
      <c r="I29" s="2603"/>
      <c r="J29" s="2602"/>
      <c r="K29" s="2586"/>
      <c r="L29" s="2582"/>
      <c r="M29" s="2582"/>
      <c r="N29" s="2583"/>
      <c r="O29" s="2584"/>
      <c r="P29" s="2583"/>
      <c r="Q29" s="2583"/>
      <c r="R29" s="2583"/>
      <c r="S29" s="2583"/>
      <c r="T29" s="2583"/>
      <c r="U29" s="2583"/>
    </row>
    <row r="30" spans="1:21" ht="17" thickBot="1">
      <c r="A30" s="1456"/>
      <c r="B30" s="1453" t="s">
        <v>1492</v>
      </c>
      <c r="C30" s="1422"/>
      <c r="D30" s="2091" t="s">
        <v>1492</v>
      </c>
      <c r="E30" s="1423"/>
      <c r="F30" s="2608"/>
      <c r="G30" s="2605"/>
      <c r="H30" s="2605"/>
      <c r="I30" s="2606"/>
      <c r="J30" s="2602"/>
      <c r="K30" s="2586"/>
      <c r="L30" s="2582"/>
      <c r="M30" s="2582"/>
      <c r="N30" s="2583"/>
      <c r="O30" s="2584"/>
      <c r="P30" s="2583"/>
      <c r="Q30" s="2583"/>
      <c r="R30" s="2583"/>
      <c r="S30" s="2583"/>
      <c r="T30" s="2583"/>
      <c r="U30" s="2583"/>
    </row>
    <row r="31" spans="1:21" ht="16" thickTop="1">
      <c r="A31" s="3489" t="s">
        <v>1517</v>
      </c>
      <c r="B31" s="1463" t="s">
        <v>1518</v>
      </c>
      <c r="C31" s="3528" t="s">
        <v>4072</v>
      </c>
      <c r="D31" s="3529"/>
      <c r="E31" s="2602"/>
      <c r="F31" s="2602"/>
      <c r="G31" s="2602"/>
      <c r="H31" s="2602"/>
      <c r="I31" s="2603"/>
      <c r="J31" s="2602"/>
      <c r="K31" s="2589"/>
      <c r="L31" s="2583"/>
      <c r="M31" s="2583"/>
      <c r="N31" s="2583"/>
      <c r="O31" s="2583"/>
      <c r="P31" s="2583"/>
      <c r="Q31" s="2583"/>
      <c r="R31" s="2583"/>
      <c r="S31" s="2583"/>
      <c r="T31" s="2583"/>
      <c r="U31" s="2583"/>
    </row>
    <row r="32" spans="1:21" ht="16">
      <c r="A32" s="3489"/>
      <c r="B32" s="1378" t="s">
        <v>1519</v>
      </c>
      <c r="C32" s="1424" t="s">
        <v>4073</v>
      </c>
      <c r="D32" s="1425"/>
      <c r="E32" s="2602"/>
      <c r="F32" s="2602"/>
      <c r="G32" s="2602"/>
      <c r="H32" s="2602"/>
      <c r="I32" s="2603"/>
      <c r="J32" s="2602"/>
      <c r="K32" s="2589"/>
      <c r="L32" s="2583"/>
      <c r="M32" s="2583"/>
      <c r="N32" s="2583"/>
      <c r="O32" s="2583"/>
      <c r="P32" s="2583"/>
      <c r="Q32" s="2583"/>
      <c r="R32" s="2583"/>
      <c r="S32" s="2583"/>
      <c r="T32" s="2583"/>
      <c r="U32" s="2583"/>
    </row>
    <row r="33" spans="1:28">
      <c r="A33" s="3489"/>
      <c r="B33" s="1378" t="s">
        <v>1520</v>
      </c>
      <c r="C33" s="1426"/>
      <c r="D33" s="1526"/>
      <c r="E33" s="2602"/>
      <c r="F33" s="2602"/>
      <c r="G33" s="2602"/>
      <c r="H33" s="2602"/>
      <c r="I33" s="2603"/>
      <c r="J33" s="2602"/>
      <c r="K33" s="2589"/>
      <c r="L33" s="2583"/>
      <c r="M33" s="2583"/>
      <c r="N33" s="2583"/>
      <c r="O33" s="2583"/>
      <c r="P33" s="2583"/>
      <c r="Q33" s="2583"/>
      <c r="R33" s="2583"/>
      <c r="S33" s="2583"/>
      <c r="T33" s="2583"/>
      <c r="U33" s="2583"/>
    </row>
    <row r="34" spans="1:28">
      <c r="A34" s="3490"/>
      <c r="B34" s="1378" t="s">
        <v>1521</v>
      </c>
      <c r="C34" s="3491"/>
      <c r="D34" s="3492"/>
      <c r="E34" s="2602"/>
      <c r="F34" s="2602"/>
      <c r="G34" s="2602"/>
      <c r="H34" s="2602"/>
      <c r="I34" s="2603"/>
      <c r="J34" s="2602"/>
      <c r="K34" s="2589"/>
      <c r="L34" s="2583"/>
      <c r="M34" s="2583"/>
      <c r="N34" s="2583"/>
      <c r="O34" s="2583"/>
      <c r="P34" s="2583"/>
      <c r="Q34" s="2583"/>
      <c r="R34" s="2583"/>
      <c r="S34" s="2583"/>
      <c r="T34" s="2583"/>
      <c r="U34" s="2583"/>
    </row>
    <row r="35" spans="1:28" ht="16">
      <c r="A35" s="3493" t="s">
        <v>785</v>
      </c>
      <c r="B35" s="1427"/>
      <c r="C35" s="1471" t="str">
        <f>IF(B35="场地平整","——","具体情况：")</f>
        <v>具体情况：</v>
      </c>
      <c r="D35" s="3495"/>
      <c r="E35" s="3496"/>
      <c r="F35" s="3496"/>
      <c r="G35" s="3496"/>
      <c r="H35" s="3496"/>
      <c r="I35" s="3497"/>
      <c r="J35" s="2602"/>
      <c r="K35" s="2590"/>
      <c r="L35" s="2582"/>
      <c r="M35" s="2582"/>
      <c r="N35" s="2583"/>
      <c r="O35" s="2584"/>
      <c r="P35" s="2583"/>
      <c r="Q35" s="2583"/>
      <c r="R35" s="2583"/>
      <c r="S35" s="2583"/>
      <c r="T35" s="2583"/>
      <c r="U35" s="2583"/>
    </row>
    <row r="36" spans="1:28" ht="16">
      <c r="A36" s="3489"/>
      <c r="B36" s="3498" t="s">
        <v>1570</v>
      </c>
      <c r="C36" s="3499"/>
      <c r="D36" s="1486"/>
      <c r="E36" s="3500"/>
      <c r="F36" s="3500"/>
      <c r="G36" s="1398" t="str">
        <f>IF(B35="场地未平整","估价结果处理","")</f>
        <v/>
      </c>
      <c r="H36" s="3501"/>
      <c r="I36" s="3501"/>
      <c r="J36" s="2602"/>
      <c r="K36" s="2590"/>
      <c r="L36" s="2582"/>
      <c r="M36" s="2582"/>
      <c r="N36" s="2583"/>
      <c r="O36" s="2584"/>
      <c r="P36" s="2583"/>
      <c r="Q36" s="2583"/>
      <c r="R36" s="2583"/>
      <c r="S36" s="2583"/>
      <c r="T36" s="2583"/>
      <c r="U36" s="2583"/>
    </row>
    <row r="37" spans="1:28" ht="32">
      <c r="A37" s="3489"/>
      <c r="B37" s="3519" t="s">
        <v>786</v>
      </c>
      <c r="C37" s="1429" t="s">
        <v>787</v>
      </c>
      <c r="D37" s="1430"/>
      <c r="E37" s="1431"/>
      <c r="F37" s="2602"/>
      <c r="G37" s="2602"/>
      <c r="H37" s="2602"/>
      <c r="I37" s="2603"/>
      <c r="J37" s="2602"/>
      <c r="K37" s="2590"/>
      <c r="L37" s="2583"/>
      <c r="M37" s="2583"/>
      <c r="N37" s="2583"/>
      <c r="O37" s="2583"/>
      <c r="P37" s="2583"/>
      <c r="Q37" s="2583"/>
      <c r="R37" s="2583"/>
      <c r="S37" s="2583"/>
      <c r="T37" s="2583"/>
      <c r="U37" s="2583"/>
    </row>
    <row r="38" spans="1:28" ht="16">
      <c r="A38" s="3489"/>
      <c r="B38" s="3520"/>
      <c r="C38" s="1386" t="s">
        <v>788</v>
      </c>
      <c r="D38" s="1485">
        <f>ROUNDDOWN(MIN(('数据-取费表'!$B$2-D37)/365,D34),1)</f>
        <v>123.3</v>
      </c>
      <c r="E38" s="1432" t="s">
        <v>789</v>
      </c>
      <c r="F38" s="2602"/>
      <c r="G38" s="2602"/>
      <c r="H38" s="2602"/>
      <c r="I38" s="2603"/>
      <c r="J38" s="2602"/>
      <c r="K38" s="2590"/>
      <c r="L38" s="2583"/>
      <c r="M38" s="2583"/>
      <c r="N38" s="2583"/>
      <c r="O38" s="2583"/>
      <c r="P38" s="2583"/>
      <c r="Q38" s="2583"/>
      <c r="R38" s="2583"/>
      <c r="S38" s="2583"/>
      <c r="T38" s="2583"/>
      <c r="U38" s="2583"/>
    </row>
    <row r="39" spans="1:28">
      <c r="A39" s="3490"/>
      <c r="B39" s="3521"/>
      <c r="C39" s="1404" t="str">
        <f>IF(D38&lt;1,"不存在土地闲置",IF(B35="宗地内已开工建设","已开工，不存在土地闲置","估价对象已涉嫌土地闲置"))</f>
        <v>估价对象已涉嫌土地闲置</v>
      </c>
      <c r="D39" s="1433"/>
      <c r="E39" s="1434"/>
      <c r="F39" s="2602"/>
      <c r="G39" s="2602"/>
      <c r="H39" s="2602"/>
      <c r="I39" s="2603"/>
      <c r="J39" s="2602"/>
      <c r="K39" s="2586"/>
      <c r="L39" s="2582"/>
      <c r="M39" s="2582"/>
      <c r="N39" s="2583"/>
      <c r="O39" s="2584"/>
      <c r="P39" s="2583"/>
      <c r="Q39" s="2583"/>
      <c r="R39" s="2583"/>
      <c r="S39" s="2583"/>
      <c r="T39" s="2583"/>
      <c r="U39" s="2583"/>
    </row>
    <row r="40" spans="1:28" ht="16">
      <c r="A40" s="1398" t="s">
        <v>1493</v>
      </c>
      <c r="B40" s="1399"/>
      <c r="C40" s="1399"/>
      <c r="D40" s="1399"/>
      <c r="E40" s="1399"/>
      <c r="F40" s="1399"/>
      <c r="G40" s="1399"/>
      <c r="H40" s="1399"/>
      <c r="I40" s="2603"/>
      <c r="J40" s="2602"/>
      <c r="K40" s="1435">
        <f>COUNTIF(B40:H40,"——")</f>
        <v>0</v>
      </c>
      <c r="L40" s="1406" t="s">
        <v>1494</v>
      </c>
      <c r="M40" s="1403" t="s">
        <v>1495</v>
      </c>
      <c r="N40" s="1403" t="s">
        <v>1496</v>
      </c>
      <c r="O40" s="1403" t="s">
        <v>1497</v>
      </c>
      <c r="P40" s="1403" t="s">
        <v>1498</v>
      </c>
      <c r="Q40" s="1403" t="s">
        <v>1499</v>
      </c>
      <c r="R40" s="1403" t="s">
        <v>1500</v>
      </c>
      <c r="S40" s="3502" t="s">
        <v>1501</v>
      </c>
      <c r="T40" s="1406" t="str">
        <f>NUMBERSTRING(7-K40,1)&amp;"通"</f>
        <v>七通</v>
      </c>
      <c r="U40" s="2583"/>
    </row>
    <row r="41" spans="1:28" ht="16">
      <c r="A41" s="1380"/>
      <c r="B41" s="3494" t="s">
        <v>1250</v>
      </c>
      <c r="C41" s="3494"/>
      <c r="D41" s="3494"/>
      <c r="E41" s="3494"/>
      <c r="F41" s="1436" t="str">
        <f>C10</f>
        <v>重庆市</v>
      </c>
      <c r="G41" s="2602"/>
      <c r="H41" s="2602"/>
      <c r="I41" s="2603"/>
      <c r="J41" s="2602"/>
      <c r="K41" s="1406"/>
      <c r="L41" s="1403">
        <f>B40</f>
        <v>0</v>
      </c>
      <c r="M41" s="1437" t="str">
        <f>B40&amp;"、"&amp;C40</f>
        <v>、</v>
      </c>
      <c r="N41" s="1438" t="str">
        <f>B40&amp;"、"&amp;C40&amp;"、"&amp;D40</f>
        <v>、、</v>
      </c>
      <c r="O41" s="1438" t="str">
        <f>B40&amp;"、"&amp;C40&amp;"、"&amp;D40&amp;"、"&amp;E40</f>
        <v>、、、</v>
      </c>
      <c r="P41" s="1438" t="str">
        <f>B40&amp;"、"&amp;C40&amp;"、"&amp;D40&amp;"、"&amp;E40&amp;"、"&amp;F40</f>
        <v>、、、、</v>
      </c>
      <c r="Q41" s="1438" t="str">
        <f>B40&amp;"、"&amp;C40&amp;"、"&amp;D40&amp;"、"&amp;E40&amp;"、"&amp;F40&amp;"、"&amp;G40</f>
        <v>、、、、、</v>
      </c>
      <c r="R41" s="1438" t="str">
        <f>B40&amp;"、"&amp;C40&amp;"、"&amp;D40&amp;"、"&amp;E40&amp;"、"&amp;F40&amp;"、"&amp;G40&amp;"、"&amp;H40</f>
        <v>、、、、、、</v>
      </c>
      <c r="S41" s="3502"/>
      <c r="T41" s="1437" t="str">
        <f>IF(T40="一通",L41,IF(T40="二通",M41,IF(T40="三通",N41,IF(T40="四通",O41,IF(T40="五通",P41,IF(T40="六通",Q41,R41))))))</f>
        <v>、、、、、、</v>
      </c>
      <c r="U41" s="2583"/>
    </row>
    <row r="42" spans="1:28" ht="16">
      <c r="A42" s="1439"/>
      <c r="B42" s="1465" t="s">
        <v>1422</v>
      </c>
      <c r="C42" s="1465" t="s">
        <v>1423</v>
      </c>
      <c r="D42" s="1465" t="s">
        <v>1424</v>
      </c>
      <c r="E42" s="1465" t="s">
        <v>2740</v>
      </c>
      <c r="F42" s="1465" t="s">
        <v>2741</v>
      </c>
      <c r="G42" s="2602"/>
      <c r="H42" s="2602"/>
      <c r="I42" s="2603"/>
      <c r="J42" s="2602"/>
      <c r="K42" s="2586"/>
      <c r="L42" s="2582"/>
      <c r="M42" s="2582"/>
      <c r="N42" s="2583"/>
      <c r="O42" s="2584"/>
      <c r="P42" s="2583"/>
      <c r="Q42" s="2583"/>
      <c r="R42" s="2583"/>
      <c r="S42" s="2583"/>
      <c r="T42" s="2583"/>
      <c r="U42" s="2583"/>
    </row>
    <row r="43" spans="1:28" ht="16">
      <c r="A43" s="2558" t="s">
        <v>1235</v>
      </c>
      <c r="B43" s="1441"/>
      <c r="C43" s="1441"/>
      <c r="D43" s="1441"/>
      <c r="E43" s="1441"/>
      <c r="F43" s="1441"/>
      <c r="G43" s="2602"/>
      <c r="H43" s="2602"/>
      <c r="I43" s="2603"/>
      <c r="J43" s="2602"/>
      <c r="K43" s="2586"/>
      <c r="L43" s="2582"/>
      <c r="M43" s="2582"/>
      <c r="N43" s="2583"/>
      <c r="O43" s="2584"/>
      <c r="P43" s="2583"/>
      <c r="Q43" s="2583"/>
      <c r="R43" s="2583"/>
      <c r="S43" s="2583"/>
      <c r="T43" s="2583"/>
      <c r="U43" s="2583"/>
    </row>
    <row r="44" spans="1:28" ht="16">
      <c r="A44" s="2558" t="s">
        <v>1236</v>
      </c>
      <c r="B44" s="1441"/>
      <c r="C44" s="1441"/>
      <c r="D44" s="1441"/>
      <c r="E44" s="1486"/>
      <c r="F44" s="1486"/>
      <c r="G44" s="2602"/>
      <c r="H44" s="2602"/>
      <c r="I44" s="2603"/>
      <c r="J44" s="2602"/>
      <c r="K44" s="2586"/>
      <c r="L44" s="2582"/>
      <c r="M44" s="2582"/>
      <c r="N44" s="2583"/>
      <c r="O44" s="2584"/>
      <c r="P44" s="2583"/>
      <c r="Q44" s="2583"/>
      <c r="R44" s="2583"/>
      <c r="S44" s="2583"/>
      <c r="T44" s="2583"/>
      <c r="U44" s="2583"/>
    </row>
    <row r="45" spans="1:28" s="2339" customFormat="1" ht="20" thickBot="1">
      <c r="A45" s="2340" t="s">
        <v>2160</v>
      </c>
      <c r="B45" s="2338"/>
      <c r="C45" s="2338"/>
      <c r="D45" s="2338"/>
      <c r="E45" s="2338"/>
      <c r="F45" s="2338"/>
      <c r="G45" s="2593"/>
      <c r="H45" s="2593"/>
      <c r="I45" s="2594"/>
      <c r="J45" s="2604"/>
      <c r="K45" s="2591"/>
      <c r="L45" s="2592"/>
      <c r="M45" s="2592"/>
      <c r="N45" s="2593"/>
      <c r="O45" s="2594"/>
      <c r="P45" s="2593"/>
      <c r="Q45" s="2593"/>
      <c r="R45" s="2593"/>
      <c r="S45" s="2593"/>
      <c r="T45" s="2593"/>
      <c r="U45" s="2593"/>
      <c r="V45" s="2595"/>
      <c r="W45" s="2595"/>
      <c r="X45" s="2595"/>
      <c r="Y45" s="2595"/>
      <c r="Z45" s="2595"/>
      <c r="AA45" s="2595"/>
      <c r="AB45" s="2595"/>
    </row>
    <row r="46" spans="1:28">
      <c r="A46" s="1377"/>
      <c r="B46" s="1377"/>
      <c r="C46" s="1377"/>
      <c r="D46" s="1377"/>
      <c r="E46" s="1377"/>
      <c r="F46" s="1377"/>
      <c r="G46" s="1377"/>
      <c r="H46" s="1377"/>
      <c r="I46" s="1402"/>
      <c r="J46" s="1377"/>
      <c r="K46" s="2586"/>
      <c r="L46" s="2582"/>
      <c r="M46" s="2582"/>
      <c r="N46" s="2583"/>
      <c r="O46" s="2584"/>
      <c r="P46" s="2583"/>
      <c r="Q46" s="2583"/>
      <c r="R46" s="2583"/>
      <c r="S46" s="2583"/>
      <c r="T46" s="2583"/>
      <c r="U46" s="2583"/>
    </row>
    <row r="47" spans="1:28">
      <c r="A47" s="1442" t="s">
        <v>1522</v>
      </c>
      <c r="B47" s="1443"/>
      <c r="C47" s="1434"/>
      <c r="D47" s="1377"/>
      <c r="E47" s="1377"/>
      <c r="F47" s="1377"/>
      <c r="G47" s="1377"/>
      <c r="H47" s="1377"/>
      <c r="I47" s="1402"/>
      <c r="J47" s="1377"/>
      <c r="K47" s="2586"/>
      <c r="L47" s="2582"/>
      <c r="M47" s="2582"/>
      <c r="N47" s="2583"/>
      <c r="O47" s="2584"/>
      <c r="P47" s="2583"/>
      <c r="Q47" s="2583"/>
      <c r="R47" s="2583"/>
      <c r="S47" s="2583"/>
      <c r="T47" s="2583"/>
      <c r="U47" s="2583"/>
    </row>
    <row r="48" spans="1:28" ht="32">
      <c r="A48" s="1406" t="s">
        <v>1523</v>
      </c>
      <c r="B48" s="1397" t="s">
        <v>1524</v>
      </c>
      <c r="C48" s="1397" t="s">
        <v>1525</v>
      </c>
      <c r="D48" s="1397" t="s">
        <v>1526</v>
      </c>
      <c r="E48" s="1397" t="s">
        <v>1527</v>
      </c>
      <c r="F48" s="1397" t="s">
        <v>1528</v>
      </c>
      <c r="G48" s="1397" t="s">
        <v>1529</v>
      </c>
      <c r="H48" s="1397" t="s">
        <v>1530</v>
      </c>
      <c r="I48" s="1397" t="s">
        <v>1531</v>
      </c>
      <c r="J48" s="1470" t="s">
        <v>1532</v>
      </c>
      <c r="K48" s="2596" t="s">
        <v>1533</v>
      </c>
      <c r="L48" s="2596" t="s">
        <v>1534</v>
      </c>
      <c r="M48" s="2596" t="s">
        <v>1535</v>
      </c>
      <c r="N48" s="2597" t="s">
        <v>1536</v>
      </c>
      <c r="O48" s="2597" t="s">
        <v>1537</v>
      </c>
      <c r="P48" s="2597" t="s">
        <v>1538</v>
      </c>
      <c r="Q48" s="2588" t="s">
        <v>1539</v>
      </c>
      <c r="R48" s="2588" t="s">
        <v>1540</v>
      </c>
      <c r="S48" s="2583"/>
      <c r="T48" s="2583"/>
      <c r="U48" s="2583"/>
    </row>
    <row r="49" spans="1:21">
      <c r="A49" s="1403"/>
      <c r="B49" s="1435"/>
      <c r="C49" s="1435"/>
      <c r="D49" s="1435"/>
      <c r="E49" s="1435"/>
      <c r="F49" s="1435"/>
      <c r="G49" s="1435"/>
      <c r="H49" s="1435"/>
      <c r="I49" s="1435"/>
      <c r="J49" s="1527"/>
      <c r="K49" s="2598"/>
      <c r="L49" s="2598"/>
      <c r="M49" s="1440"/>
      <c r="N49" s="1440"/>
      <c r="O49" s="1440"/>
      <c r="P49" s="1440"/>
      <c r="Q49" s="1440"/>
      <c r="R49" s="1440"/>
      <c r="S49" s="2583"/>
      <c r="T49" s="2583"/>
      <c r="U49" s="2583"/>
    </row>
    <row r="50" spans="1:21">
      <c r="A50" s="1403"/>
      <c r="B50" s="1403"/>
      <c r="C50" s="1435"/>
      <c r="D50" s="1435"/>
      <c r="E50" s="1435"/>
      <c r="F50" s="1435"/>
      <c r="G50" s="1435"/>
      <c r="H50" s="1435"/>
      <c r="I50" s="1435"/>
      <c r="J50" s="1527"/>
      <c r="K50" s="2598"/>
      <c r="L50" s="2598"/>
      <c r="M50" s="1440"/>
      <c r="N50" s="1440"/>
      <c r="O50" s="1440"/>
      <c r="P50" s="1440"/>
      <c r="Q50" s="1440"/>
      <c r="R50" s="1440"/>
      <c r="S50" s="2583"/>
      <c r="T50" s="2583"/>
      <c r="U50" s="2583"/>
    </row>
    <row r="51" spans="1:21">
      <c r="A51" s="1403"/>
      <c r="B51" s="1403"/>
      <c r="C51" s="1435"/>
      <c r="D51" s="1435"/>
      <c r="E51" s="1435"/>
      <c r="F51" s="1435"/>
      <c r="G51" s="1435"/>
      <c r="H51" s="1435"/>
      <c r="I51" s="1435"/>
      <c r="J51" s="1527"/>
      <c r="K51" s="2598"/>
      <c r="L51" s="2598"/>
      <c r="M51" s="1440"/>
      <c r="N51" s="1440"/>
      <c r="O51" s="1440"/>
      <c r="P51" s="1440"/>
      <c r="Q51" s="1440"/>
      <c r="R51" s="1440"/>
      <c r="S51" s="2583"/>
      <c r="T51" s="2583"/>
      <c r="U51" s="2583"/>
    </row>
    <row r="52" spans="1:21">
      <c r="A52" s="1403"/>
      <c r="B52" s="1403"/>
      <c r="C52" s="1435"/>
      <c r="D52" s="1435"/>
      <c r="E52" s="1435"/>
      <c r="F52" s="1435"/>
      <c r="G52" s="1435"/>
      <c r="H52" s="1435"/>
      <c r="I52" s="1435"/>
      <c r="J52" s="1527"/>
      <c r="K52" s="2598"/>
      <c r="L52" s="2598"/>
      <c r="M52" s="1440"/>
      <c r="N52" s="1440"/>
      <c r="O52" s="1440"/>
      <c r="P52" s="1440"/>
      <c r="Q52" s="1440"/>
      <c r="R52" s="1440"/>
      <c r="S52" s="2583"/>
      <c r="T52" s="2583"/>
      <c r="U52" s="2583"/>
    </row>
    <row r="53" spans="1:21">
      <c r="A53" s="1403"/>
      <c r="B53" s="1403"/>
      <c r="C53" s="1435"/>
      <c r="D53" s="1435"/>
      <c r="E53" s="1435"/>
      <c r="F53" s="1435"/>
      <c r="G53" s="1435"/>
      <c r="H53" s="1435"/>
      <c r="I53" s="1435"/>
      <c r="J53" s="1527"/>
      <c r="K53" s="2598"/>
      <c r="L53" s="2598"/>
      <c r="M53" s="1440"/>
      <c r="N53" s="1440"/>
      <c r="O53" s="1440"/>
      <c r="P53" s="1440"/>
      <c r="Q53" s="1440"/>
      <c r="R53" s="1440"/>
      <c r="S53" s="2583"/>
      <c r="T53" s="2583"/>
      <c r="U53" s="2583"/>
    </row>
    <row r="54" spans="1:21">
      <c r="A54" s="1403"/>
      <c r="B54" s="1403"/>
      <c r="C54" s="1403"/>
      <c r="D54" s="1403"/>
      <c r="E54" s="1403"/>
      <c r="F54" s="1435"/>
      <c r="G54" s="1403"/>
      <c r="H54" s="1403"/>
      <c r="I54" s="1403"/>
      <c r="J54" s="1528"/>
      <c r="K54" s="2598"/>
      <c r="L54" s="2598"/>
      <c r="M54" s="2598"/>
      <c r="N54" s="2555"/>
      <c r="O54" s="2555"/>
      <c r="P54" s="2555"/>
      <c r="Q54" s="2555"/>
      <c r="R54" s="2555"/>
      <c r="S54" s="2583"/>
      <c r="T54" s="2583"/>
      <c r="U54" s="2583"/>
    </row>
    <row r="55" spans="1:21">
      <c r="A55" s="1403"/>
      <c r="B55" s="1403"/>
      <c r="C55" s="1403"/>
      <c r="D55" s="1403"/>
      <c r="E55" s="1403"/>
      <c r="F55" s="1435"/>
      <c r="G55" s="1403"/>
      <c r="H55" s="1403"/>
      <c r="I55" s="1403"/>
      <c r="J55" s="1528"/>
      <c r="K55" s="2598"/>
      <c r="L55" s="2598"/>
      <c r="M55" s="2598"/>
      <c r="N55" s="2555"/>
      <c r="O55" s="2555"/>
      <c r="P55" s="2555"/>
      <c r="Q55" s="2555"/>
      <c r="R55" s="2555"/>
      <c r="S55" s="2583"/>
      <c r="T55" s="2583"/>
      <c r="U55" s="2583"/>
    </row>
    <row r="56" spans="1:21">
      <c r="A56" s="1403"/>
      <c r="B56" s="1403"/>
      <c r="C56" s="1403"/>
      <c r="D56" s="1403"/>
      <c r="E56" s="1403"/>
      <c r="F56" s="1435"/>
      <c r="G56" s="1403"/>
      <c r="H56" s="1403"/>
      <c r="I56" s="1403"/>
      <c r="J56" s="1528"/>
      <c r="K56" s="2598"/>
      <c r="L56" s="2598"/>
      <c r="M56" s="2598"/>
      <c r="N56" s="2555"/>
      <c r="O56" s="2555"/>
      <c r="P56" s="2555"/>
      <c r="Q56" s="2555"/>
      <c r="R56" s="2555"/>
      <c r="S56" s="2583"/>
      <c r="T56" s="2583"/>
      <c r="U56" s="2583"/>
    </row>
    <row r="57" spans="1:21">
      <c r="A57" s="1403"/>
      <c r="B57" s="1403"/>
      <c r="C57" s="1403"/>
      <c r="D57" s="1403"/>
      <c r="E57" s="1403"/>
      <c r="F57" s="1435"/>
      <c r="G57" s="1403"/>
      <c r="H57" s="1403"/>
      <c r="I57" s="1403"/>
      <c r="J57" s="1528"/>
      <c r="K57" s="2598"/>
      <c r="L57" s="2598"/>
      <c r="M57" s="2598"/>
      <c r="N57" s="2555"/>
      <c r="O57" s="2555"/>
      <c r="P57" s="2555"/>
      <c r="Q57" s="2555"/>
      <c r="R57" s="2555"/>
      <c r="S57" s="2583"/>
      <c r="T57" s="2583"/>
      <c r="U57" s="2583"/>
    </row>
    <row r="58" spans="1:21">
      <c r="A58" s="1403"/>
      <c r="B58" s="1403"/>
      <c r="C58" s="1403"/>
      <c r="D58" s="1403"/>
      <c r="E58" s="1403"/>
      <c r="F58" s="1435"/>
      <c r="G58" s="1403"/>
      <c r="H58" s="1403"/>
      <c r="I58" s="1403"/>
      <c r="J58" s="1528"/>
      <c r="K58" s="2598"/>
      <c r="L58" s="2598"/>
      <c r="M58" s="2598"/>
      <c r="N58" s="2555"/>
      <c r="O58" s="2555"/>
      <c r="P58" s="2555"/>
      <c r="Q58" s="2555"/>
      <c r="R58" s="2555"/>
      <c r="S58" s="2583"/>
      <c r="T58" s="2583"/>
      <c r="U58" s="258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4" sqref="K24"/>
    </sheetView>
  </sheetViews>
  <sheetFormatPr baseColWidth="10" defaultColWidth="8.83203125" defaultRowHeight="14"/>
  <cols>
    <col min="1" max="1" width="10.6640625" style="13" customWidth="1"/>
    <col min="2" max="2" width="11" style="13" customWidth="1"/>
    <col min="3" max="3" width="10.33203125" style="13" customWidth="1"/>
    <col min="4" max="4" width="9.1640625" style="13" customWidth="1"/>
    <col min="5" max="8" width="10" style="13" customWidth="1"/>
    <col min="9" max="9" width="10.6640625" style="13" customWidth="1"/>
    <col min="10" max="10" width="9.5" style="13" customWidth="1"/>
    <col min="11" max="11" width="11" style="13" customWidth="1"/>
    <col min="12" max="14" width="9.5" style="13" customWidth="1"/>
    <col min="15" max="15" width="9.83203125" style="13" customWidth="1"/>
    <col min="16" max="16" width="9.6640625" style="13" customWidth="1"/>
    <col min="17" max="17" width="9.33203125" style="13" customWidth="1"/>
    <col min="18" max="18" width="9.1640625" style="13" customWidth="1"/>
    <col min="19" max="19" width="10.83203125" style="13" customWidth="1"/>
    <col min="20" max="21" width="10.6640625" style="13" customWidth="1"/>
    <col min="22" max="22" width="10.83203125" style="13" customWidth="1"/>
    <col min="23" max="27" width="10.6640625" style="13" customWidth="1"/>
    <col min="28" max="28" width="10.83203125" style="13" customWidth="1"/>
    <col min="29" max="29" width="11" style="13" bestFit="1" customWidth="1"/>
    <col min="30" max="30" width="10" style="13" bestFit="1" customWidth="1"/>
    <col min="31" max="31" width="9.6640625" style="13" customWidth="1"/>
    <col min="32" max="46" width="9.5" style="13" customWidth="1"/>
    <col min="47" max="47" width="18.1640625" style="13" customWidth="1"/>
    <col min="48" max="50" width="9.6640625" style="13" customWidth="1"/>
    <col min="51" max="55" width="10.5" style="13" bestFit="1" customWidth="1"/>
    <col min="56" max="56" width="9.5" style="13" bestFit="1" customWidth="1"/>
    <col min="57" max="63" width="9.1640625" style="13" bestFit="1" customWidth="1"/>
    <col min="64" max="64" width="9.5" style="13" bestFit="1" customWidth="1"/>
    <col min="65" max="65" width="9.1640625" style="13" bestFit="1" customWidth="1"/>
    <col min="66" max="66" width="9.5" style="13" bestFit="1" customWidth="1"/>
    <col min="67" max="69" width="9.1640625" style="13" bestFit="1" customWidth="1"/>
    <col min="70" max="70" width="9.5" style="13" bestFit="1" customWidth="1"/>
    <col min="71" max="71" width="9" style="13" customWidth="1"/>
    <col min="72" max="72" width="9.1640625" style="13" bestFit="1" customWidth="1"/>
    <col min="73" max="16384" width="8.83203125" style="13"/>
  </cols>
  <sheetData>
    <row r="1" spans="1:72" ht="20">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30">
      <c r="A2" s="14" t="s">
        <v>129</v>
      </c>
      <c r="B2" s="14" t="s">
        <v>130</v>
      </c>
      <c r="C2" s="14" t="s">
        <v>131</v>
      </c>
      <c r="D2" s="38"/>
      <c r="E2" s="866"/>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5" t="s">
        <v>1688</v>
      </c>
      <c r="BA2" s="1926" t="s">
        <v>1687</v>
      </c>
      <c r="BB2" s="38"/>
      <c r="BC2" s="38"/>
      <c r="BD2" s="38"/>
      <c r="BE2" s="38"/>
      <c r="BF2" s="38"/>
      <c r="BG2" s="38"/>
      <c r="BH2" s="38"/>
      <c r="BI2" s="38"/>
      <c r="BJ2" s="38"/>
      <c r="BK2" s="38"/>
      <c r="BL2" s="38"/>
      <c r="BM2" s="38"/>
      <c r="BN2" s="38"/>
      <c r="BO2" s="38"/>
      <c r="BP2" s="38"/>
      <c r="BQ2" s="38"/>
      <c r="BR2" s="38"/>
      <c r="BS2" s="38"/>
      <c r="BT2" s="38"/>
    </row>
    <row r="3" spans="1:72" s="15" customFormat="1" ht="13">
      <c r="A3" s="18">
        <f>项目汇总!B34</f>
        <v>69782.5</v>
      </c>
      <c r="B3" s="19">
        <f>IF(C3="否",G5-AT5,G5)</f>
        <v>138313.61999999997</v>
      </c>
      <c r="C3" s="20"/>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7"/>
      <c r="BB3" s="38"/>
      <c r="BC3" s="38"/>
      <c r="BD3" s="38"/>
      <c r="BE3" s="38"/>
      <c r="BF3" s="38"/>
      <c r="BG3" s="38"/>
      <c r="BH3" s="38"/>
      <c r="BI3" s="38"/>
      <c r="BJ3" s="38"/>
      <c r="BK3" s="38"/>
      <c r="BL3" s="38"/>
      <c r="BM3" s="38"/>
      <c r="BN3" s="38"/>
      <c r="BO3" s="38"/>
      <c r="BP3" s="38"/>
      <c r="BQ3" s="38"/>
      <c r="BR3" s="38"/>
      <c r="BS3" s="38"/>
      <c r="BT3" s="38"/>
    </row>
    <row r="4" spans="1:72" s="15" customFormat="1" thickBot="1">
      <c r="A4" s="1037"/>
      <c r="B4" s="1038"/>
      <c r="C4" s="1039"/>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40"/>
      <c r="BB4" s="38"/>
      <c r="BC4" s="38"/>
      <c r="BD4" s="38"/>
      <c r="BE4" s="38"/>
      <c r="BF4" s="38"/>
      <c r="BG4" s="38"/>
      <c r="BH4" s="38"/>
      <c r="BI4" s="38"/>
      <c r="BJ4" s="38"/>
      <c r="BK4" s="38"/>
      <c r="BL4" s="38"/>
      <c r="BM4" s="38"/>
      <c r="BN4" s="38"/>
      <c r="BO4" s="38"/>
      <c r="BP4" s="38"/>
      <c r="BQ4" s="38"/>
      <c r="BR4" s="38"/>
      <c r="BS4" s="38"/>
      <c r="BT4" s="38"/>
    </row>
    <row r="5" spans="1:72" s="15" customFormat="1">
      <c r="A5" s="22" t="s">
        <v>134</v>
      </c>
      <c r="B5" s="903"/>
      <c r="C5" s="903"/>
      <c r="D5" s="909"/>
      <c r="E5" s="23" t="s">
        <v>0</v>
      </c>
      <c r="F5" s="23">
        <f>SUM(F13:F572)</f>
        <v>0</v>
      </c>
      <c r="G5" s="23">
        <f>SUM(G13:G572)</f>
        <v>138313.61999999997</v>
      </c>
      <c r="H5" s="23">
        <f t="shared" ref="H5:AT5" si="0">SUM(H13:H641)</f>
        <v>138091.21999999997</v>
      </c>
      <c r="I5" s="23">
        <f t="shared" si="0"/>
        <v>99680</v>
      </c>
      <c r="J5" s="23">
        <f t="shared" si="0"/>
        <v>0</v>
      </c>
      <c r="K5" s="23">
        <f t="shared" si="0"/>
        <v>763.86999999996601</v>
      </c>
      <c r="L5" s="23">
        <f t="shared" si="0"/>
        <v>0</v>
      </c>
      <c r="M5" s="23">
        <f t="shared" si="0"/>
        <v>37647.35</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222.4</v>
      </c>
      <c r="AD5" s="23">
        <f t="shared" si="0"/>
        <v>222.4</v>
      </c>
      <c r="AE5" s="23">
        <f t="shared" si="0"/>
        <v>0</v>
      </c>
      <c r="AF5" s="23">
        <f t="shared" si="0"/>
        <v>0</v>
      </c>
      <c r="AG5" s="23">
        <f t="shared" si="0"/>
        <v>0</v>
      </c>
      <c r="AH5" s="23">
        <f t="shared" si="0"/>
        <v>0</v>
      </c>
      <c r="AI5" s="23">
        <f t="shared" si="0"/>
        <v>0</v>
      </c>
      <c r="AJ5" s="23">
        <f t="shared" si="0"/>
        <v>0</v>
      </c>
      <c r="AK5" s="23">
        <f t="shared" si="0"/>
        <v>0</v>
      </c>
      <c r="AL5" s="23">
        <f t="shared" si="0"/>
        <v>0</v>
      </c>
      <c r="AM5" s="23">
        <f t="shared" si="0"/>
        <v>0</v>
      </c>
      <c r="AN5" s="23">
        <f t="shared" si="0"/>
        <v>0</v>
      </c>
      <c r="AO5" s="23">
        <f t="shared" si="0"/>
        <v>0</v>
      </c>
      <c r="AP5" s="23">
        <f t="shared" si="0"/>
        <v>0</v>
      </c>
      <c r="AQ5" s="23">
        <f t="shared" si="0"/>
        <v>0</v>
      </c>
      <c r="AR5" s="23">
        <f t="shared" si="0"/>
        <v>0</v>
      </c>
      <c r="AS5" s="23">
        <f t="shared" si="0"/>
        <v>0</v>
      </c>
      <c r="AT5" s="23">
        <f t="shared" si="0"/>
        <v>0</v>
      </c>
      <c r="AU5" s="902"/>
      <c r="AV5" s="22" t="s">
        <v>134</v>
      </c>
      <c r="AW5" s="903"/>
      <c r="AX5" s="903"/>
      <c r="AY5" s="24" t="s">
        <v>2</v>
      </c>
      <c r="AZ5" s="25">
        <f t="shared" ref="AZ5:BT5" si="1">SUM(AZ13:AZ641)</f>
        <v>138313.61999999997</v>
      </c>
      <c r="BA5" s="25">
        <f t="shared" si="1"/>
        <v>138091.21999999997</v>
      </c>
      <c r="BB5" s="25">
        <f t="shared" si="1"/>
        <v>99680</v>
      </c>
      <c r="BC5" s="25">
        <f t="shared" si="1"/>
        <v>763.86999999996601</v>
      </c>
      <c r="BD5" s="25">
        <f t="shared" si="1"/>
        <v>37647.35</v>
      </c>
      <c r="BE5" s="25">
        <f t="shared" si="1"/>
        <v>0</v>
      </c>
      <c r="BF5" s="25">
        <f t="shared" si="1"/>
        <v>0</v>
      </c>
      <c r="BG5" s="25">
        <f t="shared" si="1"/>
        <v>0</v>
      </c>
      <c r="BH5" s="25">
        <f t="shared" si="1"/>
        <v>0</v>
      </c>
      <c r="BI5" s="25">
        <f t="shared" si="1"/>
        <v>0</v>
      </c>
      <c r="BJ5" s="25">
        <f t="shared" si="1"/>
        <v>0</v>
      </c>
      <c r="BK5" s="25">
        <f t="shared" si="1"/>
        <v>0</v>
      </c>
      <c r="BL5" s="25">
        <f t="shared" si="1"/>
        <v>222.4</v>
      </c>
      <c r="BM5" s="25">
        <f t="shared" si="1"/>
        <v>222.4</v>
      </c>
      <c r="BN5" s="25">
        <f t="shared" si="1"/>
        <v>0</v>
      </c>
      <c r="BO5" s="25">
        <f t="shared" si="1"/>
        <v>0</v>
      </c>
      <c r="BP5" s="25">
        <f t="shared" si="1"/>
        <v>0</v>
      </c>
      <c r="BQ5" s="25">
        <f t="shared" si="1"/>
        <v>0</v>
      </c>
      <c r="BR5" s="25">
        <f t="shared" si="1"/>
        <v>0</v>
      </c>
      <c r="BS5" s="25">
        <f t="shared" si="1"/>
        <v>0</v>
      </c>
      <c r="BT5" s="26">
        <f t="shared" si="1"/>
        <v>0</v>
      </c>
    </row>
    <row r="6" spans="1:72" s="33" customFormat="1">
      <c r="A6" s="22" t="s">
        <v>135</v>
      </c>
      <c r="B6" s="27"/>
      <c r="C6" s="27"/>
      <c r="D6" s="28"/>
      <c r="E6" s="23">
        <f>H6+AC6+AT6</f>
        <v>69782.5</v>
      </c>
      <c r="F6" s="23" t="s">
        <v>0</v>
      </c>
      <c r="G6" s="23" t="s">
        <v>1</v>
      </c>
      <c r="H6" s="29">
        <f>SUMIF(I$12:AB$12,"总值",I6:AB6)</f>
        <v>69670.289999999994</v>
      </c>
      <c r="I6" s="23">
        <f t="shared" ref="I6:AB6" si="2">ROUND($A$3*I5/$B$3,2)</f>
        <v>50290.92</v>
      </c>
      <c r="J6" s="23">
        <f t="shared" si="2"/>
        <v>0</v>
      </c>
      <c r="K6" s="23">
        <f t="shared" si="2"/>
        <v>385.39</v>
      </c>
      <c r="L6" s="23">
        <f t="shared" si="2"/>
        <v>0</v>
      </c>
      <c r="M6" s="23">
        <f t="shared" si="2"/>
        <v>18993.98</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112.21</v>
      </c>
      <c r="AD6" s="23">
        <f t="shared" ref="AD6:AS6" si="3">ROUND($A$3*AD5/$B$3,2)</f>
        <v>112.21</v>
      </c>
      <c r="AE6" s="23">
        <f t="shared" si="3"/>
        <v>0</v>
      </c>
      <c r="AF6" s="23">
        <f t="shared" si="3"/>
        <v>0</v>
      </c>
      <c r="AG6" s="23">
        <f t="shared" si="3"/>
        <v>0</v>
      </c>
      <c r="AH6" s="23">
        <f t="shared" si="3"/>
        <v>0</v>
      </c>
      <c r="AI6" s="23">
        <f t="shared" si="3"/>
        <v>0</v>
      </c>
      <c r="AJ6" s="23">
        <f t="shared" si="3"/>
        <v>0</v>
      </c>
      <c r="AK6" s="23">
        <f t="shared" si="3"/>
        <v>0</v>
      </c>
      <c r="AL6" s="23">
        <f t="shared" si="3"/>
        <v>0</v>
      </c>
      <c r="AM6" s="23">
        <f t="shared" si="3"/>
        <v>0</v>
      </c>
      <c r="AN6" s="23">
        <f t="shared" si="3"/>
        <v>0</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69782.5</v>
      </c>
      <c r="AZ6" s="23" t="s">
        <v>2</v>
      </c>
      <c r="BA6" s="23">
        <f>ROUND($AY$6*BA5/$AZ$5,2)</f>
        <v>69670.289999999994</v>
      </c>
      <c r="BB6" s="23">
        <f>ROUND($AY$6*BB5/$AZ$5,2)</f>
        <v>50290.92</v>
      </c>
      <c r="BC6" s="23">
        <f t="shared" ref="BC6:BH6" si="4">ROUND($AY$6*BC5/$AZ$5,2)</f>
        <v>385.39</v>
      </c>
      <c r="BD6" s="23">
        <f t="shared" si="4"/>
        <v>18993.98</v>
      </c>
      <c r="BE6" s="23">
        <f t="shared" si="4"/>
        <v>0</v>
      </c>
      <c r="BF6" s="23">
        <f t="shared" si="4"/>
        <v>0</v>
      </c>
      <c r="BG6" s="23">
        <f t="shared" si="4"/>
        <v>0</v>
      </c>
      <c r="BH6" s="23">
        <f t="shared" si="4"/>
        <v>0</v>
      </c>
      <c r="BI6" s="23">
        <f t="shared" ref="BI6:BT6" si="5">ROUND($AY$6*BI5/$AZ$5,2)</f>
        <v>0</v>
      </c>
      <c r="BJ6" s="23">
        <f t="shared" si="5"/>
        <v>0</v>
      </c>
      <c r="BK6" s="23">
        <f t="shared" si="5"/>
        <v>0</v>
      </c>
      <c r="BL6" s="23">
        <f t="shared" si="5"/>
        <v>112.21</v>
      </c>
      <c r="BM6" s="23">
        <f t="shared" si="5"/>
        <v>112.21</v>
      </c>
      <c r="BN6" s="23">
        <f t="shared" si="5"/>
        <v>0</v>
      </c>
      <c r="BO6" s="23">
        <f t="shared" si="5"/>
        <v>0</v>
      </c>
      <c r="BP6" s="23">
        <f t="shared" si="5"/>
        <v>0</v>
      </c>
      <c r="BQ6" s="23">
        <f t="shared" si="5"/>
        <v>0</v>
      </c>
      <c r="BR6" s="23">
        <f t="shared" si="5"/>
        <v>0</v>
      </c>
      <c r="BS6" s="23">
        <f t="shared" si="5"/>
        <v>0</v>
      </c>
      <c r="BT6" s="32">
        <f t="shared" si="5"/>
        <v>0</v>
      </c>
    </row>
    <row r="7" spans="1:72" s="15" customFormat="1" ht="30">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80"/>
      <c r="AU7" s="36" t="s">
        <v>143</v>
      </c>
      <c r="AV7" s="37" t="s">
        <v>144</v>
      </c>
      <c r="AW7" s="38" t="s">
        <v>145</v>
      </c>
      <c r="AX7" s="37" t="s">
        <v>146</v>
      </c>
      <c r="AY7" s="903"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30">
      <c r="A8" s="41"/>
      <c r="B8" s="41"/>
      <c r="C8" s="41"/>
      <c r="D8" s="41"/>
      <c r="E8" s="41"/>
      <c r="F8" s="41"/>
      <c r="G8" s="42" t="s">
        <v>148</v>
      </c>
      <c r="H8" s="43" t="s">
        <v>149</v>
      </c>
      <c r="I8" s="44"/>
      <c r="J8" s="914"/>
      <c r="K8" s="914"/>
      <c r="L8" s="914"/>
      <c r="M8" s="914"/>
      <c r="N8" s="914"/>
      <c r="O8" s="914"/>
      <c r="P8" s="914"/>
      <c r="Q8" s="914"/>
      <c r="R8" s="914"/>
      <c r="S8" s="914"/>
      <c r="T8" s="914"/>
      <c r="U8" s="914"/>
      <c r="V8" s="45"/>
      <c r="W8" s="914"/>
      <c r="X8" s="914"/>
      <c r="Y8" s="914"/>
      <c r="Z8" s="914"/>
      <c r="AA8" s="45"/>
      <c r="AB8" s="46"/>
      <c r="AC8" s="47" t="s">
        <v>150</v>
      </c>
      <c r="AD8" s="48"/>
      <c r="AE8" s="39"/>
      <c r="AF8" s="914"/>
      <c r="AG8" s="914"/>
      <c r="AH8" s="914"/>
      <c r="AI8" s="914"/>
      <c r="AJ8" s="914"/>
      <c r="AK8" s="914"/>
      <c r="AL8" s="914"/>
      <c r="AM8" s="914"/>
      <c r="AN8" s="914"/>
      <c r="AO8" s="914"/>
      <c r="AP8" s="914"/>
      <c r="AQ8" s="914"/>
      <c r="AR8" s="914"/>
      <c r="AS8" s="915"/>
      <c r="AT8" s="1914" t="s">
        <v>793</v>
      </c>
      <c r="AU8" s="41" t="s">
        <v>151</v>
      </c>
      <c r="AV8" s="51"/>
      <c r="AW8" s="866"/>
      <c r="AX8" s="51"/>
      <c r="AY8" s="38" t="s">
        <v>152</v>
      </c>
      <c r="AZ8" s="913" t="s">
        <v>153</v>
      </c>
      <c r="BA8" s="914"/>
      <c r="BB8" s="914"/>
      <c r="BC8" s="914"/>
      <c r="BD8" s="914"/>
      <c r="BE8" s="914"/>
      <c r="BF8" s="914"/>
      <c r="BG8" s="914"/>
      <c r="BH8" s="914"/>
      <c r="BI8" s="914"/>
      <c r="BJ8" s="914"/>
      <c r="BK8" s="914"/>
      <c r="BL8" s="914"/>
      <c r="BM8" s="914"/>
      <c r="BN8" s="914"/>
      <c r="BO8" s="914"/>
      <c r="BP8" s="914"/>
      <c r="BQ8" s="914"/>
      <c r="BR8" s="914"/>
      <c r="BS8" s="914"/>
      <c r="BT8" s="52"/>
    </row>
    <row r="9" spans="1:72" s="53" customFormat="1">
      <c r="A9" s="41"/>
      <c r="B9" s="41"/>
      <c r="C9" s="41"/>
      <c r="D9" s="41"/>
      <c r="E9" s="41"/>
      <c r="F9" s="41"/>
      <c r="G9" s="51"/>
      <c r="H9" s="54" t="s">
        <v>154</v>
      </c>
      <c r="I9" s="2303" t="s">
        <v>4000</v>
      </c>
      <c r="J9" s="47"/>
      <c r="K9" s="2303" t="s">
        <v>4000</v>
      </c>
      <c r="L9" s="47"/>
      <c r="M9" s="2303" t="s">
        <v>4001</v>
      </c>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1" t="s">
        <v>157</v>
      </c>
      <c r="AQ9" s="1033"/>
      <c r="AR9" s="1031" t="s">
        <v>158</v>
      </c>
      <c r="AS9" s="1915"/>
      <c r="AT9" s="41"/>
      <c r="AU9" s="41" t="s">
        <v>160</v>
      </c>
      <c r="AV9" s="51"/>
      <c r="AW9" s="866"/>
      <c r="AX9" s="51"/>
      <c r="AY9" s="58"/>
      <c r="AZ9" s="58" t="s">
        <v>161</v>
      </c>
      <c r="BA9" s="59" t="s">
        <v>162</v>
      </c>
      <c r="BB9" s="60"/>
      <c r="BC9" s="908"/>
      <c r="BD9" s="908"/>
      <c r="BE9" s="908"/>
      <c r="BF9" s="908"/>
      <c r="BG9" s="908"/>
      <c r="BH9" s="908"/>
      <c r="BI9" s="908"/>
      <c r="BJ9" s="908"/>
      <c r="BK9" s="61"/>
      <c r="BL9" s="22" t="s">
        <v>163</v>
      </c>
      <c r="BM9" s="914"/>
      <c r="BN9" s="44"/>
      <c r="BO9" s="914"/>
      <c r="BP9" s="914"/>
      <c r="BQ9" s="914"/>
      <c r="BR9" s="914"/>
      <c r="BS9" s="914"/>
      <c r="BT9" s="52"/>
    </row>
    <row r="10" spans="1:72" s="53" customFormat="1">
      <c r="A10" s="41"/>
      <c r="B10" s="41"/>
      <c r="C10" s="41"/>
      <c r="D10" s="41"/>
      <c r="E10" s="41"/>
      <c r="F10" s="41"/>
      <c r="G10" s="51"/>
      <c r="H10" s="58"/>
      <c r="I10" s="2303" t="s">
        <v>851</v>
      </c>
      <c r="J10" s="47"/>
      <c r="K10" s="2305" t="s">
        <v>2736</v>
      </c>
      <c r="L10" s="47"/>
      <c r="M10" s="2305" t="s">
        <v>2737</v>
      </c>
      <c r="N10" s="47"/>
      <c r="O10" s="62"/>
      <c r="P10" s="47"/>
      <c r="Q10" s="62"/>
      <c r="R10" s="47"/>
      <c r="S10" s="62"/>
      <c r="T10" s="47"/>
      <c r="U10" s="62"/>
      <c r="V10" s="47"/>
      <c r="W10" s="62"/>
      <c r="X10" s="47"/>
      <c r="Y10" s="62"/>
      <c r="Z10" s="47"/>
      <c r="AA10" s="62"/>
      <c r="AB10" s="47"/>
      <c r="AC10" s="51"/>
      <c r="AD10" s="1900" t="s">
        <v>1672</v>
      </c>
      <c r="AE10" s="1922"/>
      <c r="AF10" s="1900" t="s">
        <v>1672</v>
      </c>
      <c r="AG10" s="1922"/>
      <c r="AH10" s="1900" t="s">
        <v>1673</v>
      </c>
      <c r="AI10" s="1922"/>
      <c r="AJ10" s="22" t="s">
        <v>1686</v>
      </c>
      <c r="AK10" s="1919"/>
      <c r="AL10" s="1900" t="s">
        <v>1674</v>
      </c>
      <c r="AM10" s="1901"/>
      <c r="AN10" s="22" t="s">
        <v>164</v>
      </c>
      <c r="AO10" s="57"/>
      <c r="AP10" s="1031" t="s">
        <v>165</v>
      </c>
      <c r="AQ10" s="1033"/>
      <c r="AR10" s="1031" t="s">
        <v>165</v>
      </c>
      <c r="AS10" s="1033"/>
      <c r="AT10" s="41"/>
      <c r="AU10" s="41"/>
      <c r="AV10" s="51"/>
      <c r="AW10" s="866"/>
      <c r="AX10" s="51"/>
      <c r="AY10" s="58"/>
      <c r="AZ10" s="58"/>
      <c r="BA10" s="63" t="s">
        <v>159</v>
      </c>
      <c r="BB10" s="64" t="str">
        <f>I9</f>
        <v>地上</v>
      </c>
      <c r="BC10" s="65" t="str">
        <f>K9</f>
        <v>地上</v>
      </c>
      <c r="BD10" s="65" t="str">
        <f>M9</f>
        <v>地下</v>
      </c>
      <c r="BE10" s="65">
        <f>O9</f>
        <v>0</v>
      </c>
      <c r="BF10" s="65">
        <f>Q9</f>
        <v>0</v>
      </c>
      <c r="BG10" s="65">
        <f>S9</f>
        <v>0</v>
      </c>
      <c r="BH10" s="65">
        <f>U9</f>
        <v>0</v>
      </c>
      <c r="BI10" s="65">
        <f>W9</f>
        <v>0</v>
      </c>
      <c r="BJ10" s="65">
        <f>Y9</f>
        <v>0</v>
      </c>
      <c r="BK10" s="65">
        <f>AA9</f>
        <v>0</v>
      </c>
      <c r="BL10" s="50" t="s">
        <v>159</v>
      </c>
      <c r="BM10" s="913" t="str">
        <f>AD9</f>
        <v>地上</v>
      </c>
      <c r="BN10" s="65" t="str">
        <f>AF9</f>
        <v>地下</v>
      </c>
      <c r="BO10" s="913" t="str">
        <f>AH9</f>
        <v>地上</v>
      </c>
      <c r="BP10" s="65" t="str">
        <f>AJ9</f>
        <v>地下</v>
      </c>
      <c r="BQ10" s="913" t="str">
        <f>AL9</f>
        <v>地上</v>
      </c>
      <c r="BR10" s="65" t="str">
        <f>AN9</f>
        <v>地下</v>
      </c>
      <c r="BS10" s="913" t="str">
        <f>AP9</f>
        <v>地上</v>
      </c>
      <c r="BT10" s="911" t="str">
        <f>AR9</f>
        <v>地下</v>
      </c>
    </row>
    <row r="11" spans="1:72" s="53" customFormat="1">
      <c r="A11" s="41"/>
      <c r="B11" s="41"/>
      <c r="C11" s="41"/>
      <c r="D11" s="41"/>
      <c r="E11" s="41"/>
      <c r="F11" s="41"/>
      <c r="G11" s="51"/>
      <c r="H11" s="63"/>
      <c r="I11" s="2304"/>
      <c r="J11" s="67"/>
      <c r="K11" s="2304"/>
      <c r="L11" s="67"/>
      <c r="M11" s="66"/>
      <c r="N11" s="67"/>
      <c r="O11" s="66"/>
      <c r="P11" s="67"/>
      <c r="Q11" s="66"/>
      <c r="R11" s="67"/>
      <c r="S11" s="66"/>
      <c r="T11" s="67"/>
      <c r="U11" s="66"/>
      <c r="V11" s="67"/>
      <c r="W11" s="66"/>
      <c r="X11" s="67"/>
      <c r="Y11" s="66"/>
      <c r="Z11" s="67"/>
      <c r="AA11" s="66"/>
      <c r="AB11" s="67"/>
      <c r="AC11" s="51"/>
      <c r="AD11" s="1920" t="s">
        <v>1685</v>
      </c>
      <c r="AE11" s="915"/>
      <c r="AF11" s="1920" t="s">
        <v>1685</v>
      </c>
      <c r="AG11" s="915"/>
      <c r="AH11" s="1920" t="s">
        <v>1684</v>
      </c>
      <c r="AI11" s="1921"/>
      <c r="AJ11" s="1920" t="s">
        <v>1684</v>
      </c>
      <c r="AK11" s="1919"/>
      <c r="AL11" s="913"/>
      <c r="AM11" s="915"/>
      <c r="AN11" s="913"/>
      <c r="AO11" s="915"/>
      <c r="AP11" s="1032"/>
      <c r="AQ11" s="1034"/>
      <c r="AR11" s="1032"/>
      <c r="AS11" s="1034"/>
      <c r="AT11" s="866"/>
      <c r="AU11" s="41"/>
      <c r="AV11" s="51"/>
      <c r="AW11" s="866"/>
      <c r="AX11" s="51"/>
      <c r="AY11" s="58"/>
      <c r="AZ11" s="58"/>
      <c r="BA11" s="58"/>
      <c r="BB11" s="46" t="str">
        <f>I10</f>
        <v>住宅</v>
      </c>
      <c r="BC11" s="46" t="str">
        <f>K10</f>
        <v>商业</v>
      </c>
      <c r="BD11" s="46" t="str">
        <f>M10</f>
        <v>车库</v>
      </c>
      <c r="BE11" s="46">
        <f>O10</f>
        <v>0</v>
      </c>
      <c r="BF11" s="46">
        <f>Q10</f>
        <v>0</v>
      </c>
      <c r="BG11" s="46">
        <f>S10</f>
        <v>0</v>
      </c>
      <c r="BH11" s="46">
        <f>U10</f>
        <v>0</v>
      </c>
      <c r="BI11" s="46">
        <f>W10</f>
        <v>0</v>
      </c>
      <c r="BJ11" s="46">
        <f>Y10</f>
        <v>0</v>
      </c>
      <c r="BK11" s="46">
        <f>AA10</f>
        <v>0</v>
      </c>
      <c r="BL11" s="51"/>
      <c r="BM11" s="913" t="str">
        <f>AD10</f>
        <v>公共配套设施</v>
      </c>
      <c r="BN11" s="913" t="str">
        <f>AF10</f>
        <v>公共配套设施</v>
      </c>
      <c r="BO11" s="49" t="str">
        <f>AH10</f>
        <v>物业管理用房</v>
      </c>
      <c r="BP11" s="49" t="str">
        <f>AJ10</f>
        <v>物业管理用房</v>
      </c>
      <c r="BQ11" s="49" t="str">
        <f>AL10</f>
        <v>设备及其他</v>
      </c>
      <c r="BR11" s="49" t="str">
        <f>AN10</f>
        <v>设备及其他</v>
      </c>
      <c r="BS11" s="50" t="str">
        <f>AP10</f>
        <v>未注明</v>
      </c>
      <c r="BT11" s="910" t="str">
        <f>AR10</f>
        <v>未注明</v>
      </c>
    </row>
    <row r="12" spans="1:72" s="15" customFormat="1" ht="15">
      <c r="A12" s="68"/>
      <c r="B12" s="68"/>
      <c r="C12" s="68"/>
      <c r="D12" s="68"/>
      <c r="E12" s="68"/>
      <c r="F12" s="68"/>
      <c r="G12" s="69"/>
      <c r="H12" s="70"/>
      <c r="I12" s="909"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2" t="s">
        <v>167</v>
      </c>
      <c r="W12" s="14" t="s">
        <v>166</v>
      </c>
      <c r="X12" s="14" t="s">
        <v>167</v>
      </c>
      <c r="Y12" s="14" t="s">
        <v>166</v>
      </c>
      <c r="Z12" s="14" t="s">
        <v>167</v>
      </c>
      <c r="AA12" s="14" t="s">
        <v>166</v>
      </c>
      <c r="AB12" s="14" t="s">
        <v>167</v>
      </c>
      <c r="AC12" s="71"/>
      <c r="AD12" s="909" t="s">
        <v>166</v>
      </c>
      <c r="AE12" s="14" t="s">
        <v>167</v>
      </c>
      <c r="AF12" s="14" t="s">
        <v>166</v>
      </c>
      <c r="AG12" s="14" t="s">
        <v>167</v>
      </c>
      <c r="AH12" s="14" t="s">
        <v>166</v>
      </c>
      <c r="AI12" s="14" t="s">
        <v>167</v>
      </c>
      <c r="AJ12" s="14" t="s">
        <v>166</v>
      </c>
      <c r="AK12" s="14" t="s">
        <v>167</v>
      </c>
      <c r="AL12" s="14" t="s">
        <v>166</v>
      </c>
      <c r="AM12" s="14" t="s">
        <v>167</v>
      </c>
      <c r="AN12" s="14" t="s">
        <v>166</v>
      </c>
      <c r="AO12" s="14" t="s">
        <v>167</v>
      </c>
      <c r="AP12" s="1030" t="s">
        <v>166</v>
      </c>
      <c r="AQ12" s="1030" t="s">
        <v>167</v>
      </c>
      <c r="AR12" s="1036" t="s">
        <v>166</v>
      </c>
      <c r="AS12" s="1035"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3" t="str">
        <f>AD11</f>
        <v>（住宅）</v>
      </c>
      <c r="BN12" s="913" t="str">
        <f>AF11</f>
        <v>（住宅）</v>
      </c>
      <c r="BO12" s="49" t="str">
        <f>AH11</f>
        <v>（住宅、计出让金）</v>
      </c>
      <c r="BP12" s="49" t="str">
        <f>AJ11</f>
        <v>（住宅、计出让金）</v>
      </c>
      <c r="BQ12" s="49">
        <f>AL11</f>
        <v>0</v>
      </c>
      <c r="BR12" s="49">
        <f>AN11</f>
        <v>0</v>
      </c>
      <c r="BS12" s="50">
        <f>AP11</f>
        <v>0</v>
      </c>
      <c r="BT12" s="910">
        <f>AR11</f>
        <v>0</v>
      </c>
    </row>
    <row r="13" spans="1:72" s="15" customFormat="1">
      <c r="A13" s="2299"/>
      <c r="B13" s="2299"/>
      <c r="C13" s="2299"/>
      <c r="D13" s="2300" t="s">
        <v>3936</v>
      </c>
      <c r="E13" s="23">
        <f t="shared" ref="E13:E20" si="6">IF($C$3="是",ROUND($A$3*G13/$B$3,2),ROUND($A$3*(G13-AT13)/$B$3,2))</f>
        <v>69782.5</v>
      </c>
      <c r="F13" s="76"/>
      <c r="G13" s="77">
        <f t="shared" ref="G13:G20" si="7">H13+AC13+AT13</f>
        <v>138313.61999999997</v>
      </c>
      <c r="H13" s="29">
        <f t="shared" ref="H13:H20" si="8">SUMIF(I$12:AB$12,"总值",I13:AB13)</f>
        <v>138091.21999999997</v>
      </c>
      <c r="I13" s="2302">
        <f>地块规划!F8</f>
        <v>99680</v>
      </c>
      <c r="J13" s="2302"/>
      <c r="K13" s="2302">
        <f>地块规划!F14</f>
        <v>763.86999999996601</v>
      </c>
      <c r="L13" s="2302"/>
      <c r="M13" s="2302">
        <f>ROUND(地块规划!F22,2)</f>
        <v>37647.35</v>
      </c>
      <c r="N13" s="78"/>
      <c r="O13" s="78"/>
      <c r="P13" s="78"/>
      <c r="Q13" s="78"/>
      <c r="R13" s="78"/>
      <c r="S13" s="78"/>
      <c r="T13" s="78"/>
      <c r="U13" s="78"/>
      <c r="V13" s="78"/>
      <c r="W13" s="78"/>
      <c r="X13" s="78"/>
      <c r="Y13" s="78"/>
      <c r="Z13" s="78"/>
      <c r="AA13" s="78"/>
      <c r="AB13" s="78"/>
      <c r="AC13" s="23">
        <f t="shared" ref="AC13:AC20" si="9">SUMIF(AD$12:AS$12,"总值",AD13:AS13)</f>
        <v>222.4</v>
      </c>
      <c r="AD13" s="2306">
        <f>地块规划!F16+地块规划!F17+地块规划!F18</f>
        <v>222.4</v>
      </c>
      <c r="AE13" s="2306"/>
      <c r="AF13" s="2306"/>
      <c r="AG13" s="2306"/>
      <c r="AH13" s="2306"/>
      <c r="AI13" s="2306"/>
      <c r="AJ13" s="2306"/>
      <c r="AK13" s="2306"/>
      <c r="AL13" s="2306"/>
      <c r="AM13" s="2306"/>
      <c r="AN13" s="2306"/>
      <c r="AO13" s="2306"/>
      <c r="AP13" s="2306"/>
      <c r="AQ13" s="2306"/>
      <c r="AR13" s="2306"/>
      <c r="AS13" s="2306"/>
      <c r="AT13" s="2307"/>
      <c r="AU13" s="2308"/>
      <c r="AV13" s="14">
        <f t="shared" ref="AV13:AX20" si="10">A13</f>
        <v>0</v>
      </c>
      <c r="AW13" s="14">
        <f t="shared" si="10"/>
        <v>0</v>
      </c>
      <c r="AX13" s="14">
        <f t="shared" si="10"/>
        <v>0</v>
      </c>
      <c r="AY13" s="909">
        <f t="shared" ref="AY13:AY20" si="11">ROUND($AY$6*AZ13/$AZ$5,2)</f>
        <v>69782.5</v>
      </c>
      <c r="AZ13" s="23">
        <f t="shared" ref="AZ13:AZ20" si="12">BA13+BL13</f>
        <v>138313.61999999997</v>
      </c>
      <c r="BA13" s="23">
        <f t="shared" ref="BA13:BA20" si="13">SUM(BB13:BK13)</f>
        <v>138091.21999999997</v>
      </c>
      <c r="BB13" s="23">
        <f t="shared" ref="BB13:BB20" si="14">IF($D13="是",I13-J13,0)</f>
        <v>99680</v>
      </c>
      <c r="BC13" s="23">
        <f t="shared" ref="BC13:BC20" si="15">IF($D13="是",K13-L13,0)</f>
        <v>763.86999999996601</v>
      </c>
      <c r="BD13" s="23">
        <f t="shared" ref="BD13:BD20" si="16">IF($D13="是",M13-N13,0)</f>
        <v>37647.35</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222.4</v>
      </c>
      <c r="BM13" s="23">
        <f t="shared" ref="BM13:BM20" si="25">IF($D13="是",AD13-AE13,0)</f>
        <v>222.4</v>
      </c>
      <c r="BN13" s="23">
        <f t="shared" ref="BN13:BN20" si="26">IF($D13="是",AF13-AG13,0)</f>
        <v>0</v>
      </c>
      <c r="BO13" s="23">
        <f t="shared" ref="BO13:BO20" si="27">IF($D13="是",AH13-AI13,0)</f>
        <v>0</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3">
      <c r="A14" s="2299"/>
      <c r="B14" s="2299"/>
      <c r="C14" s="2301"/>
      <c r="D14" s="2300"/>
      <c r="E14" s="23">
        <f t="shared" si="6"/>
        <v>0</v>
      </c>
      <c r="F14" s="76"/>
      <c r="G14" s="77">
        <f t="shared" si="7"/>
        <v>0</v>
      </c>
      <c r="H14" s="29">
        <f t="shared" si="8"/>
        <v>0</v>
      </c>
      <c r="I14" s="2302"/>
      <c r="J14" s="2302"/>
      <c r="K14" s="2302"/>
      <c r="L14" s="2302"/>
      <c r="M14" s="2302"/>
      <c r="N14" s="78"/>
      <c r="O14" s="78"/>
      <c r="P14" s="78"/>
      <c r="Q14" s="78"/>
      <c r="R14" s="78"/>
      <c r="S14" s="78"/>
      <c r="T14" s="78"/>
      <c r="U14" s="78"/>
      <c r="V14" s="78"/>
      <c r="W14" s="78"/>
      <c r="X14" s="78"/>
      <c r="Y14" s="78"/>
      <c r="Z14" s="78"/>
      <c r="AA14" s="78"/>
      <c r="AB14" s="78"/>
      <c r="AC14" s="23">
        <f t="shared" si="9"/>
        <v>0</v>
      </c>
      <c r="AD14" s="2306"/>
      <c r="AE14" s="2306"/>
      <c r="AF14" s="2306"/>
      <c r="AG14" s="2306"/>
      <c r="AH14" s="2306"/>
      <c r="AI14" s="2306"/>
      <c r="AJ14" s="2306"/>
      <c r="AK14" s="2306"/>
      <c r="AL14" s="2306"/>
      <c r="AM14" s="2306"/>
      <c r="AN14" s="2306"/>
      <c r="AO14" s="2306"/>
      <c r="AP14" s="2306"/>
      <c r="AQ14" s="2306"/>
      <c r="AR14" s="2306"/>
      <c r="AS14" s="2306"/>
      <c r="AT14" s="2307"/>
      <c r="AU14" s="2308"/>
      <c r="AV14" s="14">
        <f t="shared" si="10"/>
        <v>0</v>
      </c>
      <c r="AW14" s="14">
        <f t="shared" si="10"/>
        <v>0</v>
      </c>
      <c r="AX14" s="14">
        <f t="shared" si="10"/>
        <v>0</v>
      </c>
      <c r="AY14" s="909">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3">
      <c r="A15" s="2299"/>
      <c r="B15" s="2299"/>
      <c r="C15" s="2301"/>
      <c r="D15" s="2300"/>
      <c r="E15" s="23">
        <f t="shared" si="6"/>
        <v>0</v>
      </c>
      <c r="F15" s="76"/>
      <c r="G15" s="77">
        <f t="shared" si="7"/>
        <v>0</v>
      </c>
      <c r="H15" s="29">
        <f t="shared" si="8"/>
        <v>0</v>
      </c>
      <c r="I15" s="2302"/>
      <c r="J15" s="2302"/>
      <c r="K15" s="2302"/>
      <c r="L15" s="2302"/>
      <c r="M15" s="2302"/>
      <c r="N15" s="78"/>
      <c r="O15" s="78"/>
      <c r="P15" s="78"/>
      <c r="Q15" s="78"/>
      <c r="R15" s="78"/>
      <c r="S15" s="78"/>
      <c r="T15" s="78"/>
      <c r="U15" s="78"/>
      <c r="V15" s="78"/>
      <c r="W15" s="78"/>
      <c r="X15" s="78"/>
      <c r="Y15" s="78"/>
      <c r="Z15" s="78"/>
      <c r="AA15" s="78"/>
      <c r="AB15" s="78"/>
      <c r="AC15" s="23">
        <f t="shared" si="9"/>
        <v>0</v>
      </c>
      <c r="AD15" s="2306"/>
      <c r="AE15" s="2306"/>
      <c r="AF15" s="2306"/>
      <c r="AG15" s="2306"/>
      <c r="AH15" s="2306"/>
      <c r="AI15" s="2306"/>
      <c r="AJ15" s="2306"/>
      <c r="AK15" s="2306"/>
      <c r="AL15" s="2306"/>
      <c r="AM15" s="2306"/>
      <c r="AN15" s="2306"/>
      <c r="AO15" s="2306"/>
      <c r="AP15" s="2306"/>
      <c r="AQ15" s="2306"/>
      <c r="AR15" s="2306"/>
      <c r="AS15" s="2306"/>
      <c r="AT15" s="2307"/>
      <c r="AU15" s="2308"/>
      <c r="AV15" s="14">
        <f t="shared" si="10"/>
        <v>0</v>
      </c>
      <c r="AW15" s="14">
        <f t="shared" si="10"/>
        <v>0</v>
      </c>
      <c r="AX15" s="14">
        <f t="shared" si="10"/>
        <v>0</v>
      </c>
      <c r="AY15" s="909">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3">
      <c r="A16" s="2299"/>
      <c r="B16" s="2299"/>
      <c r="C16" s="2301"/>
      <c r="D16" s="2300"/>
      <c r="E16" s="23">
        <f t="shared" si="6"/>
        <v>0</v>
      </c>
      <c r="F16" s="76"/>
      <c r="G16" s="77">
        <f t="shared" si="7"/>
        <v>0</v>
      </c>
      <c r="H16" s="29">
        <f t="shared" si="8"/>
        <v>0</v>
      </c>
      <c r="I16" s="2302"/>
      <c r="J16" s="2302"/>
      <c r="K16" s="2302"/>
      <c r="L16" s="2302"/>
      <c r="M16" s="2302"/>
      <c r="N16" s="78"/>
      <c r="O16" s="78"/>
      <c r="P16" s="78"/>
      <c r="Q16" s="78"/>
      <c r="R16" s="78"/>
      <c r="S16" s="78"/>
      <c r="T16" s="78"/>
      <c r="U16" s="78"/>
      <c r="V16" s="78"/>
      <c r="W16" s="78"/>
      <c r="X16" s="78"/>
      <c r="Y16" s="78"/>
      <c r="Z16" s="78"/>
      <c r="AA16" s="78"/>
      <c r="AB16" s="78"/>
      <c r="AC16" s="23">
        <f t="shared" si="9"/>
        <v>0</v>
      </c>
      <c r="AD16" s="2306"/>
      <c r="AE16" s="2306"/>
      <c r="AF16" s="2306"/>
      <c r="AG16" s="2306"/>
      <c r="AH16" s="2306"/>
      <c r="AI16" s="2306"/>
      <c r="AJ16" s="2306"/>
      <c r="AK16" s="2306"/>
      <c r="AL16" s="2306"/>
      <c r="AM16" s="2306"/>
      <c r="AN16" s="2306"/>
      <c r="AO16" s="2306"/>
      <c r="AP16" s="2306"/>
      <c r="AQ16" s="2306"/>
      <c r="AR16" s="2306"/>
      <c r="AS16" s="2306"/>
      <c r="AT16" s="2307"/>
      <c r="AU16" s="2308"/>
      <c r="AV16" s="14">
        <f t="shared" si="10"/>
        <v>0</v>
      </c>
      <c r="AW16" s="14">
        <f t="shared" si="10"/>
        <v>0</v>
      </c>
      <c r="AX16" s="14">
        <f t="shared" si="10"/>
        <v>0</v>
      </c>
      <c r="AY16" s="909">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3">
      <c r="A17" s="2299"/>
      <c r="B17" s="2299"/>
      <c r="C17" s="2301"/>
      <c r="D17" s="2300"/>
      <c r="E17" s="23">
        <f t="shared" si="6"/>
        <v>0</v>
      </c>
      <c r="F17" s="76"/>
      <c r="G17" s="77">
        <f t="shared" si="7"/>
        <v>0</v>
      </c>
      <c r="H17" s="29">
        <f t="shared" si="8"/>
        <v>0</v>
      </c>
      <c r="I17" s="2302"/>
      <c r="J17" s="2302"/>
      <c r="K17" s="2302"/>
      <c r="L17" s="2302"/>
      <c r="M17" s="2302"/>
      <c r="N17" s="78"/>
      <c r="O17" s="78"/>
      <c r="P17" s="78"/>
      <c r="Q17" s="78"/>
      <c r="R17" s="78"/>
      <c r="S17" s="78"/>
      <c r="T17" s="78"/>
      <c r="U17" s="78"/>
      <c r="V17" s="78"/>
      <c r="W17" s="78"/>
      <c r="X17" s="78"/>
      <c r="Y17" s="78"/>
      <c r="Z17" s="78"/>
      <c r="AA17" s="78"/>
      <c r="AB17" s="78"/>
      <c r="AC17" s="23">
        <f t="shared" si="9"/>
        <v>0</v>
      </c>
      <c r="AD17" s="2306"/>
      <c r="AE17" s="2306"/>
      <c r="AF17" s="2306"/>
      <c r="AG17" s="2306"/>
      <c r="AH17" s="2306"/>
      <c r="AI17" s="2306"/>
      <c r="AJ17" s="2306"/>
      <c r="AK17" s="2306"/>
      <c r="AL17" s="2306"/>
      <c r="AM17" s="2306"/>
      <c r="AN17" s="2306"/>
      <c r="AO17" s="2306"/>
      <c r="AP17" s="2306"/>
      <c r="AQ17" s="2306"/>
      <c r="AR17" s="2306"/>
      <c r="AS17" s="2306"/>
      <c r="AT17" s="2307"/>
      <c r="AU17" s="2308"/>
      <c r="AV17" s="14">
        <f t="shared" si="10"/>
        <v>0</v>
      </c>
      <c r="AW17" s="14">
        <f t="shared" si="10"/>
        <v>0</v>
      </c>
      <c r="AX17" s="14">
        <f t="shared" si="10"/>
        <v>0</v>
      </c>
      <c r="AY17" s="909">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ht="16">
      <c r="A18" s="79"/>
      <c r="B18" s="80"/>
      <c r="C18" s="80"/>
      <c r="D18" s="2300"/>
      <c r="E18" s="81">
        <f t="shared" si="6"/>
        <v>0</v>
      </c>
      <c r="F18" s="82"/>
      <c r="G18" s="83">
        <f t="shared" si="7"/>
        <v>0</v>
      </c>
      <c r="H18" s="84">
        <f t="shared" si="8"/>
        <v>0</v>
      </c>
      <c r="I18" s="1180"/>
      <c r="J18" s="85"/>
      <c r="K18" s="1180"/>
      <c r="L18" s="85"/>
      <c r="M18" s="85"/>
      <c r="N18" s="85"/>
      <c r="O18" s="85"/>
      <c r="P18" s="85"/>
      <c r="Q18" s="85"/>
      <c r="R18" s="85"/>
      <c r="S18" s="85"/>
      <c r="T18" s="85"/>
      <c r="U18" s="85"/>
      <c r="V18" s="85"/>
      <c r="W18" s="85"/>
      <c r="X18" s="85"/>
      <c r="Y18" s="85"/>
      <c r="Z18" s="85"/>
      <c r="AA18" s="85"/>
      <c r="AB18" s="85"/>
      <c r="AC18" s="81">
        <f t="shared" si="9"/>
        <v>0</v>
      </c>
      <c r="AD18" s="86"/>
      <c r="AE18" s="86"/>
      <c r="AF18" s="1180"/>
      <c r="AG18" s="86"/>
      <c r="AH18" s="86"/>
      <c r="AI18" s="86"/>
      <c r="AJ18" s="86"/>
      <c r="AK18" s="86"/>
      <c r="AL18" s="1157"/>
      <c r="AM18" s="86"/>
      <c r="AN18" s="1180"/>
      <c r="AO18" s="86"/>
      <c r="AP18" s="86"/>
      <c r="AQ18" s="86"/>
      <c r="AR18" s="86"/>
      <c r="AS18" s="86"/>
      <c r="AT18" s="82"/>
      <c r="AU18" s="87"/>
      <c r="AV18" s="817">
        <f t="shared" si="10"/>
        <v>0</v>
      </c>
      <c r="AW18" s="817">
        <f t="shared" si="10"/>
        <v>0</v>
      </c>
      <c r="AX18" s="817">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ht="16">
      <c r="A19" s="79"/>
      <c r="B19" s="1182"/>
      <c r="C19" s="1180"/>
      <c r="D19" s="2300"/>
      <c r="E19" s="81">
        <f t="shared" si="6"/>
        <v>0</v>
      </c>
      <c r="F19" s="82"/>
      <c r="G19" s="83">
        <f t="shared" si="7"/>
        <v>0</v>
      </c>
      <c r="H19" s="84">
        <f t="shared" si="8"/>
        <v>0</v>
      </c>
      <c r="I19" s="1180"/>
      <c r="J19" s="85"/>
      <c r="K19" s="1180"/>
      <c r="L19" s="85"/>
      <c r="M19" s="85"/>
      <c r="N19" s="85"/>
      <c r="O19" s="85"/>
      <c r="P19" s="85"/>
      <c r="Q19" s="85"/>
      <c r="R19" s="85"/>
      <c r="S19" s="85"/>
      <c r="T19" s="85"/>
      <c r="U19" s="85"/>
      <c r="V19" s="85"/>
      <c r="W19" s="85"/>
      <c r="X19" s="85"/>
      <c r="Y19" s="85"/>
      <c r="Z19" s="85"/>
      <c r="AA19" s="85"/>
      <c r="AB19" s="85"/>
      <c r="AC19" s="81">
        <f t="shared" si="9"/>
        <v>0</v>
      </c>
      <c r="AD19" s="86"/>
      <c r="AE19" s="86"/>
      <c r="AF19" s="1180"/>
      <c r="AG19" s="86"/>
      <c r="AH19" s="86"/>
      <c r="AI19" s="86"/>
      <c r="AJ19" s="86"/>
      <c r="AK19" s="86"/>
      <c r="AL19" s="86"/>
      <c r="AM19" s="86"/>
      <c r="AN19" s="1180"/>
      <c r="AO19" s="86"/>
      <c r="AP19" s="86"/>
      <c r="AQ19" s="86"/>
      <c r="AR19" s="86"/>
      <c r="AS19" s="86"/>
      <c r="AT19" s="82"/>
      <c r="AU19" s="87"/>
      <c r="AV19" s="817">
        <f t="shared" si="10"/>
        <v>0</v>
      </c>
      <c r="AW19" s="817">
        <f t="shared" si="10"/>
        <v>0</v>
      </c>
      <c r="AX19" s="817">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ht="16">
      <c r="A20" s="79"/>
      <c r="B20" s="1182"/>
      <c r="C20" s="1180"/>
      <c r="D20" s="2300"/>
      <c r="E20" s="81">
        <f t="shared" si="6"/>
        <v>0</v>
      </c>
      <c r="F20" s="82"/>
      <c r="G20" s="83">
        <f t="shared" si="7"/>
        <v>0</v>
      </c>
      <c r="H20" s="84">
        <f t="shared" si="8"/>
        <v>0</v>
      </c>
      <c r="I20" s="1180"/>
      <c r="J20" s="85"/>
      <c r="K20" s="1180"/>
      <c r="L20" s="85"/>
      <c r="M20" s="85"/>
      <c r="N20" s="85"/>
      <c r="O20" s="85"/>
      <c r="P20" s="85"/>
      <c r="Q20" s="85"/>
      <c r="R20" s="85"/>
      <c r="S20" s="85"/>
      <c r="T20" s="85"/>
      <c r="U20" s="85"/>
      <c r="V20" s="85"/>
      <c r="W20" s="85"/>
      <c r="X20" s="85"/>
      <c r="Y20" s="85"/>
      <c r="Z20" s="85"/>
      <c r="AA20" s="85"/>
      <c r="AB20" s="85"/>
      <c r="AC20" s="81">
        <f t="shared" si="9"/>
        <v>0</v>
      </c>
      <c r="AD20" s="86"/>
      <c r="AE20" s="86"/>
      <c r="AF20" s="1180"/>
      <c r="AG20" s="86"/>
      <c r="AH20" s="86"/>
      <c r="AI20" s="86"/>
      <c r="AJ20" s="86"/>
      <c r="AK20" s="86"/>
      <c r="AL20" s="86"/>
      <c r="AM20" s="86"/>
      <c r="AN20" s="1180"/>
      <c r="AO20" s="86"/>
      <c r="AP20" s="86"/>
      <c r="AQ20" s="86"/>
      <c r="AR20" s="86"/>
      <c r="AS20" s="86"/>
      <c r="AT20" s="82"/>
      <c r="AU20" s="87"/>
      <c r="AV20" s="817">
        <f t="shared" si="10"/>
        <v>0</v>
      </c>
      <c r="AW20" s="817">
        <f t="shared" si="10"/>
        <v>0</v>
      </c>
      <c r="AX20" s="817">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ht="16">
      <c r="A21" s="79"/>
      <c r="B21" s="1179"/>
      <c r="C21" s="1180"/>
      <c r="D21" s="2300"/>
      <c r="E21" s="81">
        <f t="shared" ref="E21:E112" si="33">IF($C$3="是",ROUND($A$3*G21/$B$3,2),ROUND($A$3*(G21-AT21)/$B$3,2))</f>
        <v>0</v>
      </c>
      <c r="F21" s="82"/>
      <c r="G21" s="83">
        <f t="shared" ref="G21:G109" si="34">H21+AC21+AT21</f>
        <v>0</v>
      </c>
      <c r="H21" s="84">
        <f t="shared" ref="H21:H109" si="35">SUMIF(I$12:AB$12,"总值",I21:AB21)</f>
        <v>0</v>
      </c>
      <c r="I21" s="1180"/>
      <c r="J21" s="85"/>
      <c r="K21" s="1180"/>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1"/>
      <c r="AG21" s="86"/>
      <c r="AH21" s="86"/>
      <c r="AI21" s="86"/>
      <c r="AJ21" s="86"/>
      <c r="AK21" s="86"/>
      <c r="AL21" s="86"/>
      <c r="AM21" s="86"/>
      <c r="AN21" s="1157"/>
      <c r="AO21" s="86"/>
      <c r="AP21" s="86"/>
      <c r="AQ21" s="86"/>
      <c r="AR21" s="86"/>
      <c r="AS21" s="86"/>
      <c r="AT21" s="82"/>
      <c r="AU21" s="87"/>
      <c r="AV21" s="817">
        <f t="shared" ref="AV21:AV112" si="37">A21</f>
        <v>0</v>
      </c>
      <c r="AW21" s="817">
        <f t="shared" ref="AW21:AW112" si="38">B21</f>
        <v>0</v>
      </c>
      <c r="AX21" s="817">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ht="16">
      <c r="A22" s="79"/>
      <c r="B22" s="1179"/>
      <c r="C22" s="1180"/>
      <c r="D22" s="2300"/>
      <c r="E22" s="81">
        <f t="shared" si="33"/>
        <v>0</v>
      </c>
      <c r="F22" s="82"/>
      <c r="G22" s="83">
        <f t="shared" si="34"/>
        <v>0</v>
      </c>
      <c r="H22" s="84">
        <f t="shared" si="35"/>
        <v>0</v>
      </c>
      <c r="I22" s="1180"/>
      <c r="J22" s="85"/>
      <c r="K22" s="1180"/>
      <c r="L22" s="85"/>
      <c r="M22" s="1157"/>
      <c r="N22" s="85"/>
      <c r="O22" s="85"/>
      <c r="P22" s="85"/>
      <c r="Q22" s="85"/>
      <c r="R22" s="85"/>
      <c r="S22" s="85"/>
      <c r="T22" s="85"/>
      <c r="U22" s="85"/>
      <c r="V22" s="85"/>
      <c r="W22" s="85"/>
      <c r="X22" s="85"/>
      <c r="Y22" s="85"/>
      <c r="Z22" s="85"/>
      <c r="AA22" s="85"/>
      <c r="AB22" s="85"/>
      <c r="AC22" s="81">
        <f t="shared" si="36"/>
        <v>0</v>
      </c>
      <c r="AD22" s="1157"/>
      <c r="AE22" s="86"/>
      <c r="AF22" s="1181"/>
      <c r="AG22" s="86"/>
      <c r="AH22" s="86"/>
      <c r="AI22" s="86"/>
      <c r="AJ22" s="86"/>
      <c r="AK22" s="86"/>
      <c r="AL22" s="1157"/>
      <c r="AM22" s="86"/>
      <c r="AN22" s="1157"/>
      <c r="AO22" s="86"/>
      <c r="AP22" s="86"/>
      <c r="AQ22" s="86"/>
      <c r="AR22" s="86"/>
      <c r="AS22" s="86"/>
      <c r="AT22" s="82"/>
      <c r="AU22" s="87"/>
      <c r="AV22" s="817">
        <f t="shared" si="37"/>
        <v>0</v>
      </c>
      <c r="AW22" s="817">
        <f t="shared" si="38"/>
        <v>0</v>
      </c>
      <c r="AX22" s="817">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ht="16">
      <c r="A23" s="79"/>
      <c r="B23" s="1179"/>
      <c r="C23" s="1180"/>
      <c r="D23" s="2300"/>
      <c r="E23" s="81">
        <f t="shared" si="33"/>
        <v>0</v>
      </c>
      <c r="F23" s="82"/>
      <c r="G23" s="83">
        <f t="shared" si="34"/>
        <v>0</v>
      </c>
      <c r="H23" s="84">
        <f t="shared" si="35"/>
        <v>0</v>
      </c>
      <c r="I23" s="1180"/>
      <c r="J23" s="85"/>
      <c r="K23" s="1180"/>
      <c r="L23" s="85"/>
      <c r="M23" s="1157"/>
      <c r="N23" s="85"/>
      <c r="O23" s="85"/>
      <c r="P23" s="85"/>
      <c r="Q23" s="85"/>
      <c r="R23" s="85"/>
      <c r="S23" s="85"/>
      <c r="T23" s="85"/>
      <c r="U23" s="85"/>
      <c r="V23" s="85"/>
      <c r="W23" s="85"/>
      <c r="X23" s="85"/>
      <c r="Y23" s="85"/>
      <c r="Z23" s="85"/>
      <c r="AA23" s="85"/>
      <c r="AB23" s="85"/>
      <c r="AC23" s="81">
        <f t="shared" si="36"/>
        <v>0</v>
      </c>
      <c r="AD23" s="86"/>
      <c r="AE23" s="86"/>
      <c r="AF23" s="1181"/>
      <c r="AG23" s="86"/>
      <c r="AH23" s="86"/>
      <c r="AI23" s="86"/>
      <c r="AJ23" s="86"/>
      <c r="AK23" s="86"/>
      <c r="AL23" s="1157"/>
      <c r="AM23" s="86"/>
      <c r="AN23" s="1157"/>
      <c r="AO23" s="86"/>
      <c r="AP23" s="86"/>
      <c r="AQ23" s="86"/>
      <c r="AR23" s="86"/>
      <c r="AS23" s="86"/>
      <c r="AT23" s="82"/>
      <c r="AU23" s="87"/>
      <c r="AV23" s="817">
        <f t="shared" si="37"/>
        <v>0</v>
      </c>
      <c r="AW23" s="817">
        <f t="shared" si="38"/>
        <v>0</v>
      </c>
      <c r="AX23" s="817">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ht="16">
      <c r="A24" s="79"/>
      <c r="B24" s="1179"/>
      <c r="C24" s="1180"/>
      <c r="D24" s="2300"/>
      <c r="E24" s="81">
        <f t="shared" si="33"/>
        <v>0</v>
      </c>
      <c r="F24" s="82"/>
      <c r="G24" s="83">
        <f t="shared" si="34"/>
        <v>0</v>
      </c>
      <c r="H24" s="84">
        <f t="shared" si="35"/>
        <v>0</v>
      </c>
      <c r="I24" s="1180"/>
      <c r="J24" s="85"/>
      <c r="K24" s="1180"/>
      <c r="L24" s="85"/>
      <c r="M24" s="85"/>
      <c r="N24" s="85"/>
      <c r="O24" s="1157"/>
      <c r="P24" s="85"/>
      <c r="Q24" s="85"/>
      <c r="R24" s="85"/>
      <c r="S24" s="85"/>
      <c r="T24" s="85"/>
      <c r="U24" s="85"/>
      <c r="V24" s="85"/>
      <c r="W24" s="85"/>
      <c r="X24" s="85"/>
      <c r="Y24" s="85"/>
      <c r="Z24" s="85"/>
      <c r="AA24" s="85"/>
      <c r="AB24" s="85"/>
      <c r="AC24" s="81">
        <f t="shared" si="36"/>
        <v>0</v>
      </c>
      <c r="AD24" s="86"/>
      <c r="AE24" s="86"/>
      <c r="AF24" s="1181"/>
      <c r="AG24" s="86"/>
      <c r="AH24" s="86"/>
      <c r="AI24" s="86"/>
      <c r="AJ24" s="86"/>
      <c r="AK24" s="86"/>
      <c r="AL24" s="86"/>
      <c r="AM24" s="86"/>
      <c r="AN24" s="1157"/>
      <c r="AO24" s="86"/>
      <c r="AP24" s="86"/>
      <c r="AQ24" s="86"/>
      <c r="AR24" s="86"/>
      <c r="AS24" s="86"/>
      <c r="AT24" s="82"/>
      <c r="AU24" s="87"/>
      <c r="AV24" s="817">
        <f t="shared" si="37"/>
        <v>0</v>
      </c>
      <c r="AW24" s="817">
        <f t="shared" si="38"/>
        <v>0</v>
      </c>
      <c r="AX24" s="817">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ht="16">
      <c r="A25" s="79"/>
      <c r="B25" s="1179"/>
      <c r="C25" s="1180"/>
      <c r="D25" s="2300"/>
      <c r="E25" s="81">
        <f t="shared" si="33"/>
        <v>0</v>
      </c>
      <c r="F25" s="82"/>
      <c r="G25" s="83">
        <f t="shared" si="34"/>
        <v>0</v>
      </c>
      <c r="H25" s="84">
        <f t="shared" si="35"/>
        <v>0</v>
      </c>
      <c r="I25" s="1180"/>
      <c r="J25" s="85"/>
      <c r="K25" s="1180"/>
      <c r="L25" s="85"/>
      <c r="M25" s="85"/>
      <c r="N25" s="85"/>
      <c r="O25" s="85"/>
      <c r="P25" s="85"/>
      <c r="Q25" s="85"/>
      <c r="R25" s="85"/>
      <c r="S25" s="85"/>
      <c r="T25" s="85"/>
      <c r="U25" s="85"/>
      <c r="V25" s="85"/>
      <c r="W25" s="85"/>
      <c r="X25" s="85"/>
      <c r="Y25" s="85"/>
      <c r="Z25" s="85"/>
      <c r="AA25" s="85"/>
      <c r="AB25" s="85"/>
      <c r="AC25" s="81">
        <f t="shared" si="36"/>
        <v>0</v>
      </c>
      <c r="AD25" s="86"/>
      <c r="AE25" s="86"/>
      <c r="AF25" s="1181"/>
      <c r="AG25" s="86"/>
      <c r="AH25" s="86"/>
      <c r="AI25" s="86"/>
      <c r="AJ25" s="86"/>
      <c r="AK25" s="86"/>
      <c r="AL25" s="86"/>
      <c r="AM25" s="86"/>
      <c r="AN25" s="86"/>
      <c r="AO25" s="86"/>
      <c r="AP25" s="86"/>
      <c r="AQ25" s="86"/>
      <c r="AR25" s="86"/>
      <c r="AS25" s="86"/>
      <c r="AT25" s="82"/>
      <c r="AU25" s="87"/>
      <c r="AV25" s="817">
        <f t="shared" si="37"/>
        <v>0</v>
      </c>
      <c r="AW25" s="817">
        <f t="shared" si="38"/>
        <v>0</v>
      </c>
      <c r="AX25" s="817">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ht="16">
      <c r="A26" s="79"/>
      <c r="B26" s="1179"/>
      <c r="C26" s="1180"/>
      <c r="D26" s="2300"/>
      <c r="E26" s="81">
        <f t="shared" si="33"/>
        <v>0</v>
      </c>
      <c r="F26" s="82"/>
      <c r="G26" s="83">
        <f t="shared" si="34"/>
        <v>0</v>
      </c>
      <c r="H26" s="84">
        <f t="shared" si="35"/>
        <v>0</v>
      </c>
      <c r="I26" s="1180"/>
      <c r="J26" s="85"/>
      <c r="K26" s="1180"/>
      <c r="L26" s="85"/>
      <c r="M26" s="85"/>
      <c r="N26" s="85"/>
      <c r="O26" s="85"/>
      <c r="P26" s="85"/>
      <c r="Q26" s="85"/>
      <c r="R26" s="85"/>
      <c r="S26" s="85"/>
      <c r="T26" s="85"/>
      <c r="U26" s="85"/>
      <c r="V26" s="85"/>
      <c r="W26" s="85"/>
      <c r="X26" s="85"/>
      <c r="Y26" s="85"/>
      <c r="Z26" s="85"/>
      <c r="AA26" s="85"/>
      <c r="AB26" s="85"/>
      <c r="AC26" s="81">
        <f t="shared" si="36"/>
        <v>0</v>
      </c>
      <c r="AD26" s="86"/>
      <c r="AE26" s="86"/>
      <c r="AF26" s="1181"/>
      <c r="AG26" s="86"/>
      <c r="AH26" s="86"/>
      <c r="AI26" s="86"/>
      <c r="AJ26" s="86"/>
      <c r="AK26" s="86"/>
      <c r="AL26" s="86"/>
      <c r="AM26" s="86"/>
      <c r="AN26" s="86"/>
      <c r="AO26" s="86"/>
      <c r="AP26" s="86"/>
      <c r="AQ26" s="86"/>
      <c r="AR26" s="86"/>
      <c r="AS26" s="86"/>
      <c r="AT26" s="82"/>
      <c r="AU26" s="87"/>
      <c r="AV26" s="817">
        <f t="shared" si="37"/>
        <v>0</v>
      </c>
      <c r="AW26" s="817">
        <f t="shared" si="38"/>
        <v>0</v>
      </c>
      <c r="AX26" s="817">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ht="16">
      <c r="A27" s="79"/>
      <c r="B27" s="1179"/>
      <c r="C27" s="1180"/>
      <c r="D27" s="2300"/>
      <c r="E27" s="81">
        <f t="shared" si="33"/>
        <v>0</v>
      </c>
      <c r="F27" s="82"/>
      <c r="G27" s="83">
        <f t="shared" si="34"/>
        <v>0</v>
      </c>
      <c r="H27" s="84">
        <f t="shared" si="35"/>
        <v>0</v>
      </c>
      <c r="I27" s="1180"/>
      <c r="J27" s="85"/>
      <c r="K27" s="1180"/>
      <c r="L27" s="85"/>
      <c r="M27" s="85"/>
      <c r="N27" s="85"/>
      <c r="O27" s="85"/>
      <c r="P27" s="85"/>
      <c r="Q27" s="85"/>
      <c r="R27" s="85"/>
      <c r="S27" s="85"/>
      <c r="T27" s="85"/>
      <c r="U27" s="85"/>
      <c r="V27" s="85"/>
      <c r="W27" s="85"/>
      <c r="X27" s="85"/>
      <c r="Y27" s="85"/>
      <c r="Z27" s="85"/>
      <c r="AA27" s="85"/>
      <c r="AB27" s="85"/>
      <c r="AC27" s="81">
        <f t="shared" si="36"/>
        <v>0</v>
      </c>
      <c r="AD27" s="86"/>
      <c r="AE27" s="86"/>
      <c r="AF27" s="1181"/>
      <c r="AG27" s="86"/>
      <c r="AH27" s="86"/>
      <c r="AI27" s="86"/>
      <c r="AJ27" s="86"/>
      <c r="AK27" s="86"/>
      <c r="AL27" s="86"/>
      <c r="AM27" s="86"/>
      <c r="AN27" s="86"/>
      <c r="AO27" s="86"/>
      <c r="AP27" s="86"/>
      <c r="AQ27" s="86"/>
      <c r="AR27" s="86"/>
      <c r="AS27" s="86"/>
      <c r="AT27" s="82"/>
      <c r="AU27" s="87"/>
      <c r="AV27" s="817">
        <f t="shared" si="37"/>
        <v>0</v>
      </c>
      <c r="AW27" s="817">
        <f t="shared" si="38"/>
        <v>0</v>
      </c>
      <c r="AX27" s="817">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ht="16">
      <c r="A28" s="79"/>
      <c r="B28" s="1179"/>
      <c r="C28" s="1180"/>
      <c r="D28" s="2300"/>
      <c r="E28" s="81">
        <f t="shared" si="33"/>
        <v>0</v>
      </c>
      <c r="F28" s="82"/>
      <c r="G28" s="83">
        <f t="shared" si="34"/>
        <v>0</v>
      </c>
      <c r="H28" s="84">
        <f t="shared" si="35"/>
        <v>0</v>
      </c>
      <c r="I28" s="1180"/>
      <c r="J28" s="85"/>
      <c r="K28" s="1180"/>
      <c r="L28" s="85"/>
      <c r="M28" s="85"/>
      <c r="N28" s="85"/>
      <c r="O28" s="85"/>
      <c r="P28" s="85"/>
      <c r="Q28" s="85"/>
      <c r="R28" s="85"/>
      <c r="S28" s="85"/>
      <c r="T28" s="85"/>
      <c r="U28" s="85"/>
      <c r="V28" s="85"/>
      <c r="W28" s="85"/>
      <c r="X28" s="85"/>
      <c r="Y28" s="85"/>
      <c r="Z28" s="85"/>
      <c r="AA28" s="85"/>
      <c r="AB28" s="85"/>
      <c r="AC28" s="81">
        <f t="shared" si="36"/>
        <v>0</v>
      </c>
      <c r="AD28" s="86"/>
      <c r="AE28" s="86"/>
      <c r="AF28" s="1180"/>
      <c r="AG28" s="86"/>
      <c r="AH28" s="86"/>
      <c r="AI28" s="86"/>
      <c r="AJ28" s="86"/>
      <c r="AK28" s="86"/>
      <c r="AL28" s="86"/>
      <c r="AM28" s="86"/>
      <c r="AN28" s="86"/>
      <c r="AO28" s="86"/>
      <c r="AP28" s="86"/>
      <c r="AQ28" s="86"/>
      <c r="AR28" s="86"/>
      <c r="AS28" s="86"/>
      <c r="AT28" s="82"/>
      <c r="AU28" s="87"/>
      <c r="AV28" s="817">
        <f t="shared" si="37"/>
        <v>0</v>
      </c>
      <c r="AW28" s="817">
        <f t="shared" si="38"/>
        <v>0</v>
      </c>
      <c r="AX28" s="817">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ht="16">
      <c r="A29" s="79"/>
      <c r="B29" s="1179"/>
      <c r="C29" s="1180"/>
      <c r="D29" s="2300"/>
      <c r="E29" s="81">
        <f t="shared" si="33"/>
        <v>0</v>
      </c>
      <c r="F29" s="82"/>
      <c r="G29" s="83">
        <f t="shared" si="34"/>
        <v>0</v>
      </c>
      <c r="H29" s="84">
        <f t="shared" si="35"/>
        <v>0</v>
      </c>
      <c r="I29" s="1180"/>
      <c r="J29" s="85"/>
      <c r="K29" s="1180"/>
      <c r="L29" s="85"/>
      <c r="M29" s="85"/>
      <c r="N29" s="85"/>
      <c r="O29" s="85"/>
      <c r="P29" s="85"/>
      <c r="Q29" s="85"/>
      <c r="R29" s="85"/>
      <c r="S29" s="85"/>
      <c r="T29" s="85"/>
      <c r="U29" s="85"/>
      <c r="V29" s="85"/>
      <c r="W29" s="85"/>
      <c r="X29" s="85"/>
      <c r="Y29" s="85"/>
      <c r="Z29" s="85"/>
      <c r="AA29" s="85"/>
      <c r="AB29" s="85"/>
      <c r="AC29" s="81">
        <f t="shared" si="36"/>
        <v>0</v>
      </c>
      <c r="AD29" s="86"/>
      <c r="AE29" s="86"/>
      <c r="AF29" s="1180"/>
      <c r="AG29" s="86"/>
      <c r="AH29" s="86"/>
      <c r="AI29" s="86"/>
      <c r="AJ29" s="86"/>
      <c r="AK29" s="86"/>
      <c r="AL29" s="86"/>
      <c r="AM29" s="86"/>
      <c r="AN29" s="86"/>
      <c r="AO29" s="86"/>
      <c r="AP29" s="86"/>
      <c r="AQ29" s="86"/>
      <c r="AR29" s="86"/>
      <c r="AS29" s="86"/>
      <c r="AT29" s="82"/>
      <c r="AU29" s="87"/>
      <c r="AV29" s="817">
        <f t="shared" si="37"/>
        <v>0</v>
      </c>
      <c r="AW29" s="817">
        <f t="shared" si="38"/>
        <v>0</v>
      </c>
      <c r="AX29" s="817">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ht="16">
      <c r="A30" s="79"/>
      <c r="B30" s="1179"/>
      <c r="C30" s="1180"/>
      <c r="D30" s="2300"/>
      <c r="E30" s="81">
        <f t="shared" si="33"/>
        <v>0</v>
      </c>
      <c r="F30" s="82"/>
      <c r="G30" s="83">
        <f t="shared" si="34"/>
        <v>0</v>
      </c>
      <c r="H30" s="84">
        <f t="shared" si="35"/>
        <v>0</v>
      </c>
      <c r="I30" s="1180"/>
      <c r="J30" s="85"/>
      <c r="K30" s="1180"/>
      <c r="L30" s="85"/>
      <c r="M30" s="85"/>
      <c r="N30" s="85"/>
      <c r="O30" s="85"/>
      <c r="P30" s="85"/>
      <c r="Q30" s="85"/>
      <c r="R30" s="85"/>
      <c r="S30" s="85"/>
      <c r="T30" s="85"/>
      <c r="U30" s="85"/>
      <c r="V30" s="85"/>
      <c r="W30" s="85"/>
      <c r="X30" s="85"/>
      <c r="Y30" s="85"/>
      <c r="Z30" s="85"/>
      <c r="AA30" s="85"/>
      <c r="AB30" s="85"/>
      <c r="AC30" s="81">
        <f t="shared" si="36"/>
        <v>0</v>
      </c>
      <c r="AD30" s="86"/>
      <c r="AE30" s="86"/>
      <c r="AF30" s="1180"/>
      <c r="AG30" s="86"/>
      <c r="AH30" s="86"/>
      <c r="AI30" s="86"/>
      <c r="AJ30" s="86"/>
      <c r="AK30" s="86"/>
      <c r="AL30" s="86"/>
      <c r="AM30" s="86"/>
      <c r="AN30" s="86"/>
      <c r="AO30" s="86"/>
      <c r="AP30" s="86"/>
      <c r="AQ30" s="86"/>
      <c r="AR30" s="86"/>
      <c r="AS30" s="86"/>
      <c r="AT30" s="82"/>
      <c r="AU30" s="87"/>
      <c r="AV30" s="817">
        <f t="shared" si="37"/>
        <v>0</v>
      </c>
      <c r="AW30" s="817">
        <f t="shared" si="38"/>
        <v>0</v>
      </c>
      <c r="AX30" s="817">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ht="16">
      <c r="A31" s="79"/>
      <c r="B31" s="1179"/>
      <c r="C31" s="1180"/>
      <c r="D31" s="2300"/>
      <c r="E31" s="81">
        <f t="shared" si="33"/>
        <v>0</v>
      </c>
      <c r="F31" s="82"/>
      <c r="G31" s="83">
        <f t="shared" si="34"/>
        <v>0</v>
      </c>
      <c r="H31" s="84">
        <f t="shared" si="35"/>
        <v>0</v>
      </c>
      <c r="I31" s="1180"/>
      <c r="J31" s="85"/>
      <c r="K31" s="1180"/>
      <c r="L31" s="85"/>
      <c r="M31" s="85"/>
      <c r="N31" s="85"/>
      <c r="O31" s="85"/>
      <c r="P31" s="85"/>
      <c r="Q31" s="85"/>
      <c r="R31" s="85"/>
      <c r="S31" s="85"/>
      <c r="T31" s="85"/>
      <c r="U31" s="85"/>
      <c r="V31" s="85"/>
      <c r="W31" s="85"/>
      <c r="X31" s="85"/>
      <c r="Y31" s="85"/>
      <c r="Z31" s="85"/>
      <c r="AA31" s="85"/>
      <c r="AB31" s="85"/>
      <c r="AC31" s="81">
        <f t="shared" si="36"/>
        <v>0</v>
      </c>
      <c r="AD31" s="86"/>
      <c r="AE31" s="86"/>
      <c r="AF31" s="1180"/>
      <c r="AG31" s="86"/>
      <c r="AH31" s="86"/>
      <c r="AI31" s="86"/>
      <c r="AJ31" s="86"/>
      <c r="AK31" s="86"/>
      <c r="AL31" s="86"/>
      <c r="AM31" s="86"/>
      <c r="AN31" s="86"/>
      <c r="AO31" s="86"/>
      <c r="AP31" s="86"/>
      <c r="AQ31" s="86"/>
      <c r="AR31" s="86"/>
      <c r="AS31" s="86"/>
      <c r="AT31" s="82"/>
      <c r="AU31" s="87"/>
      <c r="AV31" s="817">
        <f t="shared" si="37"/>
        <v>0</v>
      </c>
      <c r="AW31" s="817">
        <f t="shared" si="38"/>
        <v>0</v>
      </c>
      <c r="AX31" s="817">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ht="16">
      <c r="A32" s="79"/>
      <c r="B32" s="1179"/>
      <c r="C32" s="1180"/>
      <c r="D32" s="2300"/>
      <c r="E32" s="81">
        <f t="shared" si="33"/>
        <v>0</v>
      </c>
      <c r="F32" s="82"/>
      <c r="G32" s="83">
        <f t="shared" si="34"/>
        <v>0</v>
      </c>
      <c r="H32" s="84">
        <f t="shared" si="35"/>
        <v>0</v>
      </c>
      <c r="I32" s="1180"/>
      <c r="J32" s="85"/>
      <c r="K32" s="1180"/>
      <c r="L32" s="85"/>
      <c r="M32" s="85"/>
      <c r="N32" s="85"/>
      <c r="O32" s="85"/>
      <c r="P32" s="85"/>
      <c r="Q32" s="85"/>
      <c r="R32" s="85"/>
      <c r="S32" s="85"/>
      <c r="T32" s="85"/>
      <c r="U32" s="85"/>
      <c r="V32" s="85"/>
      <c r="W32" s="85"/>
      <c r="X32" s="85"/>
      <c r="Y32" s="85"/>
      <c r="Z32" s="85"/>
      <c r="AA32" s="85"/>
      <c r="AB32" s="85"/>
      <c r="AC32" s="81">
        <f t="shared" si="36"/>
        <v>0</v>
      </c>
      <c r="AD32" s="86"/>
      <c r="AE32" s="86"/>
      <c r="AF32" s="1180"/>
      <c r="AG32" s="86"/>
      <c r="AH32" s="86"/>
      <c r="AI32" s="86"/>
      <c r="AJ32" s="86"/>
      <c r="AK32" s="86"/>
      <c r="AL32" s="86"/>
      <c r="AM32" s="86"/>
      <c r="AN32" s="86"/>
      <c r="AO32" s="86"/>
      <c r="AP32" s="86"/>
      <c r="AQ32" s="86"/>
      <c r="AR32" s="86"/>
      <c r="AS32" s="86"/>
      <c r="AT32" s="82"/>
      <c r="AU32" s="87"/>
      <c r="AV32" s="817">
        <f t="shared" si="37"/>
        <v>0</v>
      </c>
      <c r="AW32" s="817">
        <f t="shared" si="38"/>
        <v>0</v>
      </c>
      <c r="AX32" s="817">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ht="16">
      <c r="A33" s="79"/>
      <c r="B33" s="1179"/>
      <c r="C33" s="1180"/>
      <c r="D33" s="2300"/>
      <c r="E33" s="81">
        <f t="shared" si="33"/>
        <v>0</v>
      </c>
      <c r="F33" s="82"/>
      <c r="G33" s="83">
        <f t="shared" si="34"/>
        <v>0</v>
      </c>
      <c r="H33" s="84">
        <f t="shared" si="35"/>
        <v>0</v>
      </c>
      <c r="I33" s="1180"/>
      <c r="J33" s="85"/>
      <c r="K33" s="1180"/>
      <c r="L33" s="85"/>
      <c r="M33" s="85"/>
      <c r="N33" s="85"/>
      <c r="O33" s="85"/>
      <c r="P33" s="85"/>
      <c r="Q33" s="85"/>
      <c r="R33" s="85"/>
      <c r="S33" s="85"/>
      <c r="T33" s="85"/>
      <c r="U33" s="85"/>
      <c r="V33" s="85"/>
      <c r="W33" s="85"/>
      <c r="X33" s="85"/>
      <c r="Y33" s="85"/>
      <c r="Z33" s="85"/>
      <c r="AA33" s="85"/>
      <c r="AB33" s="85"/>
      <c r="AC33" s="81">
        <f t="shared" si="36"/>
        <v>0</v>
      </c>
      <c r="AD33" s="86"/>
      <c r="AE33" s="86"/>
      <c r="AF33" s="1180"/>
      <c r="AG33" s="86"/>
      <c r="AH33" s="86"/>
      <c r="AI33" s="86"/>
      <c r="AJ33" s="86"/>
      <c r="AK33" s="86"/>
      <c r="AL33" s="86"/>
      <c r="AM33" s="86"/>
      <c r="AN33" s="86"/>
      <c r="AO33" s="86"/>
      <c r="AP33" s="86"/>
      <c r="AQ33" s="86"/>
      <c r="AR33" s="86"/>
      <c r="AS33" s="86"/>
      <c r="AT33" s="82"/>
      <c r="AU33" s="87"/>
      <c r="AV33" s="817">
        <f t="shared" si="37"/>
        <v>0</v>
      </c>
      <c r="AW33" s="817">
        <f t="shared" si="38"/>
        <v>0</v>
      </c>
      <c r="AX33" s="817">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ht="16">
      <c r="A34" s="79"/>
      <c r="B34" s="1179"/>
      <c r="C34" s="1180"/>
      <c r="D34" s="2300"/>
      <c r="E34" s="81">
        <f t="shared" si="33"/>
        <v>0</v>
      </c>
      <c r="F34" s="82"/>
      <c r="G34" s="83">
        <f t="shared" si="34"/>
        <v>0</v>
      </c>
      <c r="H34" s="84">
        <f t="shared" si="35"/>
        <v>0</v>
      </c>
      <c r="I34" s="1180"/>
      <c r="J34" s="85"/>
      <c r="K34" s="1180"/>
      <c r="L34" s="85"/>
      <c r="M34" s="85"/>
      <c r="N34" s="85"/>
      <c r="O34" s="85"/>
      <c r="P34" s="85"/>
      <c r="Q34" s="85"/>
      <c r="R34" s="85"/>
      <c r="S34" s="85"/>
      <c r="T34" s="85"/>
      <c r="U34" s="85"/>
      <c r="V34" s="85"/>
      <c r="W34" s="85"/>
      <c r="X34" s="85"/>
      <c r="Y34" s="85"/>
      <c r="Z34" s="85"/>
      <c r="AA34" s="85"/>
      <c r="AB34" s="85"/>
      <c r="AC34" s="81">
        <f t="shared" si="36"/>
        <v>0</v>
      </c>
      <c r="AD34" s="86"/>
      <c r="AE34" s="86"/>
      <c r="AF34" s="1180"/>
      <c r="AG34" s="86"/>
      <c r="AH34" s="86"/>
      <c r="AI34" s="86"/>
      <c r="AJ34" s="86"/>
      <c r="AK34" s="86"/>
      <c r="AL34" s="86"/>
      <c r="AM34" s="86"/>
      <c r="AN34" s="86"/>
      <c r="AO34" s="86"/>
      <c r="AP34" s="86"/>
      <c r="AQ34" s="86"/>
      <c r="AR34" s="86"/>
      <c r="AS34" s="86"/>
      <c r="AT34" s="82"/>
      <c r="AU34" s="87"/>
      <c r="AV34" s="817">
        <f t="shared" si="37"/>
        <v>0</v>
      </c>
      <c r="AW34" s="817">
        <f t="shared" si="38"/>
        <v>0</v>
      </c>
      <c r="AX34" s="817">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ht="16">
      <c r="A35" s="79"/>
      <c r="B35" s="1179"/>
      <c r="C35" s="1180"/>
      <c r="D35" s="2300"/>
      <c r="E35" s="81">
        <f t="shared" si="33"/>
        <v>0</v>
      </c>
      <c r="F35" s="82"/>
      <c r="G35" s="83">
        <f t="shared" si="34"/>
        <v>0</v>
      </c>
      <c r="H35" s="84">
        <f t="shared" si="35"/>
        <v>0</v>
      </c>
      <c r="I35" s="1180"/>
      <c r="J35" s="85"/>
      <c r="K35" s="1180"/>
      <c r="L35" s="85"/>
      <c r="M35" s="85"/>
      <c r="N35" s="85"/>
      <c r="O35" s="85"/>
      <c r="P35" s="85"/>
      <c r="Q35" s="85"/>
      <c r="R35" s="85"/>
      <c r="S35" s="85"/>
      <c r="T35" s="85"/>
      <c r="U35" s="85"/>
      <c r="V35" s="85"/>
      <c r="W35" s="85"/>
      <c r="X35" s="85"/>
      <c r="Y35" s="85"/>
      <c r="Z35" s="85"/>
      <c r="AA35" s="85"/>
      <c r="AB35" s="85"/>
      <c r="AC35" s="81">
        <f t="shared" si="36"/>
        <v>0</v>
      </c>
      <c r="AD35" s="86"/>
      <c r="AE35" s="86"/>
      <c r="AF35" s="1180"/>
      <c r="AG35" s="86"/>
      <c r="AH35" s="86"/>
      <c r="AI35" s="86"/>
      <c r="AJ35" s="86"/>
      <c r="AK35" s="86"/>
      <c r="AL35" s="86"/>
      <c r="AM35" s="86"/>
      <c r="AN35" s="86"/>
      <c r="AO35" s="86"/>
      <c r="AP35" s="86"/>
      <c r="AQ35" s="86"/>
      <c r="AR35" s="86"/>
      <c r="AS35" s="86"/>
      <c r="AT35" s="82"/>
      <c r="AU35" s="87"/>
      <c r="AV35" s="817">
        <f t="shared" si="37"/>
        <v>0</v>
      </c>
      <c r="AW35" s="817">
        <f t="shared" si="38"/>
        <v>0</v>
      </c>
      <c r="AX35" s="817">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ht="16">
      <c r="A36" s="79"/>
      <c r="B36" s="1179"/>
      <c r="C36" s="1180"/>
      <c r="D36" s="2300"/>
      <c r="E36" s="81">
        <f t="shared" si="33"/>
        <v>0</v>
      </c>
      <c r="F36" s="82"/>
      <c r="G36" s="83">
        <f t="shared" si="34"/>
        <v>0</v>
      </c>
      <c r="H36" s="84">
        <f t="shared" si="35"/>
        <v>0</v>
      </c>
      <c r="I36" s="1180"/>
      <c r="J36" s="85"/>
      <c r="K36" s="1180"/>
      <c r="L36" s="85"/>
      <c r="M36" s="85"/>
      <c r="N36" s="85"/>
      <c r="O36" s="85"/>
      <c r="P36" s="85"/>
      <c r="Q36" s="85"/>
      <c r="R36" s="85"/>
      <c r="S36" s="85"/>
      <c r="T36" s="85"/>
      <c r="U36" s="85"/>
      <c r="V36" s="85"/>
      <c r="W36" s="85"/>
      <c r="X36" s="85"/>
      <c r="Y36" s="85"/>
      <c r="Z36" s="85"/>
      <c r="AA36" s="85"/>
      <c r="AB36" s="85"/>
      <c r="AC36" s="81">
        <f t="shared" si="36"/>
        <v>0</v>
      </c>
      <c r="AD36" s="86"/>
      <c r="AE36" s="86"/>
      <c r="AF36" s="1180"/>
      <c r="AG36" s="86"/>
      <c r="AH36" s="86"/>
      <c r="AI36" s="86"/>
      <c r="AJ36" s="86"/>
      <c r="AK36" s="86"/>
      <c r="AL36" s="86"/>
      <c r="AM36" s="86"/>
      <c r="AN36" s="86"/>
      <c r="AO36" s="86"/>
      <c r="AP36" s="86"/>
      <c r="AQ36" s="86"/>
      <c r="AR36" s="86"/>
      <c r="AS36" s="86"/>
      <c r="AT36" s="82"/>
      <c r="AU36" s="87"/>
      <c r="AV36" s="817">
        <f t="shared" si="37"/>
        <v>0</v>
      </c>
      <c r="AW36" s="817">
        <f t="shared" si="38"/>
        <v>0</v>
      </c>
      <c r="AX36" s="817">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ht="16">
      <c r="A37" s="79"/>
      <c r="B37" s="1179"/>
      <c r="C37" s="1180"/>
      <c r="D37" s="2300"/>
      <c r="E37" s="81">
        <f t="shared" si="33"/>
        <v>0</v>
      </c>
      <c r="F37" s="82"/>
      <c r="G37" s="83">
        <f t="shared" si="34"/>
        <v>0</v>
      </c>
      <c r="H37" s="84">
        <f t="shared" si="35"/>
        <v>0</v>
      </c>
      <c r="I37" s="1180"/>
      <c r="J37" s="85"/>
      <c r="K37" s="1180"/>
      <c r="L37" s="85"/>
      <c r="M37" s="85"/>
      <c r="N37" s="85"/>
      <c r="O37" s="85"/>
      <c r="P37" s="85"/>
      <c r="Q37" s="85"/>
      <c r="R37" s="85"/>
      <c r="S37" s="85"/>
      <c r="T37" s="85"/>
      <c r="U37" s="85"/>
      <c r="V37" s="85"/>
      <c r="W37" s="85"/>
      <c r="X37" s="85"/>
      <c r="Y37" s="85"/>
      <c r="Z37" s="85"/>
      <c r="AA37" s="85"/>
      <c r="AB37" s="85"/>
      <c r="AC37" s="81">
        <f t="shared" si="36"/>
        <v>0</v>
      </c>
      <c r="AD37" s="86"/>
      <c r="AE37" s="86"/>
      <c r="AF37" s="1180"/>
      <c r="AG37" s="86"/>
      <c r="AH37" s="86"/>
      <c r="AI37" s="86"/>
      <c r="AJ37" s="86"/>
      <c r="AK37" s="86"/>
      <c r="AL37" s="86"/>
      <c r="AM37" s="86"/>
      <c r="AN37" s="86"/>
      <c r="AO37" s="86"/>
      <c r="AP37" s="86"/>
      <c r="AQ37" s="86"/>
      <c r="AR37" s="86"/>
      <c r="AS37" s="86"/>
      <c r="AT37" s="82"/>
      <c r="AU37" s="87"/>
      <c r="AV37" s="817">
        <f t="shared" si="37"/>
        <v>0</v>
      </c>
      <c r="AW37" s="817">
        <f t="shared" si="38"/>
        <v>0</v>
      </c>
      <c r="AX37" s="817">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ht="16">
      <c r="A38" s="79"/>
      <c r="B38" s="1179"/>
      <c r="C38" s="1180"/>
      <c r="D38" s="2300"/>
      <c r="E38" s="81">
        <f t="shared" si="33"/>
        <v>0</v>
      </c>
      <c r="F38" s="82"/>
      <c r="G38" s="83">
        <f t="shared" si="34"/>
        <v>0</v>
      </c>
      <c r="H38" s="84">
        <f t="shared" si="35"/>
        <v>0</v>
      </c>
      <c r="I38" s="1180"/>
      <c r="J38" s="85"/>
      <c r="K38" s="1180"/>
      <c r="L38" s="85"/>
      <c r="M38" s="85"/>
      <c r="N38" s="85"/>
      <c r="O38" s="85"/>
      <c r="P38" s="85"/>
      <c r="Q38" s="85"/>
      <c r="R38" s="85"/>
      <c r="S38" s="85"/>
      <c r="T38" s="85"/>
      <c r="U38" s="85"/>
      <c r="V38" s="85"/>
      <c r="W38" s="85"/>
      <c r="X38" s="85"/>
      <c r="Y38" s="85"/>
      <c r="Z38" s="85"/>
      <c r="AA38" s="85"/>
      <c r="AB38" s="85"/>
      <c r="AC38" s="81">
        <f t="shared" si="36"/>
        <v>0</v>
      </c>
      <c r="AD38" s="86"/>
      <c r="AE38" s="86"/>
      <c r="AF38" s="1180"/>
      <c r="AG38" s="86"/>
      <c r="AH38" s="86"/>
      <c r="AI38" s="86"/>
      <c r="AJ38" s="86"/>
      <c r="AK38" s="86"/>
      <c r="AL38" s="86"/>
      <c r="AM38" s="86"/>
      <c r="AN38" s="86"/>
      <c r="AO38" s="86"/>
      <c r="AP38" s="86"/>
      <c r="AQ38" s="86"/>
      <c r="AR38" s="86"/>
      <c r="AS38" s="86"/>
      <c r="AT38" s="82"/>
      <c r="AU38" s="87"/>
      <c r="AV38" s="817">
        <f t="shared" si="37"/>
        <v>0</v>
      </c>
      <c r="AW38" s="817">
        <f t="shared" si="38"/>
        <v>0</v>
      </c>
      <c r="AX38" s="817">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ht="16">
      <c r="A39" s="79"/>
      <c r="B39" s="1179"/>
      <c r="C39" s="1180"/>
      <c r="D39" s="2300"/>
      <c r="E39" s="81">
        <f t="shared" si="33"/>
        <v>0</v>
      </c>
      <c r="F39" s="82"/>
      <c r="G39" s="83">
        <f t="shared" si="34"/>
        <v>0</v>
      </c>
      <c r="H39" s="84">
        <f t="shared" si="35"/>
        <v>0</v>
      </c>
      <c r="I39" s="1180"/>
      <c r="J39" s="85"/>
      <c r="K39" s="1180"/>
      <c r="L39" s="85"/>
      <c r="M39" s="85"/>
      <c r="N39" s="85"/>
      <c r="O39" s="85"/>
      <c r="P39" s="85"/>
      <c r="Q39" s="85"/>
      <c r="R39" s="85"/>
      <c r="S39" s="85"/>
      <c r="T39" s="85"/>
      <c r="U39" s="85"/>
      <c r="V39" s="85"/>
      <c r="W39" s="85"/>
      <c r="X39" s="85"/>
      <c r="Y39" s="85"/>
      <c r="Z39" s="85"/>
      <c r="AA39" s="85"/>
      <c r="AB39" s="85"/>
      <c r="AC39" s="81">
        <f t="shared" si="36"/>
        <v>0</v>
      </c>
      <c r="AD39" s="86"/>
      <c r="AE39" s="86"/>
      <c r="AF39" s="1180"/>
      <c r="AG39" s="86"/>
      <c r="AH39" s="86"/>
      <c r="AI39" s="86"/>
      <c r="AJ39" s="86"/>
      <c r="AK39" s="86"/>
      <c r="AL39" s="86"/>
      <c r="AM39" s="86"/>
      <c r="AN39" s="86"/>
      <c r="AO39" s="86"/>
      <c r="AP39" s="86"/>
      <c r="AQ39" s="86"/>
      <c r="AR39" s="86"/>
      <c r="AS39" s="86"/>
      <c r="AT39" s="82"/>
      <c r="AU39" s="87"/>
      <c r="AV39" s="817">
        <f t="shared" si="37"/>
        <v>0</v>
      </c>
      <c r="AW39" s="817">
        <f t="shared" si="38"/>
        <v>0</v>
      </c>
      <c r="AX39" s="817">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ht="16">
      <c r="A40" s="79"/>
      <c r="B40" s="1179"/>
      <c r="C40" s="1180"/>
      <c r="D40" s="2300"/>
      <c r="E40" s="81">
        <f t="shared" si="33"/>
        <v>0</v>
      </c>
      <c r="F40" s="82"/>
      <c r="G40" s="83">
        <f t="shared" si="34"/>
        <v>0</v>
      </c>
      <c r="H40" s="84">
        <f t="shared" si="35"/>
        <v>0</v>
      </c>
      <c r="I40" s="1180"/>
      <c r="J40" s="85"/>
      <c r="K40" s="1180"/>
      <c r="L40" s="85"/>
      <c r="M40" s="85"/>
      <c r="N40" s="85"/>
      <c r="O40" s="85"/>
      <c r="P40" s="85"/>
      <c r="Q40" s="85"/>
      <c r="R40" s="85"/>
      <c r="S40" s="85"/>
      <c r="T40" s="85"/>
      <c r="U40" s="85"/>
      <c r="V40" s="85"/>
      <c r="W40" s="85"/>
      <c r="X40" s="85"/>
      <c r="Y40" s="85"/>
      <c r="Z40" s="85"/>
      <c r="AA40" s="85"/>
      <c r="AB40" s="85"/>
      <c r="AC40" s="81">
        <f t="shared" si="36"/>
        <v>0</v>
      </c>
      <c r="AD40" s="86"/>
      <c r="AE40" s="86"/>
      <c r="AF40" s="1180"/>
      <c r="AG40" s="86"/>
      <c r="AH40" s="86"/>
      <c r="AI40" s="86"/>
      <c r="AJ40" s="86"/>
      <c r="AK40" s="86"/>
      <c r="AL40" s="86"/>
      <c r="AM40" s="86"/>
      <c r="AN40" s="86"/>
      <c r="AO40" s="86"/>
      <c r="AP40" s="86"/>
      <c r="AQ40" s="86"/>
      <c r="AR40" s="86"/>
      <c r="AS40" s="86"/>
      <c r="AT40" s="82"/>
      <c r="AU40" s="87"/>
      <c r="AV40" s="817">
        <f t="shared" si="37"/>
        <v>0</v>
      </c>
      <c r="AW40" s="817">
        <f t="shared" si="38"/>
        <v>0</v>
      </c>
      <c r="AX40" s="817">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ht="16">
      <c r="A41" s="79"/>
      <c r="B41" s="1179"/>
      <c r="C41" s="1180"/>
      <c r="D41" s="2300"/>
      <c r="E41" s="81">
        <f t="shared" si="33"/>
        <v>0</v>
      </c>
      <c r="F41" s="82"/>
      <c r="G41" s="83">
        <f t="shared" si="34"/>
        <v>0</v>
      </c>
      <c r="H41" s="84">
        <f t="shared" si="35"/>
        <v>0</v>
      </c>
      <c r="I41" s="1180"/>
      <c r="J41" s="85"/>
      <c r="K41" s="1180"/>
      <c r="L41" s="85"/>
      <c r="M41" s="85"/>
      <c r="N41" s="85"/>
      <c r="O41" s="85"/>
      <c r="P41" s="85"/>
      <c r="Q41" s="85"/>
      <c r="R41" s="85"/>
      <c r="S41" s="85"/>
      <c r="T41" s="85"/>
      <c r="U41" s="85"/>
      <c r="V41" s="85"/>
      <c r="W41" s="85"/>
      <c r="X41" s="85"/>
      <c r="Y41" s="85"/>
      <c r="Z41" s="85"/>
      <c r="AA41" s="85"/>
      <c r="AB41" s="85"/>
      <c r="AC41" s="81">
        <f t="shared" si="36"/>
        <v>0</v>
      </c>
      <c r="AD41" s="86"/>
      <c r="AE41" s="86"/>
      <c r="AF41" s="1180"/>
      <c r="AG41" s="86"/>
      <c r="AH41" s="86"/>
      <c r="AI41" s="86"/>
      <c r="AJ41" s="86"/>
      <c r="AK41" s="86"/>
      <c r="AL41" s="86"/>
      <c r="AM41" s="86"/>
      <c r="AN41" s="86"/>
      <c r="AO41" s="86"/>
      <c r="AP41" s="86"/>
      <c r="AQ41" s="86"/>
      <c r="AR41" s="86"/>
      <c r="AS41" s="86"/>
      <c r="AT41" s="82"/>
      <c r="AU41" s="87"/>
      <c r="AV41" s="817">
        <f t="shared" si="37"/>
        <v>0</v>
      </c>
      <c r="AW41" s="817">
        <f t="shared" si="38"/>
        <v>0</v>
      </c>
      <c r="AX41" s="817">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ht="16">
      <c r="A42" s="79"/>
      <c r="B42" s="1179"/>
      <c r="C42" s="1180"/>
      <c r="D42" s="2300"/>
      <c r="E42" s="81">
        <f t="shared" si="33"/>
        <v>0</v>
      </c>
      <c r="F42" s="82"/>
      <c r="G42" s="83">
        <f t="shared" si="34"/>
        <v>0</v>
      </c>
      <c r="H42" s="84">
        <f t="shared" si="35"/>
        <v>0</v>
      </c>
      <c r="I42" s="1180"/>
      <c r="J42" s="85"/>
      <c r="K42" s="1180"/>
      <c r="L42" s="85"/>
      <c r="M42" s="85"/>
      <c r="N42" s="85"/>
      <c r="O42" s="85"/>
      <c r="P42" s="85"/>
      <c r="Q42" s="85"/>
      <c r="R42" s="85"/>
      <c r="S42" s="85"/>
      <c r="T42" s="85"/>
      <c r="U42" s="85"/>
      <c r="V42" s="85"/>
      <c r="W42" s="85"/>
      <c r="X42" s="85"/>
      <c r="Y42" s="85"/>
      <c r="Z42" s="85"/>
      <c r="AA42" s="85"/>
      <c r="AB42" s="85"/>
      <c r="AC42" s="81">
        <f t="shared" si="36"/>
        <v>0</v>
      </c>
      <c r="AD42" s="86"/>
      <c r="AE42" s="86"/>
      <c r="AF42" s="1180"/>
      <c r="AG42" s="86"/>
      <c r="AH42" s="86"/>
      <c r="AI42" s="86"/>
      <c r="AJ42" s="86"/>
      <c r="AK42" s="86"/>
      <c r="AL42" s="86"/>
      <c r="AM42" s="86"/>
      <c r="AN42" s="86"/>
      <c r="AO42" s="86"/>
      <c r="AP42" s="86"/>
      <c r="AQ42" s="86"/>
      <c r="AR42" s="86"/>
      <c r="AS42" s="86"/>
      <c r="AT42" s="82"/>
      <c r="AU42" s="87"/>
      <c r="AV42" s="817">
        <f t="shared" si="37"/>
        <v>0</v>
      </c>
      <c r="AW42" s="817">
        <f t="shared" si="38"/>
        <v>0</v>
      </c>
      <c r="AX42" s="817">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ht="16">
      <c r="A43" s="79"/>
      <c r="B43" s="1179"/>
      <c r="C43" s="1180"/>
      <c r="D43" s="2300"/>
      <c r="E43" s="81">
        <f t="shared" si="33"/>
        <v>0</v>
      </c>
      <c r="F43" s="82"/>
      <c r="G43" s="83">
        <f t="shared" si="34"/>
        <v>0</v>
      </c>
      <c r="H43" s="84">
        <f t="shared" si="35"/>
        <v>0</v>
      </c>
      <c r="I43" s="1180"/>
      <c r="J43" s="85"/>
      <c r="K43" s="1180"/>
      <c r="L43" s="85"/>
      <c r="M43" s="85"/>
      <c r="N43" s="85"/>
      <c r="O43" s="85"/>
      <c r="P43" s="85"/>
      <c r="Q43" s="85"/>
      <c r="R43" s="85"/>
      <c r="S43" s="85"/>
      <c r="T43" s="85"/>
      <c r="U43" s="85"/>
      <c r="V43" s="85"/>
      <c r="W43" s="85"/>
      <c r="X43" s="85"/>
      <c r="Y43" s="85"/>
      <c r="Z43" s="85"/>
      <c r="AA43" s="85"/>
      <c r="AB43" s="85"/>
      <c r="AC43" s="81">
        <f t="shared" si="36"/>
        <v>0</v>
      </c>
      <c r="AD43" s="86"/>
      <c r="AE43" s="86"/>
      <c r="AF43" s="1180"/>
      <c r="AG43" s="86"/>
      <c r="AH43" s="86"/>
      <c r="AI43" s="86"/>
      <c r="AJ43" s="86"/>
      <c r="AK43" s="86"/>
      <c r="AL43" s="86"/>
      <c r="AM43" s="86"/>
      <c r="AN43" s="86"/>
      <c r="AO43" s="86"/>
      <c r="AP43" s="86"/>
      <c r="AQ43" s="86"/>
      <c r="AR43" s="86"/>
      <c r="AS43" s="86"/>
      <c r="AT43" s="82"/>
      <c r="AU43" s="87"/>
      <c r="AV43" s="817">
        <f t="shared" si="37"/>
        <v>0</v>
      </c>
      <c r="AW43" s="817">
        <f t="shared" si="38"/>
        <v>0</v>
      </c>
      <c r="AX43" s="817">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ht="16">
      <c r="A44" s="79"/>
      <c r="B44" s="1179"/>
      <c r="C44" s="1180"/>
      <c r="D44" s="2300"/>
      <c r="E44" s="81">
        <f t="shared" si="33"/>
        <v>0</v>
      </c>
      <c r="F44" s="82"/>
      <c r="G44" s="83">
        <f t="shared" si="34"/>
        <v>0</v>
      </c>
      <c r="H44" s="84">
        <f t="shared" si="35"/>
        <v>0</v>
      </c>
      <c r="I44" s="1180"/>
      <c r="J44" s="85"/>
      <c r="K44" s="1180"/>
      <c r="L44" s="85"/>
      <c r="M44" s="85"/>
      <c r="N44" s="85"/>
      <c r="O44" s="85"/>
      <c r="P44" s="85"/>
      <c r="Q44" s="85"/>
      <c r="R44" s="85"/>
      <c r="S44" s="85"/>
      <c r="T44" s="85"/>
      <c r="U44" s="85"/>
      <c r="V44" s="85"/>
      <c r="W44" s="85"/>
      <c r="X44" s="85"/>
      <c r="Y44" s="85"/>
      <c r="Z44" s="85"/>
      <c r="AA44" s="85"/>
      <c r="AB44" s="85"/>
      <c r="AC44" s="81">
        <f t="shared" si="36"/>
        <v>0</v>
      </c>
      <c r="AD44" s="86"/>
      <c r="AE44" s="86"/>
      <c r="AF44" s="1180"/>
      <c r="AG44" s="86"/>
      <c r="AH44" s="86"/>
      <c r="AI44" s="86"/>
      <c r="AJ44" s="86"/>
      <c r="AK44" s="86"/>
      <c r="AL44" s="86"/>
      <c r="AM44" s="86"/>
      <c r="AN44" s="86"/>
      <c r="AO44" s="86"/>
      <c r="AP44" s="86"/>
      <c r="AQ44" s="86"/>
      <c r="AR44" s="86"/>
      <c r="AS44" s="86"/>
      <c r="AT44" s="82"/>
      <c r="AU44" s="87"/>
      <c r="AV44" s="817">
        <f t="shared" si="37"/>
        <v>0</v>
      </c>
      <c r="AW44" s="817">
        <f t="shared" si="38"/>
        <v>0</v>
      </c>
      <c r="AX44" s="817">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ht="16">
      <c r="A45" s="79"/>
      <c r="B45" s="1179"/>
      <c r="C45" s="1180"/>
      <c r="D45" s="2300"/>
      <c r="E45" s="81">
        <f t="shared" si="33"/>
        <v>0</v>
      </c>
      <c r="F45" s="82"/>
      <c r="G45" s="83">
        <f t="shared" si="34"/>
        <v>0</v>
      </c>
      <c r="H45" s="84">
        <f t="shared" si="35"/>
        <v>0</v>
      </c>
      <c r="I45" s="1180"/>
      <c r="J45" s="85"/>
      <c r="K45" s="1180"/>
      <c r="L45" s="85"/>
      <c r="M45" s="85"/>
      <c r="N45" s="85"/>
      <c r="O45" s="85"/>
      <c r="P45" s="85"/>
      <c r="Q45" s="85"/>
      <c r="R45" s="85"/>
      <c r="S45" s="85"/>
      <c r="T45" s="85"/>
      <c r="U45" s="85"/>
      <c r="V45" s="85"/>
      <c r="W45" s="85"/>
      <c r="X45" s="85"/>
      <c r="Y45" s="85"/>
      <c r="Z45" s="85"/>
      <c r="AA45" s="85"/>
      <c r="AB45" s="85"/>
      <c r="AC45" s="81">
        <f t="shared" si="36"/>
        <v>0</v>
      </c>
      <c r="AD45" s="86"/>
      <c r="AE45" s="86"/>
      <c r="AF45" s="1180"/>
      <c r="AG45" s="86"/>
      <c r="AH45" s="86"/>
      <c r="AI45" s="86"/>
      <c r="AJ45" s="86"/>
      <c r="AK45" s="86"/>
      <c r="AL45" s="86"/>
      <c r="AM45" s="86"/>
      <c r="AN45" s="86"/>
      <c r="AO45" s="86"/>
      <c r="AP45" s="86"/>
      <c r="AQ45" s="86"/>
      <c r="AR45" s="86"/>
      <c r="AS45" s="86"/>
      <c r="AT45" s="82"/>
      <c r="AU45" s="87"/>
      <c r="AV45" s="817">
        <f t="shared" si="37"/>
        <v>0</v>
      </c>
      <c r="AW45" s="817">
        <f t="shared" si="38"/>
        <v>0</v>
      </c>
      <c r="AX45" s="817">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ht="16">
      <c r="A46" s="79"/>
      <c r="B46" s="1179"/>
      <c r="C46" s="1180"/>
      <c r="D46" s="2300"/>
      <c r="E46" s="81">
        <f t="shared" si="33"/>
        <v>0</v>
      </c>
      <c r="F46" s="82"/>
      <c r="G46" s="83">
        <f t="shared" si="34"/>
        <v>0</v>
      </c>
      <c r="H46" s="84">
        <f t="shared" si="35"/>
        <v>0</v>
      </c>
      <c r="I46" s="1180"/>
      <c r="J46" s="85"/>
      <c r="K46" s="1180"/>
      <c r="L46" s="85"/>
      <c r="M46" s="85"/>
      <c r="N46" s="85"/>
      <c r="O46" s="85"/>
      <c r="P46" s="85"/>
      <c r="Q46" s="85"/>
      <c r="R46" s="85"/>
      <c r="S46" s="85"/>
      <c r="T46" s="85"/>
      <c r="U46" s="85"/>
      <c r="V46" s="85"/>
      <c r="W46" s="85"/>
      <c r="X46" s="85"/>
      <c r="Y46" s="85"/>
      <c r="Z46" s="85"/>
      <c r="AA46" s="85"/>
      <c r="AB46" s="85"/>
      <c r="AC46" s="81">
        <f t="shared" si="36"/>
        <v>0</v>
      </c>
      <c r="AD46" s="86"/>
      <c r="AE46" s="86"/>
      <c r="AF46" s="1180"/>
      <c r="AG46" s="86"/>
      <c r="AH46" s="86"/>
      <c r="AI46" s="86"/>
      <c r="AJ46" s="86"/>
      <c r="AK46" s="86"/>
      <c r="AL46" s="86"/>
      <c r="AM46" s="86"/>
      <c r="AN46" s="86"/>
      <c r="AO46" s="86"/>
      <c r="AP46" s="86"/>
      <c r="AQ46" s="86"/>
      <c r="AR46" s="86"/>
      <c r="AS46" s="86"/>
      <c r="AT46" s="82"/>
      <c r="AU46" s="87"/>
      <c r="AV46" s="817">
        <f t="shared" si="37"/>
        <v>0</v>
      </c>
      <c r="AW46" s="817">
        <f t="shared" si="38"/>
        <v>0</v>
      </c>
      <c r="AX46" s="817">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ht="16">
      <c r="A47" s="79"/>
      <c r="B47" s="1179"/>
      <c r="C47" s="1180"/>
      <c r="D47" s="2300"/>
      <c r="E47" s="81">
        <f t="shared" si="33"/>
        <v>0</v>
      </c>
      <c r="F47" s="82"/>
      <c r="G47" s="83">
        <f t="shared" si="34"/>
        <v>0</v>
      </c>
      <c r="H47" s="84">
        <f t="shared" si="35"/>
        <v>0</v>
      </c>
      <c r="I47" s="1180"/>
      <c r="J47" s="85"/>
      <c r="K47" s="1180"/>
      <c r="L47" s="85"/>
      <c r="M47" s="85"/>
      <c r="N47" s="85"/>
      <c r="O47" s="85"/>
      <c r="P47" s="85"/>
      <c r="Q47" s="85"/>
      <c r="R47" s="85"/>
      <c r="S47" s="85"/>
      <c r="T47" s="85"/>
      <c r="U47" s="85"/>
      <c r="V47" s="85"/>
      <c r="W47" s="85"/>
      <c r="X47" s="85"/>
      <c r="Y47" s="85"/>
      <c r="Z47" s="85"/>
      <c r="AA47" s="85"/>
      <c r="AB47" s="85"/>
      <c r="AC47" s="81">
        <f t="shared" si="36"/>
        <v>0</v>
      </c>
      <c r="AD47" s="86"/>
      <c r="AE47" s="86"/>
      <c r="AF47" s="1180"/>
      <c r="AG47" s="86"/>
      <c r="AH47" s="86"/>
      <c r="AI47" s="86"/>
      <c r="AJ47" s="86"/>
      <c r="AK47" s="86"/>
      <c r="AL47" s="86"/>
      <c r="AM47" s="86"/>
      <c r="AN47" s="86"/>
      <c r="AO47" s="86"/>
      <c r="AP47" s="86"/>
      <c r="AQ47" s="86"/>
      <c r="AR47" s="86"/>
      <c r="AS47" s="86"/>
      <c r="AT47" s="82"/>
      <c r="AU47" s="87"/>
      <c r="AV47" s="817">
        <f t="shared" si="37"/>
        <v>0</v>
      </c>
      <c r="AW47" s="817">
        <f t="shared" si="38"/>
        <v>0</v>
      </c>
      <c r="AX47" s="817">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ht="16">
      <c r="A48" s="79"/>
      <c r="B48" s="1179"/>
      <c r="C48" s="1180"/>
      <c r="D48" s="2300"/>
      <c r="E48" s="81">
        <f t="shared" si="33"/>
        <v>0</v>
      </c>
      <c r="F48" s="82"/>
      <c r="G48" s="83">
        <f t="shared" si="34"/>
        <v>0</v>
      </c>
      <c r="H48" s="84">
        <f t="shared" si="35"/>
        <v>0</v>
      </c>
      <c r="I48" s="1180"/>
      <c r="J48" s="85"/>
      <c r="K48" s="1180"/>
      <c r="L48" s="85"/>
      <c r="M48" s="85"/>
      <c r="N48" s="85"/>
      <c r="O48" s="85"/>
      <c r="P48" s="85"/>
      <c r="Q48" s="85"/>
      <c r="R48" s="85"/>
      <c r="S48" s="85"/>
      <c r="T48" s="85"/>
      <c r="U48" s="85"/>
      <c r="V48" s="85"/>
      <c r="W48" s="85"/>
      <c r="X48" s="85"/>
      <c r="Y48" s="85"/>
      <c r="Z48" s="85"/>
      <c r="AA48" s="85"/>
      <c r="AB48" s="85"/>
      <c r="AC48" s="81">
        <f t="shared" si="36"/>
        <v>0</v>
      </c>
      <c r="AD48" s="86"/>
      <c r="AE48" s="86"/>
      <c r="AF48" s="1180"/>
      <c r="AG48" s="86"/>
      <c r="AH48" s="86"/>
      <c r="AI48" s="86"/>
      <c r="AJ48" s="86"/>
      <c r="AK48" s="86"/>
      <c r="AL48" s="86"/>
      <c r="AM48" s="86"/>
      <c r="AN48" s="86"/>
      <c r="AO48" s="86"/>
      <c r="AP48" s="86"/>
      <c r="AQ48" s="86"/>
      <c r="AR48" s="86"/>
      <c r="AS48" s="86"/>
      <c r="AT48" s="82"/>
      <c r="AU48" s="87"/>
      <c r="AV48" s="817">
        <f t="shared" si="37"/>
        <v>0</v>
      </c>
      <c r="AW48" s="817">
        <f t="shared" si="38"/>
        <v>0</v>
      </c>
      <c r="AX48" s="817">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ht="16">
      <c r="A49" s="79"/>
      <c r="B49" s="1179"/>
      <c r="C49" s="1180"/>
      <c r="D49" s="2300"/>
      <c r="E49" s="81">
        <f t="shared" si="33"/>
        <v>0</v>
      </c>
      <c r="F49" s="82"/>
      <c r="G49" s="83">
        <f t="shared" si="34"/>
        <v>0</v>
      </c>
      <c r="H49" s="84">
        <f t="shared" si="35"/>
        <v>0</v>
      </c>
      <c r="I49" s="1180"/>
      <c r="J49" s="85"/>
      <c r="K49" s="1180"/>
      <c r="L49" s="85"/>
      <c r="M49" s="85"/>
      <c r="N49" s="85"/>
      <c r="O49" s="85"/>
      <c r="P49" s="85"/>
      <c r="Q49" s="85"/>
      <c r="R49" s="85"/>
      <c r="S49" s="85"/>
      <c r="T49" s="85"/>
      <c r="U49" s="85"/>
      <c r="V49" s="85"/>
      <c r="W49" s="85"/>
      <c r="X49" s="85"/>
      <c r="Y49" s="85"/>
      <c r="Z49" s="85"/>
      <c r="AA49" s="85"/>
      <c r="AB49" s="85"/>
      <c r="AC49" s="81">
        <f t="shared" si="36"/>
        <v>0</v>
      </c>
      <c r="AD49" s="86"/>
      <c r="AE49" s="86"/>
      <c r="AF49" s="1180"/>
      <c r="AG49" s="86"/>
      <c r="AH49" s="86"/>
      <c r="AI49" s="86"/>
      <c r="AJ49" s="86"/>
      <c r="AK49" s="86"/>
      <c r="AL49" s="86"/>
      <c r="AM49" s="86"/>
      <c r="AN49" s="86"/>
      <c r="AO49" s="86"/>
      <c r="AP49" s="86"/>
      <c r="AQ49" s="86"/>
      <c r="AR49" s="86"/>
      <c r="AS49" s="86"/>
      <c r="AT49" s="82"/>
      <c r="AU49" s="87"/>
      <c r="AV49" s="817">
        <f t="shared" si="37"/>
        <v>0</v>
      </c>
      <c r="AW49" s="817">
        <f t="shared" si="38"/>
        <v>0</v>
      </c>
      <c r="AX49" s="817">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ht="16">
      <c r="A50" s="79"/>
      <c r="B50" s="1179"/>
      <c r="C50" s="1180"/>
      <c r="D50" s="2300"/>
      <c r="E50" s="81">
        <f t="shared" si="33"/>
        <v>0</v>
      </c>
      <c r="F50" s="82"/>
      <c r="G50" s="83">
        <f t="shared" si="34"/>
        <v>0</v>
      </c>
      <c r="H50" s="84">
        <f t="shared" si="35"/>
        <v>0</v>
      </c>
      <c r="I50" s="1180"/>
      <c r="J50" s="85"/>
      <c r="K50" s="1180"/>
      <c r="L50" s="85"/>
      <c r="M50" s="85"/>
      <c r="N50" s="85"/>
      <c r="O50" s="85"/>
      <c r="P50" s="85"/>
      <c r="Q50" s="85"/>
      <c r="R50" s="85"/>
      <c r="S50" s="85"/>
      <c r="T50" s="85"/>
      <c r="U50" s="85"/>
      <c r="V50" s="85"/>
      <c r="W50" s="85"/>
      <c r="X50" s="85"/>
      <c r="Y50" s="85"/>
      <c r="Z50" s="85"/>
      <c r="AA50" s="85"/>
      <c r="AB50" s="85"/>
      <c r="AC50" s="81">
        <f t="shared" si="36"/>
        <v>0</v>
      </c>
      <c r="AD50" s="86"/>
      <c r="AE50" s="86"/>
      <c r="AF50" s="1180"/>
      <c r="AG50" s="86"/>
      <c r="AH50" s="86"/>
      <c r="AI50" s="86"/>
      <c r="AJ50" s="86"/>
      <c r="AK50" s="86"/>
      <c r="AL50" s="86"/>
      <c r="AM50" s="86"/>
      <c r="AN50" s="86"/>
      <c r="AO50" s="86"/>
      <c r="AP50" s="86"/>
      <c r="AQ50" s="86"/>
      <c r="AR50" s="86"/>
      <c r="AS50" s="86"/>
      <c r="AT50" s="82"/>
      <c r="AU50" s="87"/>
      <c r="AV50" s="817">
        <f t="shared" si="37"/>
        <v>0</v>
      </c>
      <c r="AW50" s="817">
        <f t="shared" si="38"/>
        <v>0</v>
      </c>
      <c r="AX50" s="817">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ht="16">
      <c r="A51" s="79"/>
      <c r="B51" s="1179"/>
      <c r="C51" s="1180"/>
      <c r="D51" s="2300"/>
      <c r="E51" s="81">
        <f t="shared" si="33"/>
        <v>0</v>
      </c>
      <c r="F51" s="82"/>
      <c r="G51" s="83">
        <f t="shared" si="34"/>
        <v>0</v>
      </c>
      <c r="H51" s="84">
        <f t="shared" si="35"/>
        <v>0</v>
      </c>
      <c r="I51" s="1180"/>
      <c r="J51" s="85"/>
      <c r="K51" s="1180"/>
      <c r="L51" s="85"/>
      <c r="M51" s="85"/>
      <c r="N51" s="85"/>
      <c r="O51" s="85"/>
      <c r="P51" s="85"/>
      <c r="Q51" s="85"/>
      <c r="R51" s="85"/>
      <c r="S51" s="85"/>
      <c r="T51" s="85"/>
      <c r="U51" s="85"/>
      <c r="V51" s="85"/>
      <c r="W51" s="85"/>
      <c r="X51" s="85"/>
      <c r="Y51" s="85"/>
      <c r="Z51" s="85"/>
      <c r="AA51" s="85"/>
      <c r="AB51" s="85"/>
      <c r="AC51" s="81">
        <f t="shared" si="36"/>
        <v>0</v>
      </c>
      <c r="AD51" s="86"/>
      <c r="AE51" s="86"/>
      <c r="AF51" s="1180"/>
      <c r="AG51" s="86"/>
      <c r="AH51" s="86"/>
      <c r="AI51" s="86"/>
      <c r="AJ51" s="86"/>
      <c r="AK51" s="86"/>
      <c r="AL51" s="86"/>
      <c r="AM51" s="86"/>
      <c r="AN51" s="86"/>
      <c r="AO51" s="86"/>
      <c r="AP51" s="86"/>
      <c r="AQ51" s="86"/>
      <c r="AR51" s="86"/>
      <c r="AS51" s="86"/>
      <c r="AT51" s="82"/>
      <c r="AU51" s="87"/>
      <c r="AV51" s="817">
        <f t="shared" si="37"/>
        <v>0</v>
      </c>
      <c r="AW51" s="817">
        <f t="shared" si="38"/>
        <v>0</v>
      </c>
      <c r="AX51" s="817">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ht="16">
      <c r="A52" s="79"/>
      <c r="B52" s="1179"/>
      <c r="C52" s="1180"/>
      <c r="D52" s="2300"/>
      <c r="E52" s="81">
        <f t="shared" si="33"/>
        <v>0</v>
      </c>
      <c r="F52" s="82"/>
      <c r="G52" s="83">
        <f t="shared" si="34"/>
        <v>0</v>
      </c>
      <c r="H52" s="84">
        <f t="shared" si="35"/>
        <v>0</v>
      </c>
      <c r="I52" s="1180"/>
      <c r="J52" s="85"/>
      <c r="K52" s="1180"/>
      <c r="L52" s="85"/>
      <c r="M52" s="85"/>
      <c r="N52" s="85"/>
      <c r="O52" s="85"/>
      <c r="P52" s="85"/>
      <c r="Q52" s="85"/>
      <c r="R52" s="85"/>
      <c r="S52" s="85"/>
      <c r="T52" s="85"/>
      <c r="U52" s="85"/>
      <c r="V52" s="85"/>
      <c r="W52" s="85"/>
      <c r="X52" s="85"/>
      <c r="Y52" s="85"/>
      <c r="Z52" s="85"/>
      <c r="AA52" s="85"/>
      <c r="AB52" s="85"/>
      <c r="AC52" s="81">
        <f t="shared" si="36"/>
        <v>0</v>
      </c>
      <c r="AD52" s="86"/>
      <c r="AE52" s="86"/>
      <c r="AF52" s="1180"/>
      <c r="AG52" s="86"/>
      <c r="AH52" s="86"/>
      <c r="AI52" s="86"/>
      <c r="AJ52" s="86"/>
      <c r="AK52" s="86"/>
      <c r="AL52" s="86"/>
      <c r="AM52" s="86"/>
      <c r="AN52" s="86"/>
      <c r="AO52" s="86"/>
      <c r="AP52" s="86"/>
      <c r="AQ52" s="86"/>
      <c r="AR52" s="86"/>
      <c r="AS52" s="86"/>
      <c r="AT52" s="82"/>
      <c r="AU52" s="87"/>
      <c r="AV52" s="817">
        <f t="shared" si="37"/>
        <v>0</v>
      </c>
      <c r="AW52" s="817">
        <f t="shared" si="38"/>
        <v>0</v>
      </c>
      <c r="AX52" s="817">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ht="16">
      <c r="A53" s="79"/>
      <c r="B53" s="1179"/>
      <c r="C53" s="1180"/>
      <c r="D53" s="2300"/>
      <c r="E53" s="81">
        <f t="shared" si="33"/>
        <v>0</v>
      </c>
      <c r="F53" s="82"/>
      <c r="G53" s="83">
        <f t="shared" si="34"/>
        <v>0</v>
      </c>
      <c r="H53" s="84">
        <f t="shared" si="35"/>
        <v>0</v>
      </c>
      <c r="I53" s="1180"/>
      <c r="J53" s="85"/>
      <c r="K53" s="1180"/>
      <c r="L53" s="85"/>
      <c r="M53" s="85"/>
      <c r="N53" s="85"/>
      <c r="O53" s="85"/>
      <c r="P53" s="85"/>
      <c r="Q53" s="85"/>
      <c r="R53" s="85"/>
      <c r="S53" s="85"/>
      <c r="T53" s="85"/>
      <c r="U53" s="85"/>
      <c r="V53" s="85"/>
      <c r="W53" s="85"/>
      <c r="X53" s="85"/>
      <c r="Y53" s="85"/>
      <c r="Z53" s="85"/>
      <c r="AA53" s="85"/>
      <c r="AB53" s="85"/>
      <c r="AC53" s="81">
        <f t="shared" si="36"/>
        <v>0</v>
      </c>
      <c r="AD53" s="86"/>
      <c r="AE53" s="86"/>
      <c r="AF53" s="1180"/>
      <c r="AG53" s="86"/>
      <c r="AH53" s="86"/>
      <c r="AI53" s="86"/>
      <c r="AJ53" s="86"/>
      <c r="AK53" s="86"/>
      <c r="AL53" s="86"/>
      <c r="AM53" s="86"/>
      <c r="AN53" s="86"/>
      <c r="AO53" s="86"/>
      <c r="AP53" s="86"/>
      <c r="AQ53" s="86"/>
      <c r="AR53" s="86"/>
      <c r="AS53" s="86"/>
      <c r="AT53" s="82"/>
      <c r="AU53" s="87"/>
      <c r="AV53" s="817">
        <f t="shared" si="37"/>
        <v>0</v>
      </c>
      <c r="AW53" s="817">
        <f t="shared" si="38"/>
        <v>0</v>
      </c>
      <c r="AX53" s="817">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ht="16">
      <c r="A54" s="79"/>
      <c r="B54" s="1179"/>
      <c r="C54" s="1180"/>
      <c r="D54" s="2300"/>
      <c r="E54" s="81">
        <f t="shared" si="33"/>
        <v>0</v>
      </c>
      <c r="F54" s="82"/>
      <c r="G54" s="83">
        <f t="shared" si="34"/>
        <v>0</v>
      </c>
      <c r="H54" s="84">
        <f t="shared" si="35"/>
        <v>0</v>
      </c>
      <c r="I54" s="1180"/>
      <c r="J54" s="85"/>
      <c r="K54" s="1180"/>
      <c r="L54" s="85"/>
      <c r="M54" s="85"/>
      <c r="N54" s="85"/>
      <c r="O54" s="85"/>
      <c r="P54" s="85"/>
      <c r="Q54" s="85"/>
      <c r="R54" s="85"/>
      <c r="S54" s="85"/>
      <c r="T54" s="85"/>
      <c r="U54" s="85"/>
      <c r="V54" s="85"/>
      <c r="W54" s="85"/>
      <c r="X54" s="85"/>
      <c r="Y54" s="85"/>
      <c r="Z54" s="85"/>
      <c r="AA54" s="85"/>
      <c r="AB54" s="85"/>
      <c r="AC54" s="81">
        <f t="shared" si="36"/>
        <v>0</v>
      </c>
      <c r="AD54" s="86"/>
      <c r="AE54" s="86"/>
      <c r="AF54" s="1180"/>
      <c r="AG54" s="86"/>
      <c r="AH54" s="86"/>
      <c r="AI54" s="86"/>
      <c r="AJ54" s="86"/>
      <c r="AK54" s="86"/>
      <c r="AL54" s="86"/>
      <c r="AM54" s="86"/>
      <c r="AN54" s="86"/>
      <c r="AO54" s="86"/>
      <c r="AP54" s="86"/>
      <c r="AQ54" s="86"/>
      <c r="AR54" s="86"/>
      <c r="AS54" s="86"/>
      <c r="AT54" s="82"/>
      <c r="AU54" s="87"/>
      <c r="AV54" s="817">
        <f t="shared" si="37"/>
        <v>0</v>
      </c>
      <c r="AW54" s="817">
        <f t="shared" si="38"/>
        <v>0</v>
      </c>
      <c r="AX54" s="817">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ht="16">
      <c r="A55" s="79"/>
      <c r="B55" s="1179"/>
      <c r="C55" s="1180"/>
      <c r="D55" s="2300"/>
      <c r="E55" s="81">
        <f t="shared" si="33"/>
        <v>0</v>
      </c>
      <c r="F55" s="82"/>
      <c r="G55" s="83">
        <f t="shared" si="34"/>
        <v>0</v>
      </c>
      <c r="H55" s="84">
        <f t="shared" si="35"/>
        <v>0</v>
      </c>
      <c r="I55" s="1180"/>
      <c r="J55" s="85"/>
      <c r="K55" s="1180"/>
      <c r="L55" s="85"/>
      <c r="M55" s="1180"/>
      <c r="N55" s="85"/>
      <c r="O55" s="85"/>
      <c r="P55" s="85"/>
      <c r="Q55" s="85"/>
      <c r="R55" s="85"/>
      <c r="S55" s="85"/>
      <c r="T55" s="85"/>
      <c r="U55" s="85"/>
      <c r="V55" s="85"/>
      <c r="W55" s="85"/>
      <c r="X55" s="85"/>
      <c r="Y55" s="85"/>
      <c r="Z55" s="85"/>
      <c r="AA55" s="85"/>
      <c r="AB55" s="85"/>
      <c r="AC55" s="81">
        <f t="shared" si="36"/>
        <v>0</v>
      </c>
      <c r="AD55" s="86"/>
      <c r="AE55" s="86"/>
      <c r="AF55" s="1180"/>
      <c r="AG55" s="86"/>
      <c r="AH55" s="86"/>
      <c r="AI55" s="86"/>
      <c r="AJ55" s="86"/>
      <c r="AK55" s="86"/>
      <c r="AL55" s="86"/>
      <c r="AM55" s="86"/>
      <c r="AN55" s="86"/>
      <c r="AO55" s="86"/>
      <c r="AP55" s="86"/>
      <c r="AQ55" s="86"/>
      <c r="AR55" s="86"/>
      <c r="AS55" s="86"/>
      <c r="AT55" s="82"/>
      <c r="AU55" s="87"/>
      <c r="AV55" s="817">
        <f t="shared" si="37"/>
        <v>0</v>
      </c>
      <c r="AW55" s="817">
        <f t="shared" si="38"/>
        <v>0</v>
      </c>
      <c r="AX55" s="817">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7">
        <f t="shared" si="37"/>
        <v>0</v>
      </c>
      <c r="AW56" s="817">
        <f t="shared" si="38"/>
        <v>0</v>
      </c>
      <c r="AX56" s="817">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7">
        <f t="shared" si="37"/>
        <v>0</v>
      </c>
      <c r="AW57" s="817">
        <f t="shared" si="38"/>
        <v>0</v>
      </c>
      <c r="AX57" s="817">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7">
        <f t="shared" si="37"/>
        <v>0</v>
      </c>
      <c r="AW58" s="817">
        <f t="shared" si="38"/>
        <v>0</v>
      </c>
      <c r="AX58" s="817">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7">
        <f t="shared" si="37"/>
        <v>0</v>
      </c>
      <c r="AW59" s="817">
        <f t="shared" si="38"/>
        <v>0</v>
      </c>
      <c r="AX59" s="817">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7">
        <f t="shared" si="37"/>
        <v>0</v>
      </c>
      <c r="AW60" s="817">
        <f t="shared" si="38"/>
        <v>0</v>
      </c>
      <c r="AX60" s="817">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7">
        <f t="shared" si="37"/>
        <v>0</v>
      </c>
      <c r="AW61" s="817">
        <f t="shared" si="38"/>
        <v>0</v>
      </c>
      <c r="AX61" s="817">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7">
        <f t="shared" si="37"/>
        <v>0</v>
      </c>
      <c r="AW62" s="817">
        <f t="shared" si="38"/>
        <v>0</v>
      </c>
      <c r="AX62" s="817">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7">
        <f t="shared" si="37"/>
        <v>0</v>
      </c>
      <c r="AW63" s="817">
        <f t="shared" si="38"/>
        <v>0</v>
      </c>
      <c r="AX63" s="817">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7">
        <f t="shared" si="37"/>
        <v>0</v>
      </c>
      <c r="AW64" s="817">
        <f t="shared" si="38"/>
        <v>0</v>
      </c>
      <c r="AX64" s="817">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7">
        <f t="shared" si="37"/>
        <v>0</v>
      </c>
      <c r="AW65" s="817">
        <f t="shared" si="38"/>
        <v>0</v>
      </c>
      <c r="AX65" s="817">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7">
        <f t="shared" si="37"/>
        <v>0</v>
      </c>
      <c r="AW66" s="817">
        <f t="shared" si="38"/>
        <v>0</v>
      </c>
      <c r="AX66" s="817">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7">
        <f t="shared" si="37"/>
        <v>0</v>
      </c>
      <c r="AW67" s="817">
        <f t="shared" si="38"/>
        <v>0</v>
      </c>
      <c r="AX67" s="817">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7">
        <f t="shared" si="37"/>
        <v>0</v>
      </c>
      <c r="AW68" s="817">
        <f t="shared" si="38"/>
        <v>0</v>
      </c>
      <c r="AX68" s="817">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7">
        <f t="shared" si="37"/>
        <v>0</v>
      </c>
      <c r="AW69" s="817">
        <f t="shared" si="38"/>
        <v>0</v>
      </c>
      <c r="AX69" s="817">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7">
        <f t="shared" si="37"/>
        <v>0</v>
      </c>
      <c r="AW70" s="817">
        <f t="shared" si="38"/>
        <v>0</v>
      </c>
      <c r="AX70" s="817">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7">
        <f t="shared" si="37"/>
        <v>0</v>
      </c>
      <c r="AW71" s="817">
        <f t="shared" si="38"/>
        <v>0</v>
      </c>
      <c r="AX71" s="817">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7">
        <f t="shared" si="37"/>
        <v>0</v>
      </c>
      <c r="AW72" s="817">
        <f t="shared" si="38"/>
        <v>0</v>
      </c>
      <c r="AX72" s="817">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7">
        <f t="shared" si="37"/>
        <v>0</v>
      </c>
      <c r="AW73" s="817">
        <f t="shared" si="38"/>
        <v>0</v>
      </c>
      <c r="AX73" s="817">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7">
        <f t="shared" si="37"/>
        <v>0</v>
      </c>
      <c r="AW74" s="817">
        <f t="shared" si="38"/>
        <v>0</v>
      </c>
      <c r="AX74" s="817">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7">
        <f t="shared" si="37"/>
        <v>0</v>
      </c>
      <c r="AW75" s="817">
        <f t="shared" si="38"/>
        <v>0</v>
      </c>
      <c r="AX75" s="817">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7">
        <f t="shared" si="37"/>
        <v>0</v>
      </c>
      <c r="AW76" s="817">
        <f t="shared" si="38"/>
        <v>0</v>
      </c>
      <c r="AX76" s="817">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7">
        <f t="shared" si="37"/>
        <v>0</v>
      </c>
      <c r="AW77" s="817">
        <f t="shared" si="38"/>
        <v>0</v>
      </c>
      <c r="AX77" s="817">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7">
        <f t="shared" si="37"/>
        <v>0</v>
      </c>
      <c r="AW78" s="817">
        <f t="shared" si="38"/>
        <v>0</v>
      </c>
      <c r="AX78" s="817">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7">
        <f t="shared" si="37"/>
        <v>0</v>
      </c>
      <c r="AW79" s="817">
        <f t="shared" si="38"/>
        <v>0</v>
      </c>
      <c r="AX79" s="817">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7">
        <f t="shared" si="37"/>
        <v>0</v>
      </c>
      <c r="AW80" s="817">
        <f t="shared" si="38"/>
        <v>0</v>
      </c>
      <c r="AX80" s="817">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7">
        <f t="shared" si="37"/>
        <v>0</v>
      </c>
      <c r="AW81" s="817">
        <f t="shared" si="38"/>
        <v>0</v>
      </c>
      <c r="AX81" s="817">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7">
        <f t="shared" si="37"/>
        <v>0</v>
      </c>
      <c r="AW82" s="817">
        <f t="shared" si="38"/>
        <v>0</v>
      </c>
      <c r="AX82" s="817">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7">
        <f t="shared" si="37"/>
        <v>0</v>
      </c>
      <c r="AW83" s="817">
        <f t="shared" si="38"/>
        <v>0</v>
      </c>
      <c r="AX83" s="817">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7">
        <f t="shared" si="37"/>
        <v>0</v>
      </c>
      <c r="AW84" s="817">
        <f t="shared" si="38"/>
        <v>0</v>
      </c>
      <c r="AX84" s="817">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7">
        <f t="shared" si="37"/>
        <v>0</v>
      </c>
      <c r="AW85" s="817">
        <f t="shared" si="38"/>
        <v>0</v>
      </c>
      <c r="AX85" s="817">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7">
        <f t="shared" si="37"/>
        <v>0</v>
      </c>
      <c r="AW86" s="817">
        <f t="shared" si="38"/>
        <v>0</v>
      </c>
      <c r="AX86" s="817">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7">
        <f t="shared" si="37"/>
        <v>0</v>
      </c>
      <c r="AW87" s="817">
        <f t="shared" si="38"/>
        <v>0</v>
      </c>
      <c r="AX87" s="817">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7">
        <f t="shared" si="37"/>
        <v>0</v>
      </c>
      <c r="AW88" s="817">
        <f t="shared" si="38"/>
        <v>0</v>
      </c>
      <c r="AX88" s="817">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7">
        <f t="shared" si="37"/>
        <v>0</v>
      </c>
      <c r="AW89" s="817">
        <f t="shared" si="38"/>
        <v>0</v>
      </c>
      <c r="AX89" s="817">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7">
        <f t="shared" si="37"/>
        <v>0</v>
      </c>
      <c r="AW90" s="817">
        <f t="shared" si="38"/>
        <v>0</v>
      </c>
      <c r="AX90" s="817">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7">
        <f t="shared" si="37"/>
        <v>0</v>
      </c>
      <c r="AW91" s="817">
        <f t="shared" si="38"/>
        <v>0</v>
      </c>
      <c r="AX91" s="817">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7">
        <f t="shared" si="37"/>
        <v>0</v>
      </c>
      <c r="AW92" s="817">
        <f t="shared" si="38"/>
        <v>0</v>
      </c>
      <c r="AX92" s="817">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7">
        <f t="shared" si="37"/>
        <v>0</v>
      </c>
      <c r="AW93" s="817">
        <f t="shared" si="38"/>
        <v>0</v>
      </c>
      <c r="AX93" s="817">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7">
        <f t="shared" si="37"/>
        <v>0</v>
      </c>
      <c r="AW94" s="817">
        <f t="shared" si="38"/>
        <v>0</v>
      </c>
      <c r="AX94" s="817">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7">
        <f t="shared" si="37"/>
        <v>0</v>
      </c>
      <c r="AW95" s="817">
        <f t="shared" si="38"/>
        <v>0</v>
      </c>
      <c r="AX95" s="817">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7">
        <f t="shared" si="37"/>
        <v>0</v>
      </c>
      <c r="AW96" s="817">
        <f t="shared" si="38"/>
        <v>0</v>
      </c>
      <c r="AX96" s="817">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7">
        <f t="shared" si="37"/>
        <v>0</v>
      </c>
      <c r="AW97" s="817">
        <f t="shared" si="38"/>
        <v>0</v>
      </c>
      <c r="AX97" s="817">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7">
        <f t="shared" si="37"/>
        <v>0</v>
      </c>
      <c r="AW98" s="817">
        <f t="shared" si="38"/>
        <v>0</v>
      </c>
      <c r="AX98" s="817">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7">
        <f t="shared" si="37"/>
        <v>0</v>
      </c>
      <c r="AW99" s="817">
        <f t="shared" si="38"/>
        <v>0</v>
      </c>
      <c r="AX99" s="817">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7">
        <f t="shared" si="37"/>
        <v>0</v>
      </c>
      <c r="AW100" s="817">
        <f t="shared" si="38"/>
        <v>0</v>
      </c>
      <c r="AX100" s="817">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7">
        <f t="shared" si="37"/>
        <v>0</v>
      </c>
      <c r="AW101" s="817">
        <f t="shared" si="38"/>
        <v>0</v>
      </c>
      <c r="AX101" s="817">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7">
        <f t="shared" si="37"/>
        <v>0</v>
      </c>
      <c r="AW102" s="817">
        <f t="shared" si="38"/>
        <v>0</v>
      </c>
      <c r="AX102" s="817">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7">
        <f t="shared" si="37"/>
        <v>0</v>
      </c>
      <c r="AW103" s="817">
        <f t="shared" si="38"/>
        <v>0</v>
      </c>
      <c r="AX103" s="817">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7">
        <f t="shared" si="37"/>
        <v>0</v>
      </c>
      <c r="AW104" s="817">
        <f t="shared" si="38"/>
        <v>0</v>
      </c>
      <c r="AX104" s="817">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7">
        <f t="shared" si="37"/>
        <v>0</v>
      </c>
      <c r="AW105" s="817">
        <f t="shared" si="38"/>
        <v>0</v>
      </c>
      <c r="AX105" s="817">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7">
        <f t="shared" si="37"/>
        <v>0</v>
      </c>
      <c r="AW106" s="817">
        <f t="shared" si="38"/>
        <v>0</v>
      </c>
      <c r="AX106" s="817">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7">
        <f t="shared" si="37"/>
        <v>0</v>
      </c>
      <c r="AW107" s="817">
        <f t="shared" si="38"/>
        <v>0</v>
      </c>
      <c r="AX107" s="817">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7">
        <f t="shared" si="37"/>
        <v>0</v>
      </c>
      <c r="AW108" s="817">
        <f t="shared" si="38"/>
        <v>0</v>
      </c>
      <c r="AX108" s="817">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7">
        <f t="shared" si="37"/>
        <v>0</v>
      </c>
      <c r="AW109" s="817">
        <f t="shared" si="38"/>
        <v>0</v>
      </c>
      <c r="AX109" s="817">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7">
        <f t="shared" si="37"/>
        <v>0</v>
      </c>
      <c r="AW110" s="817">
        <f t="shared" si="38"/>
        <v>0</v>
      </c>
      <c r="AX110" s="817">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7">
        <f t="shared" si="37"/>
        <v>0</v>
      </c>
      <c r="AW111" s="817">
        <f t="shared" si="38"/>
        <v>0</v>
      </c>
      <c r="AX111" s="817">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7">
        <f t="shared" si="37"/>
        <v>0</v>
      </c>
      <c r="AW112" s="817">
        <f t="shared" si="38"/>
        <v>0</v>
      </c>
      <c r="AX112" s="817">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ht="16">
      <c r="A113" s="79"/>
      <c r="B113" s="1179"/>
      <c r="C113" s="1180"/>
      <c r="D113" s="2300"/>
      <c r="E113" s="81">
        <f t="shared" ref="E113:E144" si="87">IF($C$3="是",ROUND($A$3*G113/$B$3,2),ROUND($A$3*(G113-AT113)/$B$3,2))</f>
        <v>0</v>
      </c>
      <c r="F113" s="82"/>
      <c r="G113" s="83">
        <f t="shared" si="62"/>
        <v>0</v>
      </c>
      <c r="H113" s="84">
        <f t="shared" si="63"/>
        <v>0</v>
      </c>
      <c r="I113" s="1180"/>
      <c r="J113" s="85"/>
      <c r="K113" s="1180"/>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1"/>
      <c r="AG113" s="86"/>
      <c r="AH113" s="86"/>
      <c r="AI113" s="86"/>
      <c r="AJ113" s="86"/>
      <c r="AK113" s="86"/>
      <c r="AL113" s="86"/>
      <c r="AM113" s="86"/>
      <c r="AN113" s="1157"/>
      <c r="AO113" s="86"/>
      <c r="AP113" s="86"/>
      <c r="AQ113" s="86"/>
      <c r="AR113" s="86"/>
      <c r="AS113" s="86"/>
      <c r="AT113" s="82"/>
      <c r="AU113" s="87"/>
      <c r="AV113" s="817">
        <f t="shared" ref="AV113:AV144" si="88">A113</f>
        <v>0</v>
      </c>
      <c r="AW113" s="817">
        <f t="shared" ref="AW113:AW144" si="89">B113</f>
        <v>0</v>
      </c>
      <c r="AX113" s="817">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ht="16">
      <c r="A114" s="79"/>
      <c r="B114" s="1179"/>
      <c r="C114" s="1180"/>
      <c r="D114" s="2300"/>
      <c r="E114" s="81">
        <f t="shared" si="87"/>
        <v>0</v>
      </c>
      <c r="F114" s="82"/>
      <c r="G114" s="83">
        <f t="shared" si="62"/>
        <v>0</v>
      </c>
      <c r="H114" s="84">
        <f t="shared" si="63"/>
        <v>0</v>
      </c>
      <c r="I114" s="1180"/>
      <c r="J114" s="85"/>
      <c r="K114" s="1180"/>
      <c r="L114" s="85"/>
      <c r="M114" s="1157"/>
      <c r="N114" s="85"/>
      <c r="O114" s="85"/>
      <c r="P114" s="85"/>
      <c r="Q114" s="85"/>
      <c r="R114" s="85"/>
      <c r="S114" s="85"/>
      <c r="T114" s="85"/>
      <c r="U114" s="85"/>
      <c r="V114" s="85"/>
      <c r="W114" s="85"/>
      <c r="X114" s="85"/>
      <c r="Y114" s="85"/>
      <c r="Z114" s="85"/>
      <c r="AA114" s="85"/>
      <c r="AB114" s="85"/>
      <c r="AC114" s="81">
        <f t="shared" si="64"/>
        <v>0</v>
      </c>
      <c r="AD114" s="1157"/>
      <c r="AE114" s="86"/>
      <c r="AF114" s="1181"/>
      <c r="AG114" s="86"/>
      <c r="AH114" s="86"/>
      <c r="AI114" s="86"/>
      <c r="AJ114" s="86"/>
      <c r="AK114" s="86"/>
      <c r="AL114" s="1157"/>
      <c r="AM114" s="86"/>
      <c r="AN114" s="1157"/>
      <c r="AO114" s="86"/>
      <c r="AP114" s="86"/>
      <c r="AQ114" s="86"/>
      <c r="AR114" s="86"/>
      <c r="AS114" s="86"/>
      <c r="AT114" s="82"/>
      <c r="AU114" s="87"/>
      <c r="AV114" s="817">
        <f t="shared" si="88"/>
        <v>0</v>
      </c>
      <c r="AW114" s="817">
        <f t="shared" si="89"/>
        <v>0</v>
      </c>
      <c r="AX114" s="817">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ht="16">
      <c r="A115" s="79"/>
      <c r="B115" s="1179"/>
      <c r="C115" s="1180"/>
      <c r="D115" s="2300"/>
      <c r="E115" s="81">
        <f t="shared" si="87"/>
        <v>0</v>
      </c>
      <c r="F115" s="82"/>
      <c r="G115" s="83">
        <f t="shared" si="62"/>
        <v>0</v>
      </c>
      <c r="H115" s="84">
        <f t="shared" si="63"/>
        <v>0</v>
      </c>
      <c r="I115" s="1180"/>
      <c r="J115" s="85"/>
      <c r="K115" s="1180"/>
      <c r="L115" s="85"/>
      <c r="M115" s="1157"/>
      <c r="N115" s="85"/>
      <c r="O115" s="85"/>
      <c r="P115" s="85"/>
      <c r="Q115" s="85"/>
      <c r="R115" s="85"/>
      <c r="S115" s="85"/>
      <c r="T115" s="85"/>
      <c r="U115" s="85"/>
      <c r="V115" s="85"/>
      <c r="W115" s="85"/>
      <c r="X115" s="85"/>
      <c r="Y115" s="85"/>
      <c r="Z115" s="85"/>
      <c r="AA115" s="85"/>
      <c r="AB115" s="85"/>
      <c r="AC115" s="81">
        <f t="shared" si="64"/>
        <v>0</v>
      </c>
      <c r="AD115" s="86"/>
      <c r="AE115" s="86"/>
      <c r="AF115" s="1181"/>
      <c r="AG115" s="86"/>
      <c r="AH115" s="86"/>
      <c r="AI115" s="86"/>
      <c r="AJ115" s="86"/>
      <c r="AK115" s="86"/>
      <c r="AL115" s="1157"/>
      <c r="AM115" s="86"/>
      <c r="AN115" s="1157"/>
      <c r="AO115" s="86"/>
      <c r="AP115" s="86"/>
      <c r="AQ115" s="86"/>
      <c r="AR115" s="86"/>
      <c r="AS115" s="86"/>
      <c r="AT115" s="82"/>
      <c r="AU115" s="87"/>
      <c r="AV115" s="817">
        <f t="shared" si="88"/>
        <v>0</v>
      </c>
      <c r="AW115" s="817">
        <f t="shared" si="89"/>
        <v>0</v>
      </c>
      <c r="AX115" s="817">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ht="16">
      <c r="A116" s="79"/>
      <c r="B116" s="1179"/>
      <c r="C116" s="1180"/>
      <c r="D116" s="2300"/>
      <c r="E116" s="81">
        <f t="shared" si="87"/>
        <v>0</v>
      </c>
      <c r="F116" s="82"/>
      <c r="G116" s="83">
        <f t="shared" si="62"/>
        <v>0</v>
      </c>
      <c r="H116" s="84">
        <f t="shared" si="63"/>
        <v>0</v>
      </c>
      <c r="I116" s="1180"/>
      <c r="J116" s="85"/>
      <c r="K116" s="1180"/>
      <c r="L116" s="85"/>
      <c r="M116" s="85"/>
      <c r="N116" s="85"/>
      <c r="O116" s="1157"/>
      <c r="P116" s="85"/>
      <c r="Q116" s="85"/>
      <c r="R116" s="85"/>
      <c r="S116" s="85"/>
      <c r="T116" s="85"/>
      <c r="U116" s="85"/>
      <c r="V116" s="85"/>
      <c r="W116" s="85"/>
      <c r="X116" s="85"/>
      <c r="Y116" s="85"/>
      <c r="Z116" s="85"/>
      <c r="AA116" s="85"/>
      <c r="AB116" s="85"/>
      <c r="AC116" s="81">
        <f t="shared" si="64"/>
        <v>0</v>
      </c>
      <c r="AD116" s="86"/>
      <c r="AE116" s="86"/>
      <c r="AF116" s="1181"/>
      <c r="AG116" s="86"/>
      <c r="AH116" s="86"/>
      <c r="AI116" s="86"/>
      <c r="AJ116" s="86"/>
      <c r="AK116" s="86"/>
      <c r="AL116" s="86"/>
      <c r="AM116" s="86"/>
      <c r="AN116" s="1157"/>
      <c r="AO116" s="86"/>
      <c r="AP116" s="86"/>
      <c r="AQ116" s="86"/>
      <c r="AR116" s="86"/>
      <c r="AS116" s="86"/>
      <c r="AT116" s="82"/>
      <c r="AU116" s="87"/>
      <c r="AV116" s="817">
        <f t="shared" si="88"/>
        <v>0</v>
      </c>
      <c r="AW116" s="817">
        <f t="shared" si="89"/>
        <v>0</v>
      </c>
      <c r="AX116" s="817">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ht="16">
      <c r="A117" s="79"/>
      <c r="B117" s="1179"/>
      <c r="C117" s="1180"/>
      <c r="D117" s="2300"/>
      <c r="E117" s="81">
        <f t="shared" si="87"/>
        <v>0</v>
      </c>
      <c r="F117" s="82"/>
      <c r="G117" s="83">
        <f t="shared" si="62"/>
        <v>0</v>
      </c>
      <c r="H117" s="84">
        <f t="shared" si="63"/>
        <v>0</v>
      </c>
      <c r="I117" s="1180"/>
      <c r="J117" s="85"/>
      <c r="K117" s="1180"/>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1"/>
      <c r="AG117" s="86"/>
      <c r="AH117" s="86"/>
      <c r="AI117" s="86"/>
      <c r="AJ117" s="86"/>
      <c r="AK117" s="86"/>
      <c r="AL117" s="86"/>
      <c r="AM117" s="86"/>
      <c r="AN117" s="86"/>
      <c r="AO117" s="86"/>
      <c r="AP117" s="86"/>
      <c r="AQ117" s="86"/>
      <c r="AR117" s="86"/>
      <c r="AS117" s="86"/>
      <c r="AT117" s="82"/>
      <c r="AU117" s="87"/>
      <c r="AV117" s="817">
        <f t="shared" si="88"/>
        <v>0</v>
      </c>
      <c r="AW117" s="817">
        <f t="shared" si="89"/>
        <v>0</v>
      </c>
      <c r="AX117" s="817">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ht="16">
      <c r="A118" s="79"/>
      <c r="B118" s="1179"/>
      <c r="C118" s="1180"/>
      <c r="D118" s="2300"/>
      <c r="E118" s="81">
        <f t="shared" si="87"/>
        <v>0</v>
      </c>
      <c r="F118" s="82"/>
      <c r="G118" s="83">
        <f t="shared" si="62"/>
        <v>0</v>
      </c>
      <c r="H118" s="84">
        <f t="shared" si="63"/>
        <v>0</v>
      </c>
      <c r="I118" s="1180"/>
      <c r="J118" s="85"/>
      <c r="K118" s="1180"/>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1"/>
      <c r="AG118" s="86"/>
      <c r="AH118" s="86"/>
      <c r="AI118" s="86"/>
      <c r="AJ118" s="86"/>
      <c r="AK118" s="86"/>
      <c r="AL118" s="86"/>
      <c r="AM118" s="86"/>
      <c r="AN118" s="86"/>
      <c r="AO118" s="86"/>
      <c r="AP118" s="86"/>
      <c r="AQ118" s="86"/>
      <c r="AR118" s="86"/>
      <c r="AS118" s="86"/>
      <c r="AT118" s="82"/>
      <c r="AU118" s="87"/>
      <c r="AV118" s="817">
        <f t="shared" si="88"/>
        <v>0</v>
      </c>
      <c r="AW118" s="817">
        <f t="shared" si="89"/>
        <v>0</v>
      </c>
      <c r="AX118" s="817">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ht="16">
      <c r="A119" s="79"/>
      <c r="B119" s="1179"/>
      <c r="C119" s="1180"/>
      <c r="D119" s="2300"/>
      <c r="E119" s="81">
        <f t="shared" si="87"/>
        <v>0</v>
      </c>
      <c r="F119" s="82"/>
      <c r="G119" s="83">
        <f t="shared" si="62"/>
        <v>0</v>
      </c>
      <c r="H119" s="84">
        <f t="shared" si="63"/>
        <v>0</v>
      </c>
      <c r="I119" s="1180"/>
      <c r="J119" s="85"/>
      <c r="K119" s="1180"/>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1"/>
      <c r="AG119" s="86"/>
      <c r="AH119" s="86"/>
      <c r="AI119" s="86"/>
      <c r="AJ119" s="86"/>
      <c r="AK119" s="86"/>
      <c r="AL119" s="86"/>
      <c r="AM119" s="86"/>
      <c r="AN119" s="86"/>
      <c r="AO119" s="86"/>
      <c r="AP119" s="86"/>
      <c r="AQ119" s="86"/>
      <c r="AR119" s="86"/>
      <c r="AS119" s="86"/>
      <c r="AT119" s="82"/>
      <c r="AU119" s="87"/>
      <c r="AV119" s="817">
        <f t="shared" si="88"/>
        <v>0</v>
      </c>
      <c r="AW119" s="817">
        <f t="shared" si="89"/>
        <v>0</v>
      </c>
      <c r="AX119" s="817">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ht="16">
      <c r="A120" s="79"/>
      <c r="B120" s="1179"/>
      <c r="C120" s="1180"/>
      <c r="D120" s="2300"/>
      <c r="E120" s="81">
        <f t="shared" si="87"/>
        <v>0</v>
      </c>
      <c r="F120" s="82"/>
      <c r="G120" s="83">
        <f t="shared" si="62"/>
        <v>0</v>
      </c>
      <c r="H120" s="84">
        <f t="shared" si="63"/>
        <v>0</v>
      </c>
      <c r="I120" s="1180"/>
      <c r="J120" s="85"/>
      <c r="K120" s="1180"/>
      <c r="L120" s="85"/>
      <c r="M120" s="85"/>
      <c r="N120" s="85"/>
      <c r="O120" s="85"/>
      <c r="P120" s="85"/>
      <c r="Q120" s="85"/>
      <c r="R120" s="85"/>
      <c r="S120" s="85"/>
      <c r="T120" s="85"/>
      <c r="U120" s="85"/>
      <c r="V120" s="85"/>
      <c r="W120" s="85"/>
      <c r="X120" s="85"/>
      <c r="Y120" s="85"/>
      <c r="Z120" s="85"/>
      <c r="AA120" s="85"/>
      <c r="AB120" s="85"/>
      <c r="AC120" s="81">
        <f t="shared" si="64"/>
        <v>0</v>
      </c>
      <c r="AD120" s="86"/>
      <c r="AE120" s="86"/>
      <c r="AF120" s="1180"/>
      <c r="AG120" s="86"/>
      <c r="AH120" s="86"/>
      <c r="AI120" s="86"/>
      <c r="AJ120" s="86"/>
      <c r="AK120" s="86"/>
      <c r="AL120" s="86"/>
      <c r="AM120" s="86"/>
      <c r="AN120" s="86"/>
      <c r="AO120" s="86"/>
      <c r="AP120" s="86"/>
      <c r="AQ120" s="86"/>
      <c r="AR120" s="86"/>
      <c r="AS120" s="86"/>
      <c r="AT120" s="82"/>
      <c r="AU120" s="87"/>
      <c r="AV120" s="817">
        <f t="shared" si="88"/>
        <v>0</v>
      </c>
      <c r="AW120" s="817">
        <f t="shared" si="89"/>
        <v>0</v>
      </c>
      <c r="AX120" s="817">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ht="16">
      <c r="A121" s="79"/>
      <c r="B121" s="1179"/>
      <c r="C121" s="1180"/>
      <c r="D121" s="2300"/>
      <c r="E121" s="81">
        <f t="shared" si="87"/>
        <v>0</v>
      </c>
      <c r="F121" s="82"/>
      <c r="G121" s="83">
        <f t="shared" si="62"/>
        <v>0</v>
      </c>
      <c r="H121" s="84">
        <f t="shared" si="63"/>
        <v>0</v>
      </c>
      <c r="I121" s="1180"/>
      <c r="J121" s="85"/>
      <c r="K121" s="1180"/>
      <c r="L121" s="85"/>
      <c r="M121" s="85"/>
      <c r="N121" s="85"/>
      <c r="O121" s="85"/>
      <c r="P121" s="85"/>
      <c r="Q121" s="85"/>
      <c r="R121" s="85"/>
      <c r="S121" s="85"/>
      <c r="T121" s="85"/>
      <c r="U121" s="85"/>
      <c r="V121" s="85"/>
      <c r="W121" s="85"/>
      <c r="X121" s="85"/>
      <c r="Y121" s="85"/>
      <c r="Z121" s="85"/>
      <c r="AA121" s="85"/>
      <c r="AB121" s="85"/>
      <c r="AC121" s="81">
        <f t="shared" si="64"/>
        <v>0</v>
      </c>
      <c r="AD121" s="86"/>
      <c r="AE121" s="86"/>
      <c r="AF121" s="1180"/>
      <c r="AG121" s="86"/>
      <c r="AH121" s="86"/>
      <c r="AI121" s="86"/>
      <c r="AJ121" s="86"/>
      <c r="AK121" s="86"/>
      <c r="AL121" s="86"/>
      <c r="AM121" s="86"/>
      <c r="AN121" s="86"/>
      <c r="AO121" s="86"/>
      <c r="AP121" s="86"/>
      <c r="AQ121" s="86"/>
      <c r="AR121" s="86"/>
      <c r="AS121" s="86"/>
      <c r="AT121" s="82"/>
      <c r="AU121" s="87"/>
      <c r="AV121" s="817">
        <f t="shared" si="88"/>
        <v>0</v>
      </c>
      <c r="AW121" s="817">
        <f t="shared" si="89"/>
        <v>0</v>
      </c>
      <c r="AX121" s="817">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ht="16">
      <c r="A122" s="79"/>
      <c r="B122" s="1179"/>
      <c r="C122" s="1180"/>
      <c r="D122" s="2300"/>
      <c r="E122" s="81">
        <f t="shared" si="87"/>
        <v>0</v>
      </c>
      <c r="F122" s="82"/>
      <c r="G122" s="83">
        <f t="shared" si="62"/>
        <v>0</v>
      </c>
      <c r="H122" s="84">
        <f t="shared" si="63"/>
        <v>0</v>
      </c>
      <c r="I122" s="1180"/>
      <c r="J122" s="85"/>
      <c r="K122" s="1180"/>
      <c r="L122" s="85"/>
      <c r="M122" s="85"/>
      <c r="N122" s="85"/>
      <c r="O122" s="85"/>
      <c r="P122" s="85"/>
      <c r="Q122" s="85"/>
      <c r="R122" s="85"/>
      <c r="S122" s="85"/>
      <c r="T122" s="85"/>
      <c r="U122" s="85"/>
      <c r="V122" s="85"/>
      <c r="W122" s="85"/>
      <c r="X122" s="85"/>
      <c r="Y122" s="85"/>
      <c r="Z122" s="85"/>
      <c r="AA122" s="85"/>
      <c r="AB122" s="85"/>
      <c r="AC122" s="81">
        <f t="shared" si="64"/>
        <v>0</v>
      </c>
      <c r="AD122" s="86"/>
      <c r="AE122" s="86"/>
      <c r="AF122" s="1180"/>
      <c r="AG122" s="86"/>
      <c r="AH122" s="86"/>
      <c r="AI122" s="86"/>
      <c r="AJ122" s="86"/>
      <c r="AK122" s="86"/>
      <c r="AL122" s="86"/>
      <c r="AM122" s="86"/>
      <c r="AN122" s="86"/>
      <c r="AO122" s="86"/>
      <c r="AP122" s="86"/>
      <c r="AQ122" s="86"/>
      <c r="AR122" s="86"/>
      <c r="AS122" s="86"/>
      <c r="AT122" s="82"/>
      <c r="AU122" s="87"/>
      <c r="AV122" s="817">
        <f t="shared" si="88"/>
        <v>0</v>
      </c>
      <c r="AW122" s="817">
        <f t="shared" si="89"/>
        <v>0</v>
      </c>
      <c r="AX122" s="817">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ht="16">
      <c r="A123" s="79"/>
      <c r="B123" s="1179"/>
      <c r="C123" s="1180"/>
      <c r="D123" s="2300"/>
      <c r="E123" s="81">
        <f t="shared" si="87"/>
        <v>0</v>
      </c>
      <c r="F123" s="82"/>
      <c r="G123" s="83">
        <f t="shared" si="62"/>
        <v>0</v>
      </c>
      <c r="H123" s="84">
        <f t="shared" si="63"/>
        <v>0</v>
      </c>
      <c r="I123" s="1180"/>
      <c r="J123" s="85"/>
      <c r="K123" s="1180"/>
      <c r="L123" s="85"/>
      <c r="M123" s="85"/>
      <c r="N123" s="85"/>
      <c r="O123" s="85"/>
      <c r="P123" s="85"/>
      <c r="Q123" s="85"/>
      <c r="R123" s="85"/>
      <c r="S123" s="85"/>
      <c r="T123" s="85"/>
      <c r="U123" s="85"/>
      <c r="V123" s="85"/>
      <c r="W123" s="85"/>
      <c r="X123" s="85"/>
      <c r="Y123" s="85"/>
      <c r="Z123" s="85"/>
      <c r="AA123" s="85"/>
      <c r="AB123" s="85"/>
      <c r="AC123" s="81">
        <f t="shared" si="64"/>
        <v>0</v>
      </c>
      <c r="AD123" s="86"/>
      <c r="AE123" s="86"/>
      <c r="AF123" s="1180"/>
      <c r="AG123" s="86"/>
      <c r="AH123" s="86"/>
      <c r="AI123" s="86"/>
      <c r="AJ123" s="86"/>
      <c r="AK123" s="86"/>
      <c r="AL123" s="86"/>
      <c r="AM123" s="86"/>
      <c r="AN123" s="86"/>
      <c r="AO123" s="86"/>
      <c r="AP123" s="86"/>
      <c r="AQ123" s="86"/>
      <c r="AR123" s="86"/>
      <c r="AS123" s="86"/>
      <c r="AT123" s="82"/>
      <c r="AU123" s="87"/>
      <c r="AV123" s="817">
        <f t="shared" si="88"/>
        <v>0</v>
      </c>
      <c r="AW123" s="817">
        <f t="shared" si="89"/>
        <v>0</v>
      </c>
      <c r="AX123" s="817">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ht="16">
      <c r="A124" s="79"/>
      <c r="B124" s="1179"/>
      <c r="C124" s="1180"/>
      <c r="D124" s="2300"/>
      <c r="E124" s="81">
        <f t="shared" si="87"/>
        <v>0</v>
      </c>
      <c r="F124" s="82"/>
      <c r="G124" s="83">
        <f t="shared" si="62"/>
        <v>0</v>
      </c>
      <c r="H124" s="84">
        <f t="shared" si="63"/>
        <v>0</v>
      </c>
      <c r="I124" s="1180"/>
      <c r="J124" s="85"/>
      <c r="K124" s="1180"/>
      <c r="L124" s="85"/>
      <c r="M124" s="85"/>
      <c r="N124" s="85"/>
      <c r="O124" s="85"/>
      <c r="P124" s="85"/>
      <c r="Q124" s="85"/>
      <c r="R124" s="85"/>
      <c r="S124" s="85"/>
      <c r="T124" s="85"/>
      <c r="U124" s="85"/>
      <c r="V124" s="85"/>
      <c r="W124" s="85"/>
      <c r="X124" s="85"/>
      <c r="Y124" s="85"/>
      <c r="Z124" s="85"/>
      <c r="AA124" s="85"/>
      <c r="AB124" s="85"/>
      <c r="AC124" s="81">
        <f t="shared" si="64"/>
        <v>0</v>
      </c>
      <c r="AD124" s="86"/>
      <c r="AE124" s="86"/>
      <c r="AF124" s="1180"/>
      <c r="AG124" s="86"/>
      <c r="AH124" s="86"/>
      <c r="AI124" s="86"/>
      <c r="AJ124" s="86"/>
      <c r="AK124" s="86"/>
      <c r="AL124" s="86"/>
      <c r="AM124" s="86"/>
      <c r="AN124" s="86"/>
      <c r="AO124" s="86"/>
      <c r="AP124" s="86"/>
      <c r="AQ124" s="86"/>
      <c r="AR124" s="86"/>
      <c r="AS124" s="86"/>
      <c r="AT124" s="82"/>
      <c r="AU124" s="87"/>
      <c r="AV124" s="817">
        <f t="shared" si="88"/>
        <v>0</v>
      </c>
      <c r="AW124" s="817">
        <f t="shared" si="89"/>
        <v>0</v>
      </c>
      <c r="AX124" s="817">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ht="16">
      <c r="A125" s="79"/>
      <c r="B125" s="1179"/>
      <c r="C125" s="1180"/>
      <c r="D125" s="2300"/>
      <c r="E125" s="81">
        <f t="shared" si="87"/>
        <v>0</v>
      </c>
      <c r="F125" s="82"/>
      <c r="G125" s="83">
        <f t="shared" si="62"/>
        <v>0</v>
      </c>
      <c r="H125" s="84">
        <f t="shared" si="63"/>
        <v>0</v>
      </c>
      <c r="I125" s="1180"/>
      <c r="J125" s="85"/>
      <c r="K125" s="1180"/>
      <c r="L125" s="85"/>
      <c r="M125" s="85"/>
      <c r="N125" s="85"/>
      <c r="O125" s="85"/>
      <c r="P125" s="85"/>
      <c r="Q125" s="85"/>
      <c r="R125" s="85"/>
      <c r="S125" s="85"/>
      <c r="T125" s="85"/>
      <c r="U125" s="85"/>
      <c r="V125" s="85"/>
      <c r="W125" s="85"/>
      <c r="X125" s="85"/>
      <c r="Y125" s="85"/>
      <c r="Z125" s="85"/>
      <c r="AA125" s="85"/>
      <c r="AB125" s="85"/>
      <c r="AC125" s="81">
        <f t="shared" si="64"/>
        <v>0</v>
      </c>
      <c r="AD125" s="86"/>
      <c r="AE125" s="86"/>
      <c r="AF125" s="1180"/>
      <c r="AG125" s="86"/>
      <c r="AH125" s="86"/>
      <c r="AI125" s="86"/>
      <c r="AJ125" s="86"/>
      <c r="AK125" s="86"/>
      <c r="AL125" s="86"/>
      <c r="AM125" s="86"/>
      <c r="AN125" s="86"/>
      <c r="AO125" s="86"/>
      <c r="AP125" s="86"/>
      <c r="AQ125" s="86"/>
      <c r="AR125" s="86"/>
      <c r="AS125" s="86"/>
      <c r="AT125" s="82"/>
      <c r="AU125" s="87"/>
      <c r="AV125" s="817">
        <f t="shared" si="88"/>
        <v>0</v>
      </c>
      <c r="AW125" s="817">
        <f t="shared" si="89"/>
        <v>0</v>
      </c>
      <c r="AX125" s="817">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ht="16">
      <c r="A126" s="79"/>
      <c r="B126" s="1179"/>
      <c r="C126" s="1180"/>
      <c r="D126" s="2300"/>
      <c r="E126" s="81">
        <f t="shared" si="87"/>
        <v>0</v>
      </c>
      <c r="F126" s="82"/>
      <c r="G126" s="83">
        <f t="shared" si="62"/>
        <v>0</v>
      </c>
      <c r="H126" s="84">
        <f t="shared" si="63"/>
        <v>0</v>
      </c>
      <c r="I126" s="1180"/>
      <c r="J126" s="85"/>
      <c r="K126" s="1180"/>
      <c r="L126" s="85"/>
      <c r="M126" s="85"/>
      <c r="N126" s="85"/>
      <c r="O126" s="85"/>
      <c r="P126" s="85"/>
      <c r="Q126" s="85"/>
      <c r="R126" s="85"/>
      <c r="S126" s="85"/>
      <c r="T126" s="85"/>
      <c r="U126" s="85"/>
      <c r="V126" s="85"/>
      <c r="W126" s="85"/>
      <c r="X126" s="85"/>
      <c r="Y126" s="85"/>
      <c r="Z126" s="85"/>
      <c r="AA126" s="85"/>
      <c r="AB126" s="85"/>
      <c r="AC126" s="81">
        <f t="shared" si="64"/>
        <v>0</v>
      </c>
      <c r="AD126" s="86"/>
      <c r="AE126" s="86"/>
      <c r="AF126" s="1180"/>
      <c r="AG126" s="86"/>
      <c r="AH126" s="86"/>
      <c r="AI126" s="86"/>
      <c r="AJ126" s="86"/>
      <c r="AK126" s="86"/>
      <c r="AL126" s="86"/>
      <c r="AM126" s="86"/>
      <c r="AN126" s="86"/>
      <c r="AO126" s="86"/>
      <c r="AP126" s="86"/>
      <c r="AQ126" s="86"/>
      <c r="AR126" s="86"/>
      <c r="AS126" s="86"/>
      <c r="AT126" s="82"/>
      <c r="AU126" s="87"/>
      <c r="AV126" s="817">
        <f t="shared" si="88"/>
        <v>0</v>
      </c>
      <c r="AW126" s="817">
        <f t="shared" si="89"/>
        <v>0</v>
      </c>
      <c r="AX126" s="817">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ht="16">
      <c r="A127" s="79"/>
      <c r="B127" s="1179"/>
      <c r="C127" s="1180"/>
      <c r="D127" s="2300"/>
      <c r="E127" s="81">
        <f t="shared" si="87"/>
        <v>0</v>
      </c>
      <c r="F127" s="82"/>
      <c r="G127" s="83">
        <f t="shared" si="62"/>
        <v>0</v>
      </c>
      <c r="H127" s="84">
        <f t="shared" si="63"/>
        <v>0</v>
      </c>
      <c r="I127" s="1180"/>
      <c r="J127" s="85"/>
      <c r="K127" s="1180"/>
      <c r="L127" s="85"/>
      <c r="M127" s="85"/>
      <c r="N127" s="85"/>
      <c r="O127" s="85"/>
      <c r="P127" s="85"/>
      <c r="Q127" s="85"/>
      <c r="R127" s="85"/>
      <c r="S127" s="85"/>
      <c r="T127" s="85"/>
      <c r="U127" s="85"/>
      <c r="V127" s="85"/>
      <c r="W127" s="85"/>
      <c r="X127" s="85"/>
      <c r="Y127" s="85"/>
      <c r="Z127" s="85"/>
      <c r="AA127" s="85"/>
      <c r="AB127" s="85"/>
      <c r="AC127" s="81">
        <f t="shared" si="64"/>
        <v>0</v>
      </c>
      <c r="AD127" s="86"/>
      <c r="AE127" s="86"/>
      <c r="AF127" s="1180"/>
      <c r="AG127" s="86"/>
      <c r="AH127" s="86"/>
      <c r="AI127" s="86"/>
      <c r="AJ127" s="86"/>
      <c r="AK127" s="86"/>
      <c r="AL127" s="86"/>
      <c r="AM127" s="86"/>
      <c r="AN127" s="86"/>
      <c r="AO127" s="86"/>
      <c r="AP127" s="86"/>
      <c r="AQ127" s="86"/>
      <c r="AR127" s="86"/>
      <c r="AS127" s="86"/>
      <c r="AT127" s="82"/>
      <c r="AU127" s="87"/>
      <c r="AV127" s="817">
        <f t="shared" si="88"/>
        <v>0</v>
      </c>
      <c r="AW127" s="817">
        <f t="shared" si="89"/>
        <v>0</v>
      </c>
      <c r="AX127" s="817">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ht="16">
      <c r="A128" s="79"/>
      <c r="B128" s="1179"/>
      <c r="C128" s="1180"/>
      <c r="D128" s="2300"/>
      <c r="E128" s="81">
        <f t="shared" si="87"/>
        <v>0</v>
      </c>
      <c r="F128" s="82"/>
      <c r="G128" s="83">
        <f t="shared" si="62"/>
        <v>0</v>
      </c>
      <c r="H128" s="84">
        <f t="shared" si="63"/>
        <v>0</v>
      </c>
      <c r="I128" s="1180"/>
      <c r="J128" s="85"/>
      <c r="K128" s="1180"/>
      <c r="L128" s="85"/>
      <c r="M128" s="85"/>
      <c r="N128" s="85"/>
      <c r="O128" s="85"/>
      <c r="P128" s="85"/>
      <c r="Q128" s="85"/>
      <c r="R128" s="85"/>
      <c r="S128" s="85"/>
      <c r="T128" s="85"/>
      <c r="U128" s="85"/>
      <c r="V128" s="85"/>
      <c r="W128" s="85"/>
      <c r="X128" s="85"/>
      <c r="Y128" s="85"/>
      <c r="Z128" s="85"/>
      <c r="AA128" s="85"/>
      <c r="AB128" s="85"/>
      <c r="AC128" s="81">
        <f t="shared" si="64"/>
        <v>0</v>
      </c>
      <c r="AD128" s="86"/>
      <c r="AE128" s="86"/>
      <c r="AF128" s="1180"/>
      <c r="AG128" s="86"/>
      <c r="AH128" s="86"/>
      <c r="AI128" s="86"/>
      <c r="AJ128" s="86"/>
      <c r="AK128" s="86"/>
      <c r="AL128" s="86"/>
      <c r="AM128" s="86"/>
      <c r="AN128" s="86"/>
      <c r="AO128" s="86"/>
      <c r="AP128" s="86"/>
      <c r="AQ128" s="86"/>
      <c r="AR128" s="86"/>
      <c r="AS128" s="86"/>
      <c r="AT128" s="82"/>
      <c r="AU128" s="87"/>
      <c r="AV128" s="817">
        <f t="shared" si="88"/>
        <v>0</v>
      </c>
      <c r="AW128" s="817">
        <f t="shared" si="89"/>
        <v>0</v>
      </c>
      <c r="AX128" s="817">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ht="16">
      <c r="A129" s="79"/>
      <c r="B129" s="1179"/>
      <c r="C129" s="1180"/>
      <c r="D129" s="2300"/>
      <c r="E129" s="81">
        <f t="shared" si="87"/>
        <v>0</v>
      </c>
      <c r="F129" s="82"/>
      <c r="G129" s="83">
        <f t="shared" si="62"/>
        <v>0</v>
      </c>
      <c r="H129" s="84">
        <f t="shared" si="63"/>
        <v>0</v>
      </c>
      <c r="I129" s="1180"/>
      <c r="J129" s="85"/>
      <c r="K129" s="1180"/>
      <c r="L129" s="85"/>
      <c r="M129" s="85"/>
      <c r="N129" s="85"/>
      <c r="O129" s="85"/>
      <c r="P129" s="85"/>
      <c r="Q129" s="85"/>
      <c r="R129" s="85"/>
      <c r="S129" s="85"/>
      <c r="T129" s="85"/>
      <c r="U129" s="85"/>
      <c r="V129" s="85"/>
      <c r="W129" s="85"/>
      <c r="X129" s="85"/>
      <c r="Y129" s="85"/>
      <c r="Z129" s="85"/>
      <c r="AA129" s="85"/>
      <c r="AB129" s="85"/>
      <c r="AC129" s="81">
        <f t="shared" si="64"/>
        <v>0</v>
      </c>
      <c r="AD129" s="86"/>
      <c r="AE129" s="86"/>
      <c r="AF129" s="1180"/>
      <c r="AG129" s="86"/>
      <c r="AH129" s="86"/>
      <c r="AI129" s="86"/>
      <c r="AJ129" s="86"/>
      <c r="AK129" s="86"/>
      <c r="AL129" s="86"/>
      <c r="AM129" s="86"/>
      <c r="AN129" s="86"/>
      <c r="AO129" s="86"/>
      <c r="AP129" s="86"/>
      <c r="AQ129" s="86"/>
      <c r="AR129" s="86"/>
      <c r="AS129" s="86"/>
      <c r="AT129" s="82"/>
      <c r="AU129" s="87"/>
      <c r="AV129" s="817">
        <f t="shared" si="88"/>
        <v>0</v>
      </c>
      <c r="AW129" s="817">
        <f t="shared" si="89"/>
        <v>0</v>
      </c>
      <c r="AX129" s="817">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ht="16">
      <c r="A130" s="79"/>
      <c r="B130" s="1179"/>
      <c r="C130" s="1180"/>
      <c r="D130" s="2300"/>
      <c r="E130" s="81">
        <f t="shared" si="87"/>
        <v>0</v>
      </c>
      <c r="F130" s="82"/>
      <c r="G130" s="83">
        <f t="shared" si="62"/>
        <v>0</v>
      </c>
      <c r="H130" s="84">
        <f t="shared" si="63"/>
        <v>0</v>
      </c>
      <c r="I130" s="1180"/>
      <c r="J130" s="85"/>
      <c r="K130" s="1180"/>
      <c r="L130" s="85"/>
      <c r="M130" s="85"/>
      <c r="N130" s="85"/>
      <c r="O130" s="85"/>
      <c r="P130" s="85"/>
      <c r="Q130" s="85"/>
      <c r="R130" s="85"/>
      <c r="S130" s="85"/>
      <c r="T130" s="85"/>
      <c r="U130" s="85"/>
      <c r="V130" s="85"/>
      <c r="W130" s="85"/>
      <c r="X130" s="85"/>
      <c r="Y130" s="85"/>
      <c r="Z130" s="85"/>
      <c r="AA130" s="85"/>
      <c r="AB130" s="85"/>
      <c r="AC130" s="81">
        <f t="shared" si="64"/>
        <v>0</v>
      </c>
      <c r="AD130" s="86"/>
      <c r="AE130" s="86"/>
      <c r="AF130" s="1180"/>
      <c r="AG130" s="86"/>
      <c r="AH130" s="86"/>
      <c r="AI130" s="86"/>
      <c r="AJ130" s="86"/>
      <c r="AK130" s="86"/>
      <c r="AL130" s="86"/>
      <c r="AM130" s="86"/>
      <c r="AN130" s="86"/>
      <c r="AO130" s="86"/>
      <c r="AP130" s="86"/>
      <c r="AQ130" s="86"/>
      <c r="AR130" s="86"/>
      <c r="AS130" s="86"/>
      <c r="AT130" s="82"/>
      <c r="AU130" s="87"/>
      <c r="AV130" s="817">
        <f t="shared" si="88"/>
        <v>0</v>
      </c>
      <c r="AW130" s="817">
        <f t="shared" si="89"/>
        <v>0</v>
      </c>
      <c r="AX130" s="817">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ht="16">
      <c r="A131" s="79"/>
      <c r="B131" s="1179"/>
      <c r="C131" s="1180"/>
      <c r="D131" s="2300"/>
      <c r="E131" s="81">
        <f t="shared" si="87"/>
        <v>0</v>
      </c>
      <c r="F131" s="82"/>
      <c r="G131" s="83">
        <f t="shared" si="62"/>
        <v>0</v>
      </c>
      <c r="H131" s="84">
        <f t="shared" si="63"/>
        <v>0</v>
      </c>
      <c r="I131" s="1180"/>
      <c r="J131" s="85"/>
      <c r="K131" s="1180"/>
      <c r="L131" s="85"/>
      <c r="M131" s="85"/>
      <c r="N131" s="85"/>
      <c r="O131" s="85"/>
      <c r="P131" s="85"/>
      <c r="Q131" s="85"/>
      <c r="R131" s="85"/>
      <c r="S131" s="85"/>
      <c r="T131" s="85"/>
      <c r="U131" s="85"/>
      <c r="V131" s="85"/>
      <c r="W131" s="85"/>
      <c r="X131" s="85"/>
      <c r="Y131" s="85"/>
      <c r="Z131" s="85"/>
      <c r="AA131" s="85"/>
      <c r="AB131" s="85"/>
      <c r="AC131" s="81">
        <f t="shared" si="64"/>
        <v>0</v>
      </c>
      <c r="AD131" s="86"/>
      <c r="AE131" s="86"/>
      <c r="AF131" s="1180"/>
      <c r="AG131" s="86"/>
      <c r="AH131" s="86"/>
      <c r="AI131" s="86"/>
      <c r="AJ131" s="86"/>
      <c r="AK131" s="86"/>
      <c r="AL131" s="86"/>
      <c r="AM131" s="86"/>
      <c r="AN131" s="86"/>
      <c r="AO131" s="86"/>
      <c r="AP131" s="86"/>
      <c r="AQ131" s="86"/>
      <c r="AR131" s="86"/>
      <c r="AS131" s="86"/>
      <c r="AT131" s="82"/>
      <c r="AU131" s="87"/>
      <c r="AV131" s="817">
        <f t="shared" si="88"/>
        <v>0</v>
      </c>
      <c r="AW131" s="817">
        <f t="shared" si="89"/>
        <v>0</v>
      </c>
      <c r="AX131" s="817">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ht="16">
      <c r="A132" s="79"/>
      <c r="B132" s="1179"/>
      <c r="C132" s="1180"/>
      <c r="D132" s="2300"/>
      <c r="E132" s="81">
        <f t="shared" si="87"/>
        <v>0</v>
      </c>
      <c r="F132" s="82"/>
      <c r="G132" s="83">
        <f t="shared" si="62"/>
        <v>0</v>
      </c>
      <c r="H132" s="84">
        <f t="shared" si="63"/>
        <v>0</v>
      </c>
      <c r="I132" s="1180"/>
      <c r="J132" s="85"/>
      <c r="K132" s="1180"/>
      <c r="L132" s="85"/>
      <c r="M132" s="85"/>
      <c r="N132" s="85"/>
      <c r="O132" s="85"/>
      <c r="P132" s="85"/>
      <c r="Q132" s="85"/>
      <c r="R132" s="85"/>
      <c r="S132" s="85"/>
      <c r="T132" s="85"/>
      <c r="U132" s="85"/>
      <c r="V132" s="85"/>
      <c r="W132" s="85"/>
      <c r="X132" s="85"/>
      <c r="Y132" s="85"/>
      <c r="Z132" s="85"/>
      <c r="AA132" s="85"/>
      <c r="AB132" s="85"/>
      <c r="AC132" s="81">
        <f t="shared" si="64"/>
        <v>0</v>
      </c>
      <c r="AD132" s="86"/>
      <c r="AE132" s="86"/>
      <c r="AF132" s="1180"/>
      <c r="AG132" s="86"/>
      <c r="AH132" s="86"/>
      <c r="AI132" s="86"/>
      <c r="AJ132" s="86"/>
      <c r="AK132" s="86"/>
      <c r="AL132" s="86"/>
      <c r="AM132" s="86"/>
      <c r="AN132" s="86"/>
      <c r="AO132" s="86"/>
      <c r="AP132" s="86"/>
      <c r="AQ132" s="86"/>
      <c r="AR132" s="86"/>
      <c r="AS132" s="86"/>
      <c r="AT132" s="82"/>
      <c r="AU132" s="87"/>
      <c r="AV132" s="817">
        <f t="shared" si="88"/>
        <v>0</v>
      </c>
      <c r="AW132" s="817">
        <f t="shared" si="89"/>
        <v>0</v>
      </c>
      <c r="AX132" s="817">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ht="16">
      <c r="A133" s="79"/>
      <c r="B133" s="1179"/>
      <c r="C133" s="1180"/>
      <c r="D133" s="2300"/>
      <c r="E133" s="81">
        <f t="shared" si="87"/>
        <v>0</v>
      </c>
      <c r="F133" s="82"/>
      <c r="G133" s="83">
        <f t="shared" si="62"/>
        <v>0</v>
      </c>
      <c r="H133" s="84">
        <f t="shared" si="63"/>
        <v>0</v>
      </c>
      <c r="I133" s="1180"/>
      <c r="J133" s="85"/>
      <c r="K133" s="1180"/>
      <c r="L133" s="85"/>
      <c r="M133" s="85"/>
      <c r="N133" s="85"/>
      <c r="O133" s="85"/>
      <c r="P133" s="85"/>
      <c r="Q133" s="85"/>
      <c r="R133" s="85"/>
      <c r="S133" s="85"/>
      <c r="T133" s="85"/>
      <c r="U133" s="85"/>
      <c r="V133" s="85"/>
      <c r="W133" s="85"/>
      <c r="X133" s="85"/>
      <c r="Y133" s="85"/>
      <c r="Z133" s="85"/>
      <c r="AA133" s="85"/>
      <c r="AB133" s="85"/>
      <c r="AC133" s="81">
        <f t="shared" si="64"/>
        <v>0</v>
      </c>
      <c r="AD133" s="86"/>
      <c r="AE133" s="86"/>
      <c r="AF133" s="1180"/>
      <c r="AG133" s="86"/>
      <c r="AH133" s="86"/>
      <c r="AI133" s="86"/>
      <c r="AJ133" s="86"/>
      <c r="AK133" s="86"/>
      <c r="AL133" s="86"/>
      <c r="AM133" s="86"/>
      <c r="AN133" s="86"/>
      <c r="AO133" s="86"/>
      <c r="AP133" s="86"/>
      <c r="AQ133" s="86"/>
      <c r="AR133" s="86"/>
      <c r="AS133" s="86"/>
      <c r="AT133" s="82"/>
      <c r="AU133" s="87"/>
      <c r="AV133" s="817">
        <f t="shared" si="88"/>
        <v>0</v>
      </c>
      <c r="AW133" s="817">
        <f t="shared" si="89"/>
        <v>0</v>
      </c>
      <c r="AX133" s="817">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ht="16">
      <c r="A134" s="79"/>
      <c r="B134" s="1179"/>
      <c r="C134" s="1180"/>
      <c r="D134" s="2300"/>
      <c r="E134" s="81">
        <f t="shared" si="87"/>
        <v>0</v>
      </c>
      <c r="F134" s="82"/>
      <c r="G134" s="83">
        <f t="shared" si="62"/>
        <v>0</v>
      </c>
      <c r="H134" s="84">
        <f t="shared" si="63"/>
        <v>0</v>
      </c>
      <c r="I134" s="1180"/>
      <c r="J134" s="85"/>
      <c r="K134" s="1180"/>
      <c r="L134" s="85"/>
      <c r="M134" s="85"/>
      <c r="N134" s="85"/>
      <c r="O134" s="85"/>
      <c r="P134" s="85"/>
      <c r="Q134" s="85"/>
      <c r="R134" s="85"/>
      <c r="S134" s="85"/>
      <c r="T134" s="85"/>
      <c r="U134" s="85"/>
      <c r="V134" s="85"/>
      <c r="W134" s="85"/>
      <c r="X134" s="85"/>
      <c r="Y134" s="85"/>
      <c r="Z134" s="85"/>
      <c r="AA134" s="85"/>
      <c r="AB134" s="85"/>
      <c r="AC134" s="81">
        <f t="shared" si="64"/>
        <v>0</v>
      </c>
      <c r="AD134" s="86"/>
      <c r="AE134" s="86"/>
      <c r="AF134" s="1180"/>
      <c r="AG134" s="86"/>
      <c r="AH134" s="86"/>
      <c r="AI134" s="86"/>
      <c r="AJ134" s="86"/>
      <c r="AK134" s="86"/>
      <c r="AL134" s="86"/>
      <c r="AM134" s="86"/>
      <c r="AN134" s="86"/>
      <c r="AO134" s="86"/>
      <c r="AP134" s="86"/>
      <c r="AQ134" s="86"/>
      <c r="AR134" s="86"/>
      <c r="AS134" s="86"/>
      <c r="AT134" s="82"/>
      <c r="AU134" s="87"/>
      <c r="AV134" s="817">
        <f t="shared" si="88"/>
        <v>0</v>
      </c>
      <c r="AW134" s="817">
        <f t="shared" si="89"/>
        <v>0</v>
      </c>
      <c r="AX134" s="817">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ht="16">
      <c r="A135" s="79"/>
      <c r="B135" s="1179"/>
      <c r="C135" s="1180"/>
      <c r="D135" s="2300"/>
      <c r="E135" s="81">
        <f t="shared" si="87"/>
        <v>0</v>
      </c>
      <c r="F135" s="82"/>
      <c r="G135" s="83">
        <f t="shared" si="62"/>
        <v>0</v>
      </c>
      <c r="H135" s="84">
        <f t="shared" si="63"/>
        <v>0</v>
      </c>
      <c r="I135" s="1180"/>
      <c r="J135" s="85"/>
      <c r="K135" s="1180"/>
      <c r="L135" s="85"/>
      <c r="M135" s="85"/>
      <c r="N135" s="85"/>
      <c r="O135" s="85"/>
      <c r="P135" s="85"/>
      <c r="Q135" s="85"/>
      <c r="R135" s="85"/>
      <c r="S135" s="85"/>
      <c r="T135" s="85"/>
      <c r="U135" s="85"/>
      <c r="V135" s="85"/>
      <c r="W135" s="85"/>
      <c r="X135" s="85"/>
      <c r="Y135" s="85"/>
      <c r="Z135" s="85"/>
      <c r="AA135" s="85"/>
      <c r="AB135" s="85"/>
      <c r="AC135" s="81">
        <f t="shared" si="64"/>
        <v>0</v>
      </c>
      <c r="AD135" s="86"/>
      <c r="AE135" s="86"/>
      <c r="AF135" s="1180"/>
      <c r="AG135" s="86"/>
      <c r="AH135" s="86"/>
      <c r="AI135" s="86"/>
      <c r="AJ135" s="86"/>
      <c r="AK135" s="86"/>
      <c r="AL135" s="86"/>
      <c r="AM135" s="86"/>
      <c r="AN135" s="86"/>
      <c r="AO135" s="86"/>
      <c r="AP135" s="86"/>
      <c r="AQ135" s="86"/>
      <c r="AR135" s="86"/>
      <c r="AS135" s="86"/>
      <c r="AT135" s="82"/>
      <c r="AU135" s="87"/>
      <c r="AV135" s="817">
        <f t="shared" si="88"/>
        <v>0</v>
      </c>
      <c r="AW135" s="817">
        <f t="shared" si="89"/>
        <v>0</v>
      </c>
      <c r="AX135" s="817">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ht="16">
      <c r="A136" s="79"/>
      <c r="B136" s="1179"/>
      <c r="C136" s="1180"/>
      <c r="D136" s="2300"/>
      <c r="E136" s="81">
        <f t="shared" si="87"/>
        <v>0</v>
      </c>
      <c r="F136" s="82"/>
      <c r="G136" s="83">
        <f t="shared" si="62"/>
        <v>0</v>
      </c>
      <c r="H136" s="84">
        <f t="shared" si="63"/>
        <v>0</v>
      </c>
      <c r="I136" s="1180"/>
      <c r="J136" s="85"/>
      <c r="K136" s="1180"/>
      <c r="L136" s="85"/>
      <c r="M136" s="85"/>
      <c r="N136" s="85"/>
      <c r="O136" s="85"/>
      <c r="P136" s="85"/>
      <c r="Q136" s="85"/>
      <c r="R136" s="85"/>
      <c r="S136" s="85"/>
      <c r="T136" s="85"/>
      <c r="U136" s="85"/>
      <c r="V136" s="85"/>
      <c r="W136" s="85"/>
      <c r="X136" s="85"/>
      <c r="Y136" s="85"/>
      <c r="Z136" s="85"/>
      <c r="AA136" s="85"/>
      <c r="AB136" s="85"/>
      <c r="AC136" s="81">
        <f t="shared" si="64"/>
        <v>0</v>
      </c>
      <c r="AD136" s="86"/>
      <c r="AE136" s="86"/>
      <c r="AF136" s="1180"/>
      <c r="AG136" s="86"/>
      <c r="AH136" s="86"/>
      <c r="AI136" s="86"/>
      <c r="AJ136" s="86"/>
      <c r="AK136" s="86"/>
      <c r="AL136" s="86"/>
      <c r="AM136" s="86"/>
      <c r="AN136" s="86"/>
      <c r="AO136" s="86"/>
      <c r="AP136" s="86"/>
      <c r="AQ136" s="86"/>
      <c r="AR136" s="86"/>
      <c r="AS136" s="86"/>
      <c r="AT136" s="82"/>
      <c r="AU136" s="87"/>
      <c r="AV136" s="817">
        <f t="shared" si="88"/>
        <v>0</v>
      </c>
      <c r="AW136" s="817">
        <f t="shared" si="89"/>
        <v>0</v>
      </c>
      <c r="AX136" s="817">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ht="16">
      <c r="A137" s="79"/>
      <c r="B137" s="1179"/>
      <c r="C137" s="1180"/>
      <c r="D137" s="2300"/>
      <c r="E137" s="81">
        <f t="shared" si="87"/>
        <v>0</v>
      </c>
      <c r="F137" s="82"/>
      <c r="G137" s="83">
        <f t="shared" si="62"/>
        <v>0</v>
      </c>
      <c r="H137" s="84">
        <f t="shared" si="63"/>
        <v>0</v>
      </c>
      <c r="I137" s="1180"/>
      <c r="J137" s="85"/>
      <c r="K137" s="1180"/>
      <c r="L137" s="85"/>
      <c r="M137" s="85"/>
      <c r="N137" s="85"/>
      <c r="O137" s="85"/>
      <c r="P137" s="85"/>
      <c r="Q137" s="85"/>
      <c r="R137" s="85"/>
      <c r="S137" s="85"/>
      <c r="T137" s="85"/>
      <c r="U137" s="85"/>
      <c r="V137" s="85"/>
      <c r="W137" s="85"/>
      <c r="X137" s="85"/>
      <c r="Y137" s="85"/>
      <c r="Z137" s="85"/>
      <c r="AA137" s="85"/>
      <c r="AB137" s="85"/>
      <c r="AC137" s="81">
        <f t="shared" si="64"/>
        <v>0</v>
      </c>
      <c r="AD137" s="86"/>
      <c r="AE137" s="86"/>
      <c r="AF137" s="1180"/>
      <c r="AG137" s="86"/>
      <c r="AH137" s="86"/>
      <c r="AI137" s="86"/>
      <c r="AJ137" s="86"/>
      <c r="AK137" s="86"/>
      <c r="AL137" s="86"/>
      <c r="AM137" s="86"/>
      <c r="AN137" s="86"/>
      <c r="AO137" s="86"/>
      <c r="AP137" s="86"/>
      <c r="AQ137" s="86"/>
      <c r="AR137" s="86"/>
      <c r="AS137" s="86"/>
      <c r="AT137" s="82"/>
      <c r="AU137" s="87"/>
      <c r="AV137" s="817">
        <f t="shared" si="88"/>
        <v>0</v>
      </c>
      <c r="AW137" s="817">
        <f t="shared" si="89"/>
        <v>0</v>
      </c>
      <c r="AX137" s="817">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ht="16">
      <c r="A138" s="79"/>
      <c r="B138" s="1179"/>
      <c r="C138" s="1180"/>
      <c r="D138" s="2300"/>
      <c r="E138" s="81">
        <f t="shared" si="87"/>
        <v>0</v>
      </c>
      <c r="F138" s="82"/>
      <c r="G138" s="83">
        <f t="shared" si="62"/>
        <v>0</v>
      </c>
      <c r="H138" s="84">
        <f t="shared" si="63"/>
        <v>0</v>
      </c>
      <c r="I138" s="1180"/>
      <c r="J138" s="85"/>
      <c r="K138" s="1180"/>
      <c r="L138" s="85"/>
      <c r="M138" s="85"/>
      <c r="N138" s="85"/>
      <c r="O138" s="85"/>
      <c r="P138" s="85"/>
      <c r="Q138" s="85"/>
      <c r="R138" s="85"/>
      <c r="S138" s="85"/>
      <c r="T138" s="85"/>
      <c r="U138" s="85"/>
      <c r="V138" s="85"/>
      <c r="W138" s="85"/>
      <c r="X138" s="85"/>
      <c r="Y138" s="85"/>
      <c r="Z138" s="85"/>
      <c r="AA138" s="85"/>
      <c r="AB138" s="85"/>
      <c r="AC138" s="81">
        <f t="shared" si="64"/>
        <v>0</v>
      </c>
      <c r="AD138" s="86"/>
      <c r="AE138" s="86"/>
      <c r="AF138" s="1180"/>
      <c r="AG138" s="86"/>
      <c r="AH138" s="86"/>
      <c r="AI138" s="86"/>
      <c r="AJ138" s="86"/>
      <c r="AK138" s="86"/>
      <c r="AL138" s="86"/>
      <c r="AM138" s="86"/>
      <c r="AN138" s="86"/>
      <c r="AO138" s="86"/>
      <c r="AP138" s="86"/>
      <c r="AQ138" s="86"/>
      <c r="AR138" s="86"/>
      <c r="AS138" s="86"/>
      <c r="AT138" s="82"/>
      <c r="AU138" s="87"/>
      <c r="AV138" s="817">
        <f t="shared" si="88"/>
        <v>0</v>
      </c>
      <c r="AW138" s="817">
        <f t="shared" si="89"/>
        <v>0</v>
      </c>
      <c r="AX138" s="817">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ht="16">
      <c r="A139" s="79"/>
      <c r="B139" s="1179"/>
      <c r="C139" s="1180"/>
      <c r="D139" s="2300"/>
      <c r="E139" s="81">
        <f t="shared" si="87"/>
        <v>0</v>
      </c>
      <c r="F139" s="82"/>
      <c r="G139" s="83">
        <f t="shared" si="62"/>
        <v>0</v>
      </c>
      <c r="H139" s="84">
        <f t="shared" si="63"/>
        <v>0</v>
      </c>
      <c r="I139" s="1180"/>
      <c r="J139" s="85"/>
      <c r="K139" s="1180"/>
      <c r="L139" s="85"/>
      <c r="M139" s="85"/>
      <c r="N139" s="85"/>
      <c r="O139" s="85"/>
      <c r="P139" s="85"/>
      <c r="Q139" s="85"/>
      <c r="R139" s="85"/>
      <c r="S139" s="85"/>
      <c r="T139" s="85"/>
      <c r="U139" s="85"/>
      <c r="V139" s="85"/>
      <c r="W139" s="85"/>
      <c r="X139" s="85"/>
      <c r="Y139" s="85"/>
      <c r="Z139" s="85"/>
      <c r="AA139" s="85"/>
      <c r="AB139" s="85"/>
      <c r="AC139" s="81">
        <f t="shared" si="64"/>
        <v>0</v>
      </c>
      <c r="AD139" s="86"/>
      <c r="AE139" s="86"/>
      <c r="AF139" s="1180"/>
      <c r="AG139" s="86"/>
      <c r="AH139" s="86"/>
      <c r="AI139" s="86"/>
      <c r="AJ139" s="86"/>
      <c r="AK139" s="86"/>
      <c r="AL139" s="86"/>
      <c r="AM139" s="86"/>
      <c r="AN139" s="86"/>
      <c r="AO139" s="86"/>
      <c r="AP139" s="86"/>
      <c r="AQ139" s="86"/>
      <c r="AR139" s="86"/>
      <c r="AS139" s="86"/>
      <c r="AT139" s="82"/>
      <c r="AU139" s="87"/>
      <c r="AV139" s="817">
        <f t="shared" si="88"/>
        <v>0</v>
      </c>
      <c r="AW139" s="817">
        <f t="shared" si="89"/>
        <v>0</v>
      </c>
      <c r="AX139" s="817">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ht="16">
      <c r="A140" s="79"/>
      <c r="B140" s="1179"/>
      <c r="C140" s="1180"/>
      <c r="D140" s="2300"/>
      <c r="E140" s="81">
        <f t="shared" si="87"/>
        <v>0</v>
      </c>
      <c r="F140" s="82"/>
      <c r="G140" s="83">
        <f t="shared" si="62"/>
        <v>0</v>
      </c>
      <c r="H140" s="84">
        <f t="shared" si="63"/>
        <v>0</v>
      </c>
      <c r="I140" s="1180"/>
      <c r="J140" s="85"/>
      <c r="K140" s="1180"/>
      <c r="L140" s="85"/>
      <c r="M140" s="85"/>
      <c r="N140" s="85"/>
      <c r="O140" s="85"/>
      <c r="P140" s="85"/>
      <c r="Q140" s="85"/>
      <c r="R140" s="85"/>
      <c r="S140" s="85"/>
      <c r="T140" s="85"/>
      <c r="U140" s="85"/>
      <c r="V140" s="85"/>
      <c r="W140" s="85"/>
      <c r="X140" s="85"/>
      <c r="Y140" s="85"/>
      <c r="Z140" s="85"/>
      <c r="AA140" s="85"/>
      <c r="AB140" s="85"/>
      <c r="AC140" s="81">
        <f t="shared" si="64"/>
        <v>0</v>
      </c>
      <c r="AD140" s="86"/>
      <c r="AE140" s="86"/>
      <c r="AF140" s="1180"/>
      <c r="AG140" s="86"/>
      <c r="AH140" s="86"/>
      <c r="AI140" s="86"/>
      <c r="AJ140" s="86"/>
      <c r="AK140" s="86"/>
      <c r="AL140" s="86"/>
      <c r="AM140" s="86"/>
      <c r="AN140" s="86"/>
      <c r="AO140" s="86"/>
      <c r="AP140" s="86"/>
      <c r="AQ140" s="86"/>
      <c r="AR140" s="86"/>
      <c r="AS140" s="86"/>
      <c r="AT140" s="82"/>
      <c r="AU140" s="87"/>
      <c r="AV140" s="817">
        <f t="shared" si="88"/>
        <v>0</v>
      </c>
      <c r="AW140" s="817">
        <f t="shared" si="89"/>
        <v>0</v>
      </c>
      <c r="AX140" s="817">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ht="16">
      <c r="A141" s="79"/>
      <c r="B141" s="1179"/>
      <c r="C141" s="1180"/>
      <c r="D141" s="2300"/>
      <c r="E141" s="81">
        <f t="shared" si="87"/>
        <v>0</v>
      </c>
      <c r="F141" s="82"/>
      <c r="G141" s="83">
        <f t="shared" si="62"/>
        <v>0</v>
      </c>
      <c r="H141" s="84">
        <f t="shared" si="63"/>
        <v>0</v>
      </c>
      <c r="I141" s="1180"/>
      <c r="J141" s="85"/>
      <c r="K141" s="1180"/>
      <c r="L141" s="85"/>
      <c r="M141" s="85"/>
      <c r="N141" s="85"/>
      <c r="O141" s="85"/>
      <c r="P141" s="85"/>
      <c r="Q141" s="85"/>
      <c r="R141" s="85"/>
      <c r="S141" s="85"/>
      <c r="T141" s="85"/>
      <c r="U141" s="85"/>
      <c r="V141" s="85"/>
      <c r="W141" s="85"/>
      <c r="X141" s="85"/>
      <c r="Y141" s="85"/>
      <c r="Z141" s="85"/>
      <c r="AA141" s="85"/>
      <c r="AB141" s="85"/>
      <c r="AC141" s="81">
        <f t="shared" si="64"/>
        <v>0</v>
      </c>
      <c r="AD141" s="86"/>
      <c r="AE141" s="86"/>
      <c r="AF141" s="1180"/>
      <c r="AG141" s="86"/>
      <c r="AH141" s="86"/>
      <c r="AI141" s="86"/>
      <c r="AJ141" s="86"/>
      <c r="AK141" s="86"/>
      <c r="AL141" s="86"/>
      <c r="AM141" s="86"/>
      <c r="AN141" s="86"/>
      <c r="AO141" s="86"/>
      <c r="AP141" s="86"/>
      <c r="AQ141" s="86"/>
      <c r="AR141" s="86"/>
      <c r="AS141" s="86"/>
      <c r="AT141" s="82"/>
      <c r="AU141" s="87"/>
      <c r="AV141" s="817">
        <f t="shared" si="88"/>
        <v>0</v>
      </c>
      <c r="AW141" s="817">
        <f t="shared" si="89"/>
        <v>0</v>
      </c>
      <c r="AX141" s="817">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ht="16">
      <c r="A142" s="79"/>
      <c r="B142" s="1179"/>
      <c r="C142" s="1180"/>
      <c r="D142" s="2300"/>
      <c r="E142" s="81">
        <f t="shared" si="87"/>
        <v>0</v>
      </c>
      <c r="F142" s="82"/>
      <c r="G142" s="83">
        <f t="shared" ref="G142:G173" si="91">H142+AC142+AT142</f>
        <v>0</v>
      </c>
      <c r="H142" s="84">
        <f t="shared" ref="H142:H173" si="92">SUMIF(I$12:AB$12,"总值",I142:AB142)</f>
        <v>0</v>
      </c>
      <c r="I142" s="1180"/>
      <c r="J142" s="85"/>
      <c r="K142" s="1180"/>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80"/>
      <c r="AG142" s="86"/>
      <c r="AH142" s="86"/>
      <c r="AI142" s="86"/>
      <c r="AJ142" s="86"/>
      <c r="AK142" s="86"/>
      <c r="AL142" s="86"/>
      <c r="AM142" s="86"/>
      <c r="AN142" s="86"/>
      <c r="AO142" s="86"/>
      <c r="AP142" s="86"/>
      <c r="AQ142" s="86"/>
      <c r="AR142" s="86"/>
      <c r="AS142" s="86"/>
      <c r="AT142" s="82"/>
      <c r="AU142" s="87"/>
      <c r="AV142" s="817">
        <f t="shared" si="88"/>
        <v>0</v>
      </c>
      <c r="AW142" s="817">
        <f t="shared" si="89"/>
        <v>0</v>
      </c>
      <c r="AX142" s="817">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ht="16">
      <c r="A143" s="79"/>
      <c r="B143" s="1179"/>
      <c r="C143" s="1180"/>
      <c r="D143" s="2300"/>
      <c r="E143" s="81">
        <f t="shared" si="87"/>
        <v>0</v>
      </c>
      <c r="F143" s="82"/>
      <c r="G143" s="83">
        <f t="shared" si="91"/>
        <v>0</v>
      </c>
      <c r="H143" s="84">
        <f t="shared" si="92"/>
        <v>0</v>
      </c>
      <c r="I143" s="1180"/>
      <c r="J143" s="85"/>
      <c r="K143" s="1180"/>
      <c r="L143" s="85"/>
      <c r="M143" s="85"/>
      <c r="N143" s="85"/>
      <c r="O143" s="85"/>
      <c r="P143" s="85"/>
      <c r="Q143" s="85"/>
      <c r="R143" s="85"/>
      <c r="S143" s="85"/>
      <c r="T143" s="85"/>
      <c r="U143" s="85"/>
      <c r="V143" s="85"/>
      <c r="W143" s="85"/>
      <c r="X143" s="85"/>
      <c r="Y143" s="85"/>
      <c r="Z143" s="85"/>
      <c r="AA143" s="85"/>
      <c r="AB143" s="85"/>
      <c r="AC143" s="81">
        <f t="shared" si="93"/>
        <v>0</v>
      </c>
      <c r="AD143" s="86"/>
      <c r="AE143" s="86"/>
      <c r="AF143" s="1180"/>
      <c r="AG143" s="86"/>
      <c r="AH143" s="86"/>
      <c r="AI143" s="86"/>
      <c r="AJ143" s="86"/>
      <c r="AK143" s="86"/>
      <c r="AL143" s="86"/>
      <c r="AM143" s="86"/>
      <c r="AN143" s="86"/>
      <c r="AO143" s="86"/>
      <c r="AP143" s="86"/>
      <c r="AQ143" s="86"/>
      <c r="AR143" s="86"/>
      <c r="AS143" s="86"/>
      <c r="AT143" s="82"/>
      <c r="AU143" s="87"/>
      <c r="AV143" s="817">
        <f t="shared" si="88"/>
        <v>0</v>
      </c>
      <c r="AW143" s="817">
        <f t="shared" si="89"/>
        <v>0</v>
      </c>
      <c r="AX143" s="817">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ht="16">
      <c r="A144" s="79"/>
      <c r="B144" s="1179"/>
      <c r="C144" s="1180"/>
      <c r="D144" s="2300"/>
      <c r="E144" s="81">
        <f t="shared" si="87"/>
        <v>0</v>
      </c>
      <c r="F144" s="82"/>
      <c r="G144" s="83">
        <f t="shared" si="91"/>
        <v>0</v>
      </c>
      <c r="H144" s="84">
        <f t="shared" si="92"/>
        <v>0</v>
      </c>
      <c r="I144" s="1180"/>
      <c r="J144" s="85"/>
      <c r="K144" s="1180"/>
      <c r="L144" s="85"/>
      <c r="M144" s="85"/>
      <c r="N144" s="85"/>
      <c r="O144" s="85"/>
      <c r="P144" s="85"/>
      <c r="Q144" s="85"/>
      <c r="R144" s="85"/>
      <c r="S144" s="85"/>
      <c r="T144" s="85"/>
      <c r="U144" s="85"/>
      <c r="V144" s="85"/>
      <c r="W144" s="85"/>
      <c r="X144" s="85"/>
      <c r="Y144" s="85"/>
      <c r="Z144" s="85"/>
      <c r="AA144" s="85"/>
      <c r="AB144" s="85"/>
      <c r="AC144" s="81">
        <f t="shared" si="93"/>
        <v>0</v>
      </c>
      <c r="AD144" s="86"/>
      <c r="AE144" s="86"/>
      <c r="AF144" s="1180"/>
      <c r="AG144" s="86"/>
      <c r="AH144" s="86"/>
      <c r="AI144" s="86"/>
      <c r="AJ144" s="86"/>
      <c r="AK144" s="86"/>
      <c r="AL144" s="86"/>
      <c r="AM144" s="86"/>
      <c r="AN144" s="86"/>
      <c r="AO144" s="86"/>
      <c r="AP144" s="86"/>
      <c r="AQ144" s="86"/>
      <c r="AR144" s="86"/>
      <c r="AS144" s="86"/>
      <c r="AT144" s="82"/>
      <c r="AU144" s="87"/>
      <c r="AV144" s="817">
        <f t="shared" si="88"/>
        <v>0</v>
      </c>
      <c r="AW144" s="817">
        <f t="shared" si="89"/>
        <v>0</v>
      </c>
      <c r="AX144" s="817">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ht="16">
      <c r="A145" s="79"/>
      <c r="B145" s="1179"/>
      <c r="C145" s="1180"/>
      <c r="D145" s="2300"/>
      <c r="E145" s="81">
        <f t="shared" ref="E145:E176" si="116">IF($C$3="是",ROUND($A$3*G145/$B$3,2),ROUND($A$3*(G145-AT145)/$B$3,2))</f>
        <v>0</v>
      </c>
      <c r="F145" s="82"/>
      <c r="G145" s="83">
        <f t="shared" si="91"/>
        <v>0</v>
      </c>
      <c r="H145" s="84">
        <f t="shared" si="92"/>
        <v>0</v>
      </c>
      <c r="I145" s="1180"/>
      <c r="J145" s="85"/>
      <c r="K145" s="1180"/>
      <c r="L145" s="85"/>
      <c r="M145" s="85"/>
      <c r="N145" s="85"/>
      <c r="O145" s="85"/>
      <c r="P145" s="85"/>
      <c r="Q145" s="85"/>
      <c r="R145" s="85"/>
      <c r="S145" s="85"/>
      <c r="T145" s="85"/>
      <c r="U145" s="85"/>
      <c r="V145" s="85"/>
      <c r="W145" s="85"/>
      <c r="X145" s="85"/>
      <c r="Y145" s="85"/>
      <c r="Z145" s="85"/>
      <c r="AA145" s="85"/>
      <c r="AB145" s="85"/>
      <c r="AC145" s="81">
        <f t="shared" si="93"/>
        <v>0</v>
      </c>
      <c r="AD145" s="86"/>
      <c r="AE145" s="86"/>
      <c r="AF145" s="1180"/>
      <c r="AG145" s="86"/>
      <c r="AH145" s="86"/>
      <c r="AI145" s="86"/>
      <c r="AJ145" s="86"/>
      <c r="AK145" s="86"/>
      <c r="AL145" s="86"/>
      <c r="AM145" s="86"/>
      <c r="AN145" s="86"/>
      <c r="AO145" s="86"/>
      <c r="AP145" s="86"/>
      <c r="AQ145" s="86"/>
      <c r="AR145" s="86"/>
      <c r="AS145" s="86"/>
      <c r="AT145" s="82"/>
      <c r="AU145" s="87"/>
      <c r="AV145" s="817">
        <f t="shared" ref="AV145:AV176" si="117">A145</f>
        <v>0</v>
      </c>
      <c r="AW145" s="817">
        <f t="shared" ref="AW145:AW176" si="118">B145</f>
        <v>0</v>
      </c>
      <c r="AX145" s="817">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ht="16">
      <c r="A146" s="79"/>
      <c r="B146" s="1179"/>
      <c r="C146" s="1180"/>
      <c r="D146" s="2300"/>
      <c r="E146" s="81">
        <f t="shared" si="116"/>
        <v>0</v>
      </c>
      <c r="F146" s="82"/>
      <c r="G146" s="83">
        <f t="shared" si="91"/>
        <v>0</v>
      </c>
      <c r="H146" s="84">
        <f t="shared" si="92"/>
        <v>0</v>
      </c>
      <c r="I146" s="1180"/>
      <c r="J146" s="85"/>
      <c r="K146" s="1180"/>
      <c r="L146" s="85"/>
      <c r="M146" s="85"/>
      <c r="N146" s="85"/>
      <c r="O146" s="85"/>
      <c r="P146" s="85"/>
      <c r="Q146" s="85"/>
      <c r="R146" s="85"/>
      <c r="S146" s="85"/>
      <c r="T146" s="85"/>
      <c r="U146" s="85"/>
      <c r="V146" s="85"/>
      <c r="W146" s="85"/>
      <c r="X146" s="85"/>
      <c r="Y146" s="85"/>
      <c r="Z146" s="85"/>
      <c r="AA146" s="85"/>
      <c r="AB146" s="85"/>
      <c r="AC146" s="81">
        <f t="shared" si="93"/>
        <v>0</v>
      </c>
      <c r="AD146" s="86"/>
      <c r="AE146" s="86"/>
      <c r="AF146" s="1180"/>
      <c r="AG146" s="86"/>
      <c r="AH146" s="86"/>
      <c r="AI146" s="86"/>
      <c r="AJ146" s="86"/>
      <c r="AK146" s="86"/>
      <c r="AL146" s="86"/>
      <c r="AM146" s="86"/>
      <c r="AN146" s="86"/>
      <c r="AO146" s="86"/>
      <c r="AP146" s="86"/>
      <c r="AQ146" s="86"/>
      <c r="AR146" s="86"/>
      <c r="AS146" s="86"/>
      <c r="AT146" s="82"/>
      <c r="AU146" s="87"/>
      <c r="AV146" s="817">
        <f t="shared" si="117"/>
        <v>0</v>
      </c>
      <c r="AW146" s="817">
        <f t="shared" si="118"/>
        <v>0</v>
      </c>
      <c r="AX146" s="817">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ht="16">
      <c r="A147" s="79"/>
      <c r="B147" s="1179"/>
      <c r="C147" s="1180"/>
      <c r="D147" s="2300"/>
      <c r="E147" s="81">
        <f t="shared" si="116"/>
        <v>0</v>
      </c>
      <c r="F147" s="82"/>
      <c r="G147" s="83">
        <f t="shared" si="91"/>
        <v>0</v>
      </c>
      <c r="H147" s="84">
        <f t="shared" si="92"/>
        <v>0</v>
      </c>
      <c r="I147" s="1180"/>
      <c r="J147" s="85"/>
      <c r="K147" s="1180"/>
      <c r="L147" s="85"/>
      <c r="M147" s="1180"/>
      <c r="N147" s="85"/>
      <c r="O147" s="85"/>
      <c r="P147" s="85"/>
      <c r="Q147" s="85"/>
      <c r="R147" s="85"/>
      <c r="S147" s="85"/>
      <c r="T147" s="85"/>
      <c r="U147" s="85"/>
      <c r="V147" s="85"/>
      <c r="W147" s="85"/>
      <c r="X147" s="85"/>
      <c r="Y147" s="85"/>
      <c r="Z147" s="85"/>
      <c r="AA147" s="85"/>
      <c r="AB147" s="85"/>
      <c r="AC147" s="81">
        <f t="shared" si="93"/>
        <v>0</v>
      </c>
      <c r="AD147" s="86"/>
      <c r="AE147" s="86"/>
      <c r="AF147" s="1180"/>
      <c r="AG147" s="86"/>
      <c r="AH147" s="86"/>
      <c r="AI147" s="86"/>
      <c r="AJ147" s="86"/>
      <c r="AK147" s="86"/>
      <c r="AL147" s="86"/>
      <c r="AM147" s="86"/>
      <c r="AN147" s="86"/>
      <c r="AO147" s="86"/>
      <c r="AP147" s="86"/>
      <c r="AQ147" s="86"/>
      <c r="AR147" s="86"/>
      <c r="AS147" s="86"/>
      <c r="AT147" s="82"/>
      <c r="AU147" s="87"/>
      <c r="AV147" s="817">
        <f t="shared" si="117"/>
        <v>0</v>
      </c>
      <c r="AW147" s="817">
        <f t="shared" si="118"/>
        <v>0</v>
      </c>
      <c r="AX147" s="817">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7">
        <f t="shared" si="117"/>
        <v>0</v>
      </c>
      <c r="AW148" s="817">
        <f t="shared" si="118"/>
        <v>0</v>
      </c>
      <c r="AX148" s="817">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7">
        <f t="shared" si="117"/>
        <v>0</v>
      </c>
      <c r="AW149" s="817">
        <f t="shared" si="118"/>
        <v>0</v>
      </c>
      <c r="AX149" s="817">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7">
        <f t="shared" si="117"/>
        <v>0</v>
      </c>
      <c r="AW150" s="817">
        <f t="shared" si="118"/>
        <v>0</v>
      </c>
      <c r="AX150" s="817">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7">
        <f t="shared" si="117"/>
        <v>0</v>
      </c>
      <c r="AW151" s="817">
        <f t="shared" si="118"/>
        <v>0</v>
      </c>
      <c r="AX151" s="817">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7">
        <f t="shared" si="117"/>
        <v>0</v>
      </c>
      <c r="AW152" s="817">
        <f t="shared" si="118"/>
        <v>0</v>
      </c>
      <c r="AX152" s="817">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7">
        <f t="shared" si="117"/>
        <v>0</v>
      </c>
      <c r="AW153" s="817">
        <f t="shared" si="118"/>
        <v>0</v>
      </c>
      <c r="AX153" s="817">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7">
        <f t="shared" si="117"/>
        <v>0</v>
      </c>
      <c r="AW154" s="817">
        <f t="shared" si="118"/>
        <v>0</v>
      </c>
      <c r="AX154" s="817">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7">
        <f t="shared" si="117"/>
        <v>0</v>
      </c>
      <c r="AW155" s="817">
        <f t="shared" si="118"/>
        <v>0</v>
      </c>
      <c r="AX155" s="817">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7">
        <f t="shared" si="117"/>
        <v>0</v>
      </c>
      <c r="AW156" s="817">
        <f t="shared" si="118"/>
        <v>0</v>
      </c>
      <c r="AX156" s="817">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7">
        <f t="shared" si="117"/>
        <v>0</v>
      </c>
      <c r="AW157" s="817">
        <f t="shared" si="118"/>
        <v>0</v>
      </c>
      <c r="AX157" s="817">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7">
        <f t="shared" si="117"/>
        <v>0</v>
      </c>
      <c r="AW158" s="817">
        <f t="shared" si="118"/>
        <v>0</v>
      </c>
      <c r="AX158" s="817">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7">
        <f t="shared" si="117"/>
        <v>0</v>
      </c>
      <c r="AW159" s="817">
        <f t="shared" si="118"/>
        <v>0</v>
      </c>
      <c r="AX159" s="817">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7">
        <f t="shared" si="117"/>
        <v>0</v>
      </c>
      <c r="AW160" s="817">
        <f t="shared" si="118"/>
        <v>0</v>
      </c>
      <c r="AX160" s="817">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7">
        <f t="shared" si="117"/>
        <v>0</v>
      </c>
      <c r="AW161" s="817">
        <f t="shared" si="118"/>
        <v>0</v>
      </c>
      <c r="AX161" s="817">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7">
        <f t="shared" si="117"/>
        <v>0</v>
      </c>
      <c r="AW162" s="817">
        <f t="shared" si="118"/>
        <v>0</v>
      </c>
      <c r="AX162" s="817">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7">
        <f t="shared" si="117"/>
        <v>0</v>
      </c>
      <c r="AW163" s="817">
        <f t="shared" si="118"/>
        <v>0</v>
      </c>
      <c r="AX163" s="817">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7">
        <f t="shared" si="117"/>
        <v>0</v>
      </c>
      <c r="AW164" s="817">
        <f t="shared" si="118"/>
        <v>0</v>
      </c>
      <c r="AX164" s="817">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7">
        <f t="shared" si="117"/>
        <v>0</v>
      </c>
      <c r="AW165" s="817">
        <f t="shared" si="118"/>
        <v>0</v>
      </c>
      <c r="AX165" s="817">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7">
        <f t="shared" si="117"/>
        <v>0</v>
      </c>
      <c r="AW166" s="817">
        <f t="shared" si="118"/>
        <v>0</v>
      </c>
      <c r="AX166" s="817">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7">
        <f t="shared" si="117"/>
        <v>0</v>
      </c>
      <c r="AW167" s="817">
        <f t="shared" si="118"/>
        <v>0</v>
      </c>
      <c r="AX167" s="817">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7">
        <f t="shared" si="117"/>
        <v>0</v>
      </c>
      <c r="AW168" s="817">
        <f t="shared" si="118"/>
        <v>0</v>
      </c>
      <c r="AX168" s="817">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7">
        <f t="shared" si="117"/>
        <v>0</v>
      </c>
      <c r="AW169" s="817">
        <f t="shared" si="118"/>
        <v>0</v>
      </c>
      <c r="AX169" s="817">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7">
        <f t="shared" si="117"/>
        <v>0</v>
      </c>
      <c r="AW170" s="817">
        <f t="shared" si="118"/>
        <v>0</v>
      </c>
      <c r="AX170" s="817">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7">
        <f t="shared" si="117"/>
        <v>0</v>
      </c>
      <c r="AW171" s="817">
        <f t="shared" si="118"/>
        <v>0</v>
      </c>
      <c r="AX171" s="817">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7">
        <f t="shared" si="117"/>
        <v>0</v>
      </c>
      <c r="AW172" s="817">
        <f t="shared" si="118"/>
        <v>0</v>
      </c>
      <c r="AX172" s="817">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7">
        <f t="shared" si="117"/>
        <v>0</v>
      </c>
      <c r="AW173" s="817">
        <f t="shared" si="118"/>
        <v>0</v>
      </c>
      <c r="AX173" s="817">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7">
        <f t="shared" si="117"/>
        <v>0</v>
      </c>
      <c r="AW174" s="817">
        <f t="shared" si="118"/>
        <v>0</v>
      </c>
      <c r="AX174" s="817">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7">
        <f t="shared" si="117"/>
        <v>0</v>
      </c>
      <c r="AW175" s="817">
        <f t="shared" si="118"/>
        <v>0</v>
      </c>
      <c r="AX175" s="817">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7">
        <f t="shared" si="117"/>
        <v>0</v>
      </c>
      <c r="AW176" s="817">
        <f t="shared" si="118"/>
        <v>0</v>
      </c>
      <c r="AX176" s="817">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7">
        <f t="shared" ref="AV177:AV204" si="146">A177</f>
        <v>0</v>
      </c>
      <c r="AW177" s="817">
        <f t="shared" ref="AW177:AW204" si="147">B177</f>
        <v>0</v>
      </c>
      <c r="AX177" s="817">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7">
        <f t="shared" si="146"/>
        <v>0</v>
      </c>
      <c r="AW178" s="817">
        <f t="shared" si="147"/>
        <v>0</v>
      </c>
      <c r="AX178" s="817">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7">
        <f t="shared" si="146"/>
        <v>0</v>
      </c>
      <c r="AW179" s="817">
        <f t="shared" si="147"/>
        <v>0</v>
      </c>
      <c r="AX179" s="817">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7">
        <f t="shared" si="146"/>
        <v>0</v>
      </c>
      <c r="AW180" s="817">
        <f t="shared" si="147"/>
        <v>0</v>
      </c>
      <c r="AX180" s="817">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7">
        <f t="shared" si="146"/>
        <v>0</v>
      </c>
      <c r="AW181" s="817">
        <f t="shared" si="147"/>
        <v>0</v>
      </c>
      <c r="AX181" s="817">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7">
        <f t="shared" si="146"/>
        <v>0</v>
      </c>
      <c r="AW182" s="817">
        <f t="shared" si="147"/>
        <v>0</v>
      </c>
      <c r="AX182" s="817">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7">
        <f t="shared" si="146"/>
        <v>0</v>
      </c>
      <c r="AW183" s="817">
        <f t="shared" si="147"/>
        <v>0</v>
      </c>
      <c r="AX183" s="817">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7">
        <f t="shared" si="146"/>
        <v>0</v>
      </c>
      <c r="AW184" s="817">
        <f t="shared" si="147"/>
        <v>0</v>
      </c>
      <c r="AX184" s="817">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7">
        <f t="shared" si="146"/>
        <v>0</v>
      </c>
      <c r="AW185" s="817">
        <f t="shared" si="147"/>
        <v>0</v>
      </c>
      <c r="AX185" s="817">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7">
        <f t="shared" si="146"/>
        <v>0</v>
      </c>
      <c r="AW186" s="817">
        <f t="shared" si="147"/>
        <v>0</v>
      </c>
      <c r="AX186" s="817">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7">
        <f t="shared" si="146"/>
        <v>0</v>
      </c>
      <c r="AW187" s="817">
        <f t="shared" si="147"/>
        <v>0</v>
      </c>
      <c r="AX187" s="817">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7">
        <f t="shared" si="146"/>
        <v>0</v>
      </c>
      <c r="AW188" s="817">
        <f t="shared" si="147"/>
        <v>0</v>
      </c>
      <c r="AX188" s="817">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7">
        <f t="shared" si="146"/>
        <v>0</v>
      </c>
      <c r="AW189" s="817">
        <f t="shared" si="147"/>
        <v>0</v>
      </c>
      <c r="AX189" s="817">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7">
        <f t="shared" si="146"/>
        <v>0</v>
      </c>
      <c r="AW190" s="817">
        <f t="shared" si="147"/>
        <v>0</v>
      </c>
      <c r="AX190" s="817">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7">
        <f t="shared" si="146"/>
        <v>0</v>
      </c>
      <c r="AW191" s="817">
        <f t="shared" si="147"/>
        <v>0</v>
      </c>
      <c r="AX191" s="817">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7">
        <f t="shared" si="146"/>
        <v>0</v>
      </c>
      <c r="AW192" s="817">
        <f t="shared" si="147"/>
        <v>0</v>
      </c>
      <c r="AX192" s="817">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7">
        <f t="shared" si="146"/>
        <v>0</v>
      </c>
      <c r="AW193" s="817">
        <f t="shared" si="147"/>
        <v>0</v>
      </c>
      <c r="AX193" s="817">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7">
        <f t="shared" si="146"/>
        <v>0</v>
      </c>
      <c r="AW194" s="817">
        <f t="shared" si="147"/>
        <v>0</v>
      </c>
      <c r="AX194" s="817">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7">
        <f t="shared" si="146"/>
        <v>0</v>
      </c>
      <c r="AW195" s="817">
        <f t="shared" si="147"/>
        <v>0</v>
      </c>
      <c r="AX195" s="817">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7">
        <f t="shared" si="146"/>
        <v>0</v>
      </c>
      <c r="AW196" s="817">
        <f t="shared" si="147"/>
        <v>0</v>
      </c>
      <c r="AX196" s="817">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7">
        <f t="shared" si="146"/>
        <v>0</v>
      </c>
      <c r="AW197" s="817">
        <f t="shared" si="147"/>
        <v>0</v>
      </c>
      <c r="AX197" s="817">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7">
        <f t="shared" si="146"/>
        <v>0</v>
      </c>
      <c r="AW198" s="817">
        <f t="shared" si="147"/>
        <v>0</v>
      </c>
      <c r="AX198" s="817">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7">
        <f t="shared" si="146"/>
        <v>0</v>
      </c>
      <c r="AW199" s="817">
        <f t="shared" si="147"/>
        <v>0</v>
      </c>
      <c r="AX199" s="817">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7">
        <f t="shared" si="146"/>
        <v>0</v>
      </c>
      <c r="AW200" s="817">
        <f t="shared" si="147"/>
        <v>0</v>
      </c>
      <c r="AX200" s="817">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7">
        <f t="shared" si="146"/>
        <v>0</v>
      </c>
      <c r="AW201" s="817">
        <f t="shared" si="147"/>
        <v>0</v>
      </c>
      <c r="AX201" s="817">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7">
        <f t="shared" si="146"/>
        <v>0</v>
      </c>
      <c r="AW202" s="817">
        <f t="shared" si="147"/>
        <v>0</v>
      </c>
      <c r="AX202" s="817">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7">
        <f t="shared" si="146"/>
        <v>0</v>
      </c>
      <c r="AW203" s="817">
        <f t="shared" si="147"/>
        <v>0</v>
      </c>
      <c r="AX203" s="817">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7">
        <f t="shared" si="146"/>
        <v>0</v>
      </c>
      <c r="AW204" s="817">
        <f t="shared" si="147"/>
        <v>0</v>
      </c>
      <c r="AX204" s="817">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ht="16">
      <c r="A205" s="79"/>
      <c r="B205" s="1179"/>
      <c r="C205" s="1180"/>
      <c r="D205" s="2300"/>
      <c r="E205" s="81">
        <f t="shared" ref="E205:E296" si="149">IF($C$3="是",ROUND($A$3*G205/$B$3,2),ROUND($A$3*(G205-AT205)/$B$3,2))</f>
        <v>0</v>
      </c>
      <c r="F205" s="82"/>
      <c r="G205" s="83">
        <f t="shared" ref="G205:G293" si="150">H205+AC205+AT205</f>
        <v>0</v>
      </c>
      <c r="H205" s="84">
        <f t="shared" ref="H205:H293" si="151">SUMIF(I$12:AB$12,"总值",I205:AB205)</f>
        <v>0</v>
      </c>
      <c r="I205" s="1180"/>
      <c r="J205" s="85"/>
      <c r="K205" s="1180"/>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1"/>
      <c r="AG205" s="86"/>
      <c r="AH205" s="86"/>
      <c r="AI205" s="86"/>
      <c r="AJ205" s="86"/>
      <c r="AK205" s="86"/>
      <c r="AL205" s="86"/>
      <c r="AM205" s="86"/>
      <c r="AN205" s="1157"/>
      <c r="AO205" s="86"/>
      <c r="AP205" s="86"/>
      <c r="AQ205" s="86"/>
      <c r="AR205" s="86"/>
      <c r="AS205" s="86"/>
      <c r="AT205" s="82"/>
      <c r="AU205" s="87"/>
      <c r="AV205" s="817">
        <f t="shared" ref="AV205:AV296" si="153">A205</f>
        <v>0</v>
      </c>
      <c r="AW205" s="817">
        <f t="shared" ref="AW205:AW296" si="154">B205</f>
        <v>0</v>
      </c>
      <c r="AX205" s="817">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ht="16">
      <c r="A206" s="79"/>
      <c r="B206" s="1179"/>
      <c r="C206" s="1180"/>
      <c r="D206" s="2300"/>
      <c r="E206" s="81">
        <f t="shared" si="149"/>
        <v>0</v>
      </c>
      <c r="F206" s="82"/>
      <c r="G206" s="83">
        <f t="shared" si="150"/>
        <v>0</v>
      </c>
      <c r="H206" s="84">
        <f t="shared" si="151"/>
        <v>0</v>
      </c>
      <c r="I206" s="1180"/>
      <c r="J206" s="85"/>
      <c r="K206" s="1180"/>
      <c r="L206" s="85"/>
      <c r="M206" s="1157"/>
      <c r="N206" s="85"/>
      <c r="O206" s="85"/>
      <c r="P206" s="85"/>
      <c r="Q206" s="85"/>
      <c r="R206" s="85"/>
      <c r="S206" s="85"/>
      <c r="T206" s="85"/>
      <c r="U206" s="85"/>
      <c r="V206" s="85"/>
      <c r="W206" s="85"/>
      <c r="X206" s="85"/>
      <c r="Y206" s="85"/>
      <c r="Z206" s="85"/>
      <c r="AA206" s="85"/>
      <c r="AB206" s="85"/>
      <c r="AC206" s="81">
        <f t="shared" si="152"/>
        <v>0</v>
      </c>
      <c r="AD206" s="1157"/>
      <c r="AE206" s="86"/>
      <c r="AF206" s="1181"/>
      <c r="AG206" s="86"/>
      <c r="AH206" s="86"/>
      <c r="AI206" s="86"/>
      <c r="AJ206" s="86"/>
      <c r="AK206" s="86"/>
      <c r="AL206" s="1157"/>
      <c r="AM206" s="86"/>
      <c r="AN206" s="1157"/>
      <c r="AO206" s="86"/>
      <c r="AP206" s="86"/>
      <c r="AQ206" s="86"/>
      <c r="AR206" s="86"/>
      <c r="AS206" s="86"/>
      <c r="AT206" s="82"/>
      <c r="AU206" s="87"/>
      <c r="AV206" s="817">
        <f t="shared" si="153"/>
        <v>0</v>
      </c>
      <c r="AW206" s="817">
        <f t="shared" si="154"/>
        <v>0</v>
      </c>
      <c r="AX206" s="817">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ht="16">
      <c r="A207" s="79"/>
      <c r="B207" s="1179"/>
      <c r="C207" s="1180"/>
      <c r="D207" s="2300"/>
      <c r="E207" s="81">
        <f t="shared" si="149"/>
        <v>0</v>
      </c>
      <c r="F207" s="82"/>
      <c r="G207" s="83">
        <f t="shared" si="150"/>
        <v>0</v>
      </c>
      <c r="H207" s="84">
        <f t="shared" si="151"/>
        <v>0</v>
      </c>
      <c r="I207" s="1180"/>
      <c r="J207" s="85"/>
      <c r="K207" s="1180"/>
      <c r="L207" s="85"/>
      <c r="M207" s="1157"/>
      <c r="N207" s="85"/>
      <c r="O207" s="85"/>
      <c r="P207" s="85"/>
      <c r="Q207" s="85"/>
      <c r="R207" s="85"/>
      <c r="S207" s="85"/>
      <c r="T207" s="85"/>
      <c r="U207" s="85"/>
      <c r="V207" s="85"/>
      <c r="W207" s="85"/>
      <c r="X207" s="85"/>
      <c r="Y207" s="85"/>
      <c r="Z207" s="85"/>
      <c r="AA207" s="85"/>
      <c r="AB207" s="85"/>
      <c r="AC207" s="81">
        <f t="shared" si="152"/>
        <v>0</v>
      </c>
      <c r="AD207" s="86"/>
      <c r="AE207" s="86"/>
      <c r="AF207" s="1181"/>
      <c r="AG207" s="86"/>
      <c r="AH207" s="86"/>
      <c r="AI207" s="86"/>
      <c r="AJ207" s="86"/>
      <c r="AK207" s="86"/>
      <c r="AL207" s="1157"/>
      <c r="AM207" s="86"/>
      <c r="AN207" s="1157"/>
      <c r="AO207" s="86"/>
      <c r="AP207" s="86"/>
      <c r="AQ207" s="86"/>
      <c r="AR207" s="86"/>
      <c r="AS207" s="86"/>
      <c r="AT207" s="82"/>
      <c r="AU207" s="87"/>
      <c r="AV207" s="817">
        <f t="shared" si="153"/>
        <v>0</v>
      </c>
      <c r="AW207" s="817">
        <f t="shared" si="154"/>
        <v>0</v>
      </c>
      <c r="AX207" s="817">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ht="16">
      <c r="A208" s="79"/>
      <c r="B208" s="1179"/>
      <c r="C208" s="1180"/>
      <c r="D208" s="2300"/>
      <c r="E208" s="81">
        <f t="shared" si="149"/>
        <v>0</v>
      </c>
      <c r="F208" s="82"/>
      <c r="G208" s="83">
        <f t="shared" si="150"/>
        <v>0</v>
      </c>
      <c r="H208" s="84">
        <f t="shared" si="151"/>
        <v>0</v>
      </c>
      <c r="I208" s="1180"/>
      <c r="J208" s="85"/>
      <c r="K208" s="1180"/>
      <c r="L208" s="85"/>
      <c r="M208" s="85"/>
      <c r="N208" s="85"/>
      <c r="O208" s="1157"/>
      <c r="P208" s="85"/>
      <c r="Q208" s="85"/>
      <c r="R208" s="85"/>
      <c r="S208" s="85"/>
      <c r="T208" s="85"/>
      <c r="U208" s="85"/>
      <c r="V208" s="85"/>
      <c r="W208" s="85"/>
      <c r="X208" s="85"/>
      <c r="Y208" s="85"/>
      <c r="Z208" s="85"/>
      <c r="AA208" s="85"/>
      <c r="AB208" s="85"/>
      <c r="AC208" s="81">
        <f t="shared" si="152"/>
        <v>0</v>
      </c>
      <c r="AD208" s="86"/>
      <c r="AE208" s="86"/>
      <c r="AF208" s="1181"/>
      <c r="AG208" s="86"/>
      <c r="AH208" s="86"/>
      <c r="AI208" s="86"/>
      <c r="AJ208" s="86"/>
      <c r="AK208" s="86"/>
      <c r="AL208" s="86"/>
      <c r="AM208" s="86"/>
      <c r="AN208" s="1157"/>
      <c r="AO208" s="86"/>
      <c r="AP208" s="86"/>
      <c r="AQ208" s="86"/>
      <c r="AR208" s="86"/>
      <c r="AS208" s="86"/>
      <c r="AT208" s="82"/>
      <c r="AU208" s="87"/>
      <c r="AV208" s="817">
        <f t="shared" si="153"/>
        <v>0</v>
      </c>
      <c r="AW208" s="817">
        <f t="shared" si="154"/>
        <v>0</v>
      </c>
      <c r="AX208" s="817">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ht="16">
      <c r="A209" s="79"/>
      <c r="B209" s="1179"/>
      <c r="C209" s="1180"/>
      <c r="D209" s="2300"/>
      <c r="E209" s="81">
        <f t="shared" si="149"/>
        <v>0</v>
      </c>
      <c r="F209" s="82"/>
      <c r="G209" s="83">
        <f t="shared" si="150"/>
        <v>0</v>
      </c>
      <c r="H209" s="84">
        <f t="shared" si="151"/>
        <v>0</v>
      </c>
      <c r="I209" s="1180"/>
      <c r="J209" s="85"/>
      <c r="K209" s="1180"/>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1"/>
      <c r="AG209" s="86"/>
      <c r="AH209" s="86"/>
      <c r="AI209" s="86"/>
      <c r="AJ209" s="86"/>
      <c r="AK209" s="86"/>
      <c r="AL209" s="86"/>
      <c r="AM209" s="86"/>
      <c r="AN209" s="86"/>
      <c r="AO209" s="86"/>
      <c r="AP209" s="86"/>
      <c r="AQ209" s="86"/>
      <c r="AR209" s="86"/>
      <c r="AS209" s="86"/>
      <c r="AT209" s="82"/>
      <c r="AU209" s="87"/>
      <c r="AV209" s="817">
        <f t="shared" si="153"/>
        <v>0</v>
      </c>
      <c r="AW209" s="817">
        <f t="shared" si="154"/>
        <v>0</v>
      </c>
      <c r="AX209" s="817">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ht="16">
      <c r="A210" s="79"/>
      <c r="B210" s="1179"/>
      <c r="C210" s="1180"/>
      <c r="D210" s="2300"/>
      <c r="E210" s="81">
        <f t="shared" si="149"/>
        <v>0</v>
      </c>
      <c r="F210" s="82"/>
      <c r="G210" s="83">
        <f t="shared" si="150"/>
        <v>0</v>
      </c>
      <c r="H210" s="84">
        <f t="shared" si="151"/>
        <v>0</v>
      </c>
      <c r="I210" s="1180"/>
      <c r="J210" s="85"/>
      <c r="K210" s="1180"/>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1"/>
      <c r="AG210" s="86"/>
      <c r="AH210" s="86"/>
      <c r="AI210" s="86"/>
      <c r="AJ210" s="86"/>
      <c r="AK210" s="86"/>
      <c r="AL210" s="86"/>
      <c r="AM210" s="86"/>
      <c r="AN210" s="86"/>
      <c r="AO210" s="86"/>
      <c r="AP210" s="86"/>
      <c r="AQ210" s="86"/>
      <c r="AR210" s="86"/>
      <c r="AS210" s="86"/>
      <c r="AT210" s="82"/>
      <c r="AU210" s="87"/>
      <c r="AV210" s="817">
        <f t="shared" si="153"/>
        <v>0</v>
      </c>
      <c r="AW210" s="817">
        <f t="shared" si="154"/>
        <v>0</v>
      </c>
      <c r="AX210" s="817">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ht="16">
      <c r="A211" s="79"/>
      <c r="B211" s="1179"/>
      <c r="C211" s="1180"/>
      <c r="D211" s="2300"/>
      <c r="E211" s="81">
        <f t="shared" si="149"/>
        <v>0</v>
      </c>
      <c r="F211" s="82"/>
      <c r="G211" s="83">
        <f t="shared" si="150"/>
        <v>0</v>
      </c>
      <c r="H211" s="84">
        <f t="shared" si="151"/>
        <v>0</v>
      </c>
      <c r="I211" s="1180"/>
      <c r="J211" s="85"/>
      <c r="K211" s="1180"/>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1"/>
      <c r="AG211" s="86"/>
      <c r="AH211" s="86"/>
      <c r="AI211" s="86"/>
      <c r="AJ211" s="86"/>
      <c r="AK211" s="86"/>
      <c r="AL211" s="86"/>
      <c r="AM211" s="86"/>
      <c r="AN211" s="86"/>
      <c r="AO211" s="86"/>
      <c r="AP211" s="86"/>
      <c r="AQ211" s="86"/>
      <c r="AR211" s="86"/>
      <c r="AS211" s="86"/>
      <c r="AT211" s="82"/>
      <c r="AU211" s="87"/>
      <c r="AV211" s="817">
        <f t="shared" si="153"/>
        <v>0</v>
      </c>
      <c r="AW211" s="817">
        <f t="shared" si="154"/>
        <v>0</v>
      </c>
      <c r="AX211" s="817">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ht="16">
      <c r="A212" s="79"/>
      <c r="B212" s="1179"/>
      <c r="C212" s="1180"/>
      <c r="D212" s="2300"/>
      <c r="E212" s="81">
        <f t="shared" si="149"/>
        <v>0</v>
      </c>
      <c r="F212" s="82"/>
      <c r="G212" s="83">
        <f t="shared" si="150"/>
        <v>0</v>
      </c>
      <c r="H212" s="84">
        <f t="shared" si="151"/>
        <v>0</v>
      </c>
      <c r="I212" s="1180"/>
      <c r="J212" s="85"/>
      <c r="K212" s="1180"/>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80"/>
      <c r="AG212" s="86"/>
      <c r="AH212" s="86"/>
      <c r="AI212" s="86"/>
      <c r="AJ212" s="86"/>
      <c r="AK212" s="86"/>
      <c r="AL212" s="86"/>
      <c r="AM212" s="86"/>
      <c r="AN212" s="86"/>
      <c r="AO212" s="86"/>
      <c r="AP212" s="86"/>
      <c r="AQ212" s="86"/>
      <c r="AR212" s="86"/>
      <c r="AS212" s="86"/>
      <c r="AT212" s="82"/>
      <c r="AU212" s="87"/>
      <c r="AV212" s="817">
        <f t="shared" si="153"/>
        <v>0</v>
      </c>
      <c r="AW212" s="817">
        <f t="shared" si="154"/>
        <v>0</v>
      </c>
      <c r="AX212" s="817">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ht="16">
      <c r="A213" s="79"/>
      <c r="B213" s="1179"/>
      <c r="C213" s="1180"/>
      <c r="D213" s="2300"/>
      <c r="E213" s="81">
        <f t="shared" si="149"/>
        <v>0</v>
      </c>
      <c r="F213" s="82"/>
      <c r="G213" s="83">
        <f t="shared" si="150"/>
        <v>0</v>
      </c>
      <c r="H213" s="84">
        <f t="shared" si="151"/>
        <v>0</v>
      </c>
      <c r="I213" s="1180"/>
      <c r="J213" s="85"/>
      <c r="K213" s="1180"/>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80"/>
      <c r="AG213" s="86"/>
      <c r="AH213" s="86"/>
      <c r="AI213" s="86"/>
      <c r="AJ213" s="86"/>
      <c r="AK213" s="86"/>
      <c r="AL213" s="86"/>
      <c r="AM213" s="86"/>
      <c r="AN213" s="86"/>
      <c r="AO213" s="86"/>
      <c r="AP213" s="86"/>
      <c r="AQ213" s="86"/>
      <c r="AR213" s="86"/>
      <c r="AS213" s="86"/>
      <c r="AT213" s="82"/>
      <c r="AU213" s="87"/>
      <c r="AV213" s="817">
        <f t="shared" si="153"/>
        <v>0</v>
      </c>
      <c r="AW213" s="817">
        <f t="shared" si="154"/>
        <v>0</v>
      </c>
      <c r="AX213" s="817">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ht="16">
      <c r="A214" s="79"/>
      <c r="B214" s="1179"/>
      <c r="C214" s="1180"/>
      <c r="D214" s="2300"/>
      <c r="E214" s="81">
        <f t="shared" si="149"/>
        <v>0</v>
      </c>
      <c r="F214" s="82"/>
      <c r="G214" s="83">
        <f t="shared" si="150"/>
        <v>0</v>
      </c>
      <c r="H214" s="84">
        <f t="shared" si="151"/>
        <v>0</v>
      </c>
      <c r="I214" s="1180"/>
      <c r="J214" s="85"/>
      <c r="K214" s="1180"/>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80"/>
      <c r="AG214" s="86"/>
      <c r="AH214" s="86"/>
      <c r="AI214" s="86"/>
      <c r="AJ214" s="86"/>
      <c r="AK214" s="86"/>
      <c r="AL214" s="86"/>
      <c r="AM214" s="86"/>
      <c r="AN214" s="86"/>
      <c r="AO214" s="86"/>
      <c r="AP214" s="86"/>
      <c r="AQ214" s="86"/>
      <c r="AR214" s="86"/>
      <c r="AS214" s="86"/>
      <c r="AT214" s="82"/>
      <c r="AU214" s="87"/>
      <c r="AV214" s="817">
        <f t="shared" si="153"/>
        <v>0</v>
      </c>
      <c r="AW214" s="817">
        <f t="shared" si="154"/>
        <v>0</v>
      </c>
      <c r="AX214" s="817">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ht="16">
      <c r="A215" s="79"/>
      <c r="B215" s="1179"/>
      <c r="C215" s="1180"/>
      <c r="D215" s="2300"/>
      <c r="E215" s="81">
        <f t="shared" si="149"/>
        <v>0</v>
      </c>
      <c r="F215" s="82"/>
      <c r="G215" s="83">
        <f t="shared" si="150"/>
        <v>0</v>
      </c>
      <c r="H215" s="84">
        <f t="shared" si="151"/>
        <v>0</v>
      </c>
      <c r="I215" s="1180"/>
      <c r="J215" s="85"/>
      <c r="K215" s="1180"/>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80"/>
      <c r="AG215" s="86"/>
      <c r="AH215" s="86"/>
      <c r="AI215" s="86"/>
      <c r="AJ215" s="86"/>
      <c r="AK215" s="86"/>
      <c r="AL215" s="86"/>
      <c r="AM215" s="86"/>
      <c r="AN215" s="86"/>
      <c r="AO215" s="86"/>
      <c r="AP215" s="86"/>
      <c r="AQ215" s="86"/>
      <c r="AR215" s="86"/>
      <c r="AS215" s="86"/>
      <c r="AT215" s="82"/>
      <c r="AU215" s="87"/>
      <c r="AV215" s="817">
        <f t="shared" si="153"/>
        <v>0</v>
      </c>
      <c r="AW215" s="817">
        <f t="shared" si="154"/>
        <v>0</v>
      </c>
      <c r="AX215" s="817">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ht="16">
      <c r="A216" s="79"/>
      <c r="B216" s="1179"/>
      <c r="C216" s="1180"/>
      <c r="D216" s="2300"/>
      <c r="E216" s="81">
        <f t="shared" si="149"/>
        <v>0</v>
      </c>
      <c r="F216" s="82"/>
      <c r="G216" s="83">
        <f t="shared" si="150"/>
        <v>0</v>
      </c>
      <c r="H216" s="84">
        <f t="shared" si="151"/>
        <v>0</v>
      </c>
      <c r="I216" s="1180"/>
      <c r="J216" s="85"/>
      <c r="K216" s="1180"/>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80"/>
      <c r="AG216" s="86"/>
      <c r="AH216" s="86"/>
      <c r="AI216" s="86"/>
      <c r="AJ216" s="86"/>
      <c r="AK216" s="86"/>
      <c r="AL216" s="86"/>
      <c r="AM216" s="86"/>
      <c r="AN216" s="86"/>
      <c r="AO216" s="86"/>
      <c r="AP216" s="86"/>
      <c r="AQ216" s="86"/>
      <c r="AR216" s="86"/>
      <c r="AS216" s="86"/>
      <c r="AT216" s="82"/>
      <c r="AU216" s="87"/>
      <c r="AV216" s="817">
        <f t="shared" si="153"/>
        <v>0</v>
      </c>
      <c r="AW216" s="817">
        <f t="shared" si="154"/>
        <v>0</v>
      </c>
      <c r="AX216" s="817">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ht="16">
      <c r="A217" s="79"/>
      <c r="B217" s="1179"/>
      <c r="C217" s="1180"/>
      <c r="D217" s="2300"/>
      <c r="E217" s="81">
        <f t="shared" si="149"/>
        <v>0</v>
      </c>
      <c r="F217" s="82"/>
      <c r="G217" s="83">
        <f t="shared" si="150"/>
        <v>0</v>
      </c>
      <c r="H217" s="84">
        <f t="shared" si="151"/>
        <v>0</v>
      </c>
      <c r="I217" s="1180"/>
      <c r="J217" s="85"/>
      <c r="K217" s="1180"/>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80"/>
      <c r="AG217" s="86"/>
      <c r="AH217" s="86"/>
      <c r="AI217" s="86"/>
      <c r="AJ217" s="86"/>
      <c r="AK217" s="86"/>
      <c r="AL217" s="86"/>
      <c r="AM217" s="86"/>
      <c r="AN217" s="86"/>
      <c r="AO217" s="86"/>
      <c r="AP217" s="86"/>
      <c r="AQ217" s="86"/>
      <c r="AR217" s="86"/>
      <c r="AS217" s="86"/>
      <c r="AT217" s="82"/>
      <c r="AU217" s="87"/>
      <c r="AV217" s="817">
        <f t="shared" si="153"/>
        <v>0</v>
      </c>
      <c r="AW217" s="817">
        <f t="shared" si="154"/>
        <v>0</v>
      </c>
      <c r="AX217" s="817">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ht="16">
      <c r="A218" s="79"/>
      <c r="B218" s="1179"/>
      <c r="C218" s="1180"/>
      <c r="D218" s="2300"/>
      <c r="E218" s="81">
        <f t="shared" si="149"/>
        <v>0</v>
      </c>
      <c r="F218" s="82"/>
      <c r="G218" s="83">
        <f t="shared" si="150"/>
        <v>0</v>
      </c>
      <c r="H218" s="84">
        <f t="shared" si="151"/>
        <v>0</v>
      </c>
      <c r="I218" s="1180"/>
      <c r="J218" s="85"/>
      <c r="K218" s="1180"/>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80"/>
      <c r="AG218" s="86"/>
      <c r="AH218" s="86"/>
      <c r="AI218" s="86"/>
      <c r="AJ218" s="86"/>
      <c r="AK218" s="86"/>
      <c r="AL218" s="86"/>
      <c r="AM218" s="86"/>
      <c r="AN218" s="86"/>
      <c r="AO218" s="86"/>
      <c r="AP218" s="86"/>
      <c r="AQ218" s="86"/>
      <c r="AR218" s="86"/>
      <c r="AS218" s="86"/>
      <c r="AT218" s="82"/>
      <c r="AU218" s="87"/>
      <c r="AV218" s="817">
        <f t="shared" si="153"/>
        <v>0</v>
      </c>
      <c r="AW218" s="817">
        <f t="shared" si="154"/>
        <v>0</v>
      </c>
      <c r="AX218" s="817">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ht="16">
      <c r="A219" s="79"/>
      <c r="B219" s="1179"/>
      <c r="C219" s="1180"/>
      <c r="D219" s="2300"/>
      <c r="E219" s="81">
        <f t="shared" si="149"/>
        <v>0</v>
      </c>
      <c r="F219" s="82"/>
      <c r="G219" s="83">
        <f t="shared" si="150"/>
        <v>0</v>
      </c>
      <c r="H219" s="84">
        <f t="shared" si="151"/>
        <v>0</v>
      </c>
      <c r="I219" s="1180"/>
      <c r="J219" s="85"/>
      <c r="K219" s="1180"/>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80"/>
      <c r="AG219" s="86"/>
      <c r="AH219" s="86"/>
      <c r="AI219" s="86"/>
      <c r="AJ219" s="86"/>
      <c r="AK219" s="86"/>
      <c r="AL219" s="86"/>
      <c r="AM219" s="86"/>
      <c r="AN219" s="86"/>
      <c r="AO219" s="86"/>
      <c r="AP219" s="86"/>
      <c r="AQ219" s="86"/>
      <c r="AR219" s="86"/>
      <c r="AS219" s="86"/>
      <c r="AT219" s="82"/>
      <c r="AU219" s="87"/>
      <c r="AV219" s="817">
        <f t="shared" si="153"/>
        <v>0</v>
      </c>
      <c r="AW219" s="817">
        <f t="shared" si="154"/>
        <v>0</v>
      </c>
      <c r="AX219" s="817">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ht="16">
      <c r="A220" s="79"/>
      <c r="B220" s="1179"/>
      <c r="C220" s="1180"/>
      <c r="D220" s="2300"/>
      <c r="E220" s="81">
        <f t="shared" si="149"/>
        <v>0</v>
      </c>
      <c r="F220" s="82"/>
      <c r="G220" s="83">
        <f t="shared" si="150"/>
        <v>0</v>
      </c>
      <c r="H220" s="84">
        <f t="shared" si="151"/>
        <v>0</v>
      </c>
      <c r="I220" s="1180"/>
      <c r="J220" s="85"/>
      <c r="K220" s="1180"/>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80"/>
      <c r="AG220" s="86"/>
      <c r="AH220" s="86"/>
      <c r="AI220" s="86"/>
      <c r="AJ220" s="86"/>
      <c r="AK220" s="86"/>
      <c r="AL220" s="86"/>
      <c r="AM220" s="86"/>
      <c r="AN220" s="86"/>
      <c r="AO220" s="86"/>
      <c r="AP220" s="86"/>
      <c r="AQ220" s="86"/>
      <c r="AR220" s="86"/>
      <c r="AS220" s="86"/>
      <c r="AT220" s="82"/>
      <c r="AU220" s="87"/>
      <c r="AV220" s="817">
        <f t="shared" si="153"/>
        <v>0</v>
      </c>
      <c r="AW220" s="817">
        <f t="shared" si="154"/>
        <v>0</v>
      </c>
      <c r="AX220" s="817">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ht="16">
      <c r="A221" s="79"/>
      <c r="B221" s="1179"/>
      <c r="C221" s="1180"/>
      <c r="D221" s="2300"/>
      <c r="E221" s="81">
        <f t="shared" si="149"/>
        <v>0</v>
      </c>
      <c r="F221" s="82"/>
      <c r="G221" s="83">
        <f t="shared" si="150"/>
        <v>0</v>
      </c>
      <c r="H221" s="84">
        <f t="shared" si="151"/>
        <v>0</v>
      </c>
      <c r="I221" s="1180"/>
      <c r="J221" s="85"/>
      <c r="K221" s="1180"/>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80"/>
      <c r="AG221" s="86"/>
      <c r="AH221" s="86"/>
      <c r="AI221" s="86"/>
      <c r="AJ221" s="86"/>
      <c r="AK221" s="86"/>
      <c r="AL221" s="86"/>
      <c r="AM221" s="86"/>
      <c r="AN221" s="86"/>
      <c r="AO221" s="86"/>
      <c r="AP221" s="86"/>
      <c r="AQ221" s="86"/>
      <c r="AR221" s="86"/>
      <c r="AS221" s="86"/>
      <c r="AT221" s="82"/>
      <c r="AU221" s="87"/>
      <c r="AV221" s="817">
        <f t="shared" si="153"/>
        <v>0</v>
      </c>
      <c r="AW221" s="817">
        <f t="shared" si="154"/>
        <v>0</v>
      </c>
      <c r="AX221" s="817">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ht="16">
      <c r="A222" s="79"/>
      <c r="B222" s="1179"/>
      <c r="C222" s="1180"/>
      <c r="D222" s="2300"/>
      <c r="E222" s="81">
        <f t="shared" si="149"/>
        <v>0</v>
      </c>
      <c r="F222" s="82"/>
      <c r="G222" s="83">
        <f t="shared" si="150"/>
        <v>0</v>
      </c>
      <c r="H222" s="84">
        <f t="shared" si="151"/>
        <v>0</v>
      </c>
      <c r="I222" s="1180"/>
      <c r="J222" s="85"/>
      <c r="K222" s="1180"/>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80"/>
      <c r="AG222" s="86"/>
      <c r="AH222" s="86"/>
      <c r="AI222" s="86"/>
      <c r="AJ222" s="86"/>
      <c r="AK222" s="86"/>
      <c r="AL222" s="86"/>
      <c r="AM222" s="86"/>
      <c r="AN222" s="86"/>
      <c r="AO222" s="86"/>
      <c r="AP222" s="86"/>
      <c r="AQ222" s="86"/>
      <c r="AR222" s="86"/>
      <c r="AS222" s="86"/>
      <c r="AT222" s="82"/>
      <c r="AU222" s="87"/>
      <c r="AV222" s="817">
        <f t="shared" si="153"/>
        <v>0</v>
      </c>
      <c r="AW222" s="817">
        <f t="shared" si="154"/>
        <v>0</v>
      </c>
      <c r="AX222" s="817">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ht="16">
      <c r="A223" s="79"/>
      <c r="B223" s="1179"/>
      <c r="C223" s="1180"/>
      <c r="D223" s="2300"/>
      <c r="E223" s="81">
        <f t="shared" si="149"/>
        <v>0</v>
      </c>
      <c r="F223" s="82"/>
      <c r="G223" s="83">
        <f t="shared" si="150"/>
        <v>0</v>
      </c>
      <c r="H223" s="84">
        <f t="shared" si="151"/>
        <v>0</v>
      </c>
      <c r="I223" s="1180"/>
      <c r="J223" s="85"/>
      <c r="K223" s="1180"/>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80"/>
      <c r="AG223" s="86"/>
      <c r="AH223" s="86"/>
      <c r="AI223" s="86"/>
      <c r="AJ223" s="86"/>
      <c r="AK223" s="86"/>
      <c r="AL223" s="86"/>
      <c r="AM223" s="86"/>
      <c r="AN223" s="86"/>
      <c r="AO223" s="86"/>
      <c r="AP223" s="86"/>
      <c r="AQ223" s="86"/>
      <c r="AR223" s="86"/>
      <c r="AS223" s="86"/>
      <c r="AT223" s="82"/>
      <c r="AU223" s="87"/>
      <c r="AV223" s="817">
        <f t="shared" si="153"/>
        <v>0</v>
      </c>
      <c r="AW223" s="817">
        <f t="shared" si="154"/>
        <v>0</v>
      </c>
      <c r="AX223" s="817">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ht="16">
      <c r="A224" s="79"/>
      <c r="B224" s="1179"/>
      <c r="C224" s="1180"/>
      <c r="D224" s="2300"/>
      <c r="E224" s="81">
        <f t="shared" si="149"/>
        <v>0</v>
      </c>
      <c r="F224" s="82"/>
      <c r="G224" s="83">
        <f t="shared" si="150"/>
        <v>0</v>
      </c>
      <c r="H224" s="84">
        <f t="shared" si="151"/>
        <v>0</v>
      </c>
      <c r="I224" s="1180"/>
      <c r="J224" s="85"/>
      <c r="K224" s="1180"/>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80"/>
      <c r="AG224" s="86"/>
      <c r="AH224" s="86"/>
      <c r="AI224" s="86"/>
      <c r="AJ224" s="86"/>
      <c r="AK224" s="86"/>
      <c r="AL224" s="86"/>
      <c r="AM224" s="86"/>
      <c r="AN224" s="86"/>
      <c r="AO224" s="86"/>
      <c r="AP224" s="86"/>
      <c r="AQ224" s="86"/>
      <c r="AR224" s="86"/>
      <c r="AS224" s="86"/>
      <c r="AT224" s="82"/>
      <c r="AU224" s="87"/>
      <c r="AV224" s="817">
        <f t="shared" si="153"/>
        <v>0</v>
      </c>
      <c r="AW224" s="817">
        <f t="shared" si="154"/>
        <v>0</v>
      </c>
      <c r="AX224" s="817">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ht="16">
      <c r="A225" s="79"/>
      <c r="B225" s="1179"/>
      <c r="C225" s="1180"/>
      <c r="D225" s="2300"/>
      <c r="E225" s="81">
        <f t="shared" si="149"/>
        <v>0</v>
      </c>
      <c r="F225" s="82"/>
      <c r="G225" s="83">
        <f t="shared" si="150"/>
        <v>0</v>
      </c>
      <c r="H225" s="84">
        <f t="shared" si="151"/>
        <v>0</v>
      </c>
      <c r="I225" s="1180"/>
      <c r="J225" s="85"/>
      <c r="K225" s="1180"/>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80"/>
      <c r="AG225" s="86"/>
      <c r="AH225" s="86"/>
      <c r="AI225" s="86"/>
      <c r="AJ225" s="86"/>
      <c r="AK225" s="86"/>
      <c r="AL225" s="86"/>
      <c r="AM225" s="86"/>
      <c r="AN225" s="86"/>
      <c r="AO225" s="86"/>
      <c r="AP225" s="86"/>
      <c r="AQ225" s="86"/>
      <c r="AR225" s="86"/>
      <c r="AS225" s="86"/>
      <c r="AT225" s="82"/>
      <c r="AU225" s="87"/>
      <c r="AV225" s="817">
        <f t="shared" si="153"/>
        <v>0</v>
      </c>
      <c r="AW225" s="817">
        <f t="shared" si="154"/>
        <v>0</v>
      </c>
      <c r="AX225" s="817">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ht="16">
      <c r="A226" s="79"/>
      <c r="B226" s="1179"/>
      <c r="C226" s="1180"/>
      <c r="D226" s="2300"/>
      <c r="E226" s="81">
        <f t="shared" si="149"/>
        <v>0</v>
      </c>
      <c r="F226" s="82"/>
      <c r="G226" s="83">
        <f t="shared" si="150"/>
        <v>0</v>
      </c>
      <c r="H226" s="84">
        <f t="shared" si="151"/>
        <v>0</v>
      </c>
      <c r="I226" s="1180"/>
      <c r="J226" s="85"/>
      <c r="K226" s="1180"/>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80"/>
      <c r="AG226" s="86"/>
      <c r="AH226" s="86"/>
      <c r="AI226" s="86"/>
      <c r="AJ226" s="86"/>
      <c r="AK226" s="86"/>
      <c r="AL226" s="86"/>
      <c r="AM226" s="86"/>
      <c r="AN226" s="86"/>
      <c r="AO226" s="86"/>
      <c r="AP226" s="86"/>
      <c r="AQ226" s="86"/>
      <c r="AR226" s="86"/>
      <c r="AS226" s="86"/>
      <c r="AT226" s="82"/>
      <c r="AU226" s="87"/>
      <c r="AV226" s="817">
        <f t="shared" si="153"/>
        <v>0</v>
      </c>
      <c r="AW226" s="817">
        <f t="shared" si="154"/>
        <v>0</v>
      </c>
      <c r="AX226" s="817">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ht="16">
      <c r="A227" s="79"/>
      <c r="B227" s="1179"/>
      <c r="C227" s="1180"/>
      <c r="D227" s="2300"/>
      <c r="E227" s="81">
        <f t="shared" si="149"/>
        <v>0</v>
      </c>
      <c r="F227" s="82"/>
      <c r="G227" s="83">
        <f t="shared" si="150"/>
        <v>0</v>
      </c>
      <c r="H227" s="84">
        <f t="shared" si="151"/>
        <v>0</v>
      </c>
      <c r="I227" s="1180"/>
      <c r="J227" s="85"/>
      <c r="K227" s="1180"/>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80"/>
      <c r="AG227" s="86"/>
      <c r="AH227" s="86"/>
      <c r="AI227" s="86"/>
      <c r="AJ227" s="86"/>
      <c r="AK227" s="86"/>
      <c r="AL227" s="86"/>
      <c r="AM227" s="86"/>
      <c r="AN227" s="86"/>
      <c r="AO227" s="86"/>
      <c r="AP227" s="86"/>
      <c r="AQ227" s="86"/>
      <c r="AR227" s="86"/>
      <c r="AS227" s="86"/>
      <c r="AT227" s="82"/>
      <c r="AU227" s="87"/>
      <c r="AV227" s="817">
        <f t="shared" si="153"/>
        <v>0</v>
      </c>
      <c r="AW227" s="817">
        <f t="shared" si="154"/>
        <v>0</v>
      </c>
      <c r="AX227" s="817">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ht="16">
      <c r="A228" s="79"/>
      <c r="B228" s="1179"/>
      <c r="C228" s="1180"/>
      <c r="D228" s="2300"/>
      <c r="E228" s="81">
        <f t="shared" si="149"/>
        <v>0</v>
      </c>
      <c r="F228" s="82"/>
      <c r="G228" s="83">
        <f t="shared" si="150"/>
        <v>0</v>
      </c>
      <c r="H228" s="84">
        <f t="shared" si="151"/>
        <v>0</v>
      </c>
      <c r="I228" s="1180"/>
      <c r="J228" s="85"/>
      <c r="K228" s="1180"/>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80"/>
      <c r="AG228" s="86"/>
      <c r="AH228" s="86"/>
      <c r="AI228" s="86"/>
      <c r="AJ228" s="86"/>
      <c r="AK228" s="86"/>
      <c r="AL228" s="86"/>
      <c r="AM228" s="86"/>
      <c r="AN228" s="86"/>
      <c r="AO228" s="86"/>
      <c r="AP228" s="86"/>
      <c r="AQ228" s="86"/>
      <c r="AR228" s="86"/>
      <c r="AS228" s="86"/>
      <c r="AT228" s="82"/>
      <c r="AU228" s="87"/>
      <c r="AV228" s="817">
        <f t="shared" si="153"/>
        <v>0</v>
      </c>
      <c r="AW228" s="817">
        <f t="shared" si="154"/>
        <v>0</v>
      </c>
      <c r="AX228" s="817">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ht="16">
      <c r="A229" s="79"/>
      <c r="B229" s="1179"/>
      <c r="C229" s="1180"/>
      <c r="D229" s="2300"/>
      <c r="E229" s="81">
        <f t="shared" si="149"/>
        <v>0</v>
      </c>
      <c r="F229" s="82"/>
      <c r="G229" s="83">
        <f t="shared" si="150"/>
        <v>0</v>
      </c>
      <c r="H229" s="84">
        <f t="shared" si="151"/>
        <v>0</v>
      </c>
      <c r="I229" s="1180"/>
      <c r="J229" s="85"/>
      <c r="K229" s="1180"/>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80"/>
      <c r="AG229" s="86"/>
      <c r="AH229" s="86"/>
      <c r="AI229" s="86"/>
      <c r="AJ229" s="86"/>
      <c r="AK229" s="86"/>
      <c r="AL229" s="86"/>
      <c r="AM229" s="86"/>
      <c r="AN229" s="86"/>
      <c r="AO229" s="86"/>
      <c r="AP229" s="86"/>
      <c r="AQ229" s="86"/>
      <c r="AR229" s="86"/>
      <c r="AS229" s="86"/>
      <c r="AT229" s="82"/>
      <c r="AU229" s="87"/>
      <c r="AV229" s="817">
        <f t="shared" si="153"/>
        <v>0</v>
      </c>
      <c r="AW229" s="817">
        <f t="shared" si="154"/>
        <v>0</v>
      </c>
      <c r="AX229" s="817">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ht="16">
      <c r="A230" s="79"/>
      <c r="B230" s="1179"/>
      <c r="C230" s="1180"/>
      <c r="D230" s="2300"/>
      <c r="E230" s="81">
        <f t="shared" si="149"/>
        <v>0</v>
      </c>
      <c r="F230" s="82"/>
      <c r="G230" s="83">
        <f t="shared" si="150"/>
        <v>0</v>
      </c>
      <c r="H230" s="84">
        <f t="shared" si="151"/>
        <v>0</v>
      </c>
      <c r="I230" s="1180"/>
      <c r="J230" s="85"/>
      <c r="K230" s="1180"/>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80"/>
      <c r="AG230" s="86"/>
      <c r="AH230" s="86"/>
      <c r="AI230" s="86"/>
      <c r="AJ230" s="86"/>
      <c r="AK230" s="86"/>
      <c r="AL230" s="86"/>
      <c r="AM230" s="86"/>
      <c r="AN230" s="86"/>
      <c r="AO230" s="86"/>
      <c r="AP230" s="86"/>
      <c r="AQ230" s="86"/>
      <c r="AR230" s="86"/>
      <c r="AS230" s="86"/>
      <c r="AT230" s="82"/>
      <c r="AU230" s="87"/>
      <c r="AV230" s="817">
        <f t="shared" si="153"/>
        <v>0</v>
      </c>
      <c r="AW230" s="817">
        <f t="shared" si="154"/>
        <v>0</v>
      </c>
      <c r="AX230" s="817">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ht="16">
      <c r="A231" s="79"/>
      <c r="B231" s="1179"/>
      <c r="C231" s="1180"/>
      <c r="D231" s="2300"/>
      <c r="E231" s="81">
        <f t="shared" si="149"/>
        <v>0</v>
      </c>
      <c r="F231" s="82"/>
      <c r="G231" s="83">
        <f t="shared" si="150"/>
        <v>0</v>
      </c>
      <c r="H231" s="84">
        <f t="shared" si="151"/>
        <v>0</v>
      </c>
      <c r="I231" s="1180"/>
      <c r="J231" s="85"/>
      <c r="K231" s="1180"/>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80"/>
      <c r="AG231" s="86"/>
      <c r="AH231" s="86"/>
      <c r="AI231" s="86"/>
      <c r="AJ231" s="86"/>
      <c r="AK231" s="86"/>
      <c r="AL231" s="86"/>
      <c r="AM231" s="86"/>
      <c r="AN231" s="86"/>
      <c r="AO231" s="86"/>
      <c r="AP231" s="86"/>
      <c r="AQ231" s="86"/>
      <c r="AR231" s="86"/>
      <c r="AS231" s="86"/>
      <c r="AT231" s="82"/>
      <c r="AU231" s="87"/>
      <c r="AV231" s="817">
        <f t="shared" si="153"/>
        <v>0</v>
      </c>
      <c r="AW231" s="817">
        <f t="shared" si="154"/>
        <v>0</v>
      </c>
      <c r="AX231" s="817">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ht="16">
      <c r="A232" s="79"/>
      <c r="B232" s="1179"/>
      <c r="C232" s="1180"/>
      <c r="D232" s="2300"/>
      <c r="E232" s="81">
        <f t="shared" si="149"/>
        <v>0</v>
      </c>
      <c r="F232" s="82"/>
      <c r="G232" s="83">
        <f t="shared" si="150"/>
        <v>0</v>
      </c>
      <c r="H232" s="84">
        <f t="shared" si="151"/>
        <v>0</v>
      </c>
      <c r="I232" s="1180"/>
      <c r="J232" s="85"/>
      <c r="K232" s="1180"/>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80"/>
      <c r="AG232" s="86"/>
      <c r="AH232" s="86"/>
      <c r="AI232" s="86"/>
      <c r="AJ232" s="86"/>
      <c r="AK232" s="86"/>
      <c r="AL232" s="86"/>
      <c r="AM232" s="86"/>
      <c r="AN232" s="86"/>
      <c r="AO232" s="86"/>
      <c r="AP232" s="86"/>
      <c r="AQ232" s="86"/>
      <c r="AR232" s="86"/>
      <c r="AS232" s="86"/>
      <c r="AT232" s="82"/>
      <c r="AU232" s="87"/>
      <c r="AV232" s="817">
        <f t="shared" si="153"/>
        <v>0</v>
      </c>
      <c r="AW232" s="817">
        <f t="shared" si="154"/>
        <v>0</v>
      </c>
      <c r="AX232" s="817">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ht="16">
      <c r="A233" s="79"/>
      <c r="B233" s="1179"/>
      <c r="C233" s="1180"/>
      <c r="D233" s="2300"/>
      <c r="E233" s="81">
        <f t="shared" si="149"/>
        <v>0</v>
      </c>
      <c r="F233" s="82"/>
      <c r="G233" s="83">
        <f t="shared" si="150"/>
        <v>0</v>
      </c>
      <c r="H233" s="84">
        <f t="shared" si="151"/>
        <v>0</v>
      </c>
      <c r="I233" s="1180"/>
      <c r="J233" s="85"/>
      <c r="K233" s="1180"/>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80"/>
      <c r="AG233" s="86"/>
      <c r="AH233" s="86"/>
      <c r="AI233" s="86"/>
      <c r="AJ233" s="86"/>
      <c r="AK233" s="86"/>
      <c r="AL233" s="86"/>
      <c r="AM233" s="86"/>
      <c r="AN233" s="86"/>
      <c r="AO233" s="86"/>
      <c r="AP233" s="86"/>
      <c r="AQ233" s="86"/>
      <c r="AR233" s="86"/>
      <c r="AS233" s="86"/>
      <c r="AT233" s="82"/>
      <c r="AU233" s="87"/>
      <c r="AV233" s="817">
        <f t="shared" si="153"/>
        <v>0</v>
      </c>
      <c r="AW233" s="817">
        <f t="shared" si="154"/>
        <v>0</v>
      </c>
      <c r="AX233" s="817">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ht="16">
      <c r="A234" s="79"/>
      <c r="B234" s="1179"/>
      <c r="C234" s="1180"/>
      <c r="D234" s="2300"/>
      <c r="E234" s="81">
        <f t="shared" si="149"/>
        <v>0</v>
      </c>
      <c r="F234" s="82"/>
      <c r="G234" s="83">
        <f t="shared" si="150"/>
        <v>0</v>
      </c>
      <c r="H234" s="84">
        <f t="shared" si="151"/>
        <v>0</v>
      </c>
      <c r="I234" s="1180"/>
      <c r="J234" s="85"/>
      <c r="K234" s="1180"/>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80"/>
      <c r="AG234" s="86"/>
      <c r="AH234" s="86"/>
      <c r="AI234" s="86"/>
      <c r="AJ234" s="86"/>
      <c r="AK234" s="86"/>
      <c r="AL234" s="86"/>
      <c r="AM234" s="86"/>
      <c r="AN234" s="86"/>
      <c r="AO234" s="86"/>
      <c r="AP234" s="86"/>
      <c r="AQ234" s="86"/>
      <c r="AR234" s="86"/>
      <c r="AS234" s="86"/>
      <c r="AT234" s="82"/>
      <c r="AU234" s="87"/>
      <c r="AV234" s="817">
        <f t="shared" si="153"/>
        <v>0</v>
      </c>
      <c r="AW234" s="817">
        <f t="shared" si="154"/>
        <v>0</v>
      </c>
      <c r="AX234" s="817">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ht="16">
      <c r="A235" s="79"/>
      <c r="B235" s="1179"/>
      <c r="C235" s="1180"/>
      <c r="D235" s="2300"/>
      <c r="E235" s="81">
        <f t="shared" si="149"/>
        <v>0</v>
      </c>
      <c r="F235" s="82"/>
      <c r="G235" s="83">
        <f t="shared" si="150"/>
        <v>0</v>
      </c>
      <c r="H235" s="84">
        <f t="shared" si="151"/>
        <v>0</v>
      </c>
      <c r="I235" s="1180"/>
      <c r="J235" s="85"/>
      <c r="K235" s="1180"/>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80"/>
      <c r="AG235" s="86"/>
      <c r="AH235" s="86"/>
      <c r="AI235" s="86"/>
      <c r="AJ235" s="86"/>
      <c r="AK235" s="86"/>
      <c r="AL235" s="86"/>
      <c r="AM235" s="86"/>
      <c r="AN235" s="86"/>
      <c r="AO235" s="86"/>
      <c r="AP235" s="86"/>
      <c r="AQ235" s="86"/>
      <c r="AR235" s="86"/>
      <c r="AS235" s="86"/>
      <c r="AT235" s="82"/>
      <c r="AU235" s="87"/>
      <c r="AV235" s="817">
        <f t="shared" si="153"/>
        <v>0</v>
      </c>
      <c r="AW235" s="817">
        <f t="shared" si="154"/>
        <v>0</v>
      </c>
      <c r="AX235" s="817">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ht="16">
      <c r="A236" s="79"/>
      <c r="B236" s="1179"/>
      <c r="C236" s="1180"/>
      <c r="D236" s="2300"/>
      <c r="E236" s="81">
        <f t="shared" si="149"/>
        <v>0</v>
      </c>
      <c r="F236" s="82"/>
      <c r="G236" s="83">
        <f t="shared" si="150"/>
        <v>0</v>
      </c>
      <c r="H236" s="84">
        <f t="shared" si="151"/>
        <v>0</v>
      </c>
      <c r="I236" s="1180"/>
      <c r="J236" s="85"/>
      <c r="K236" s="1180"/>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80"/>
      <c r="AG236" s="86"/>
      <c r="AH236" s="86"/>
      <c r="AI236" s="86"/>
      <c r="AJ236" s="86"/>
      <c r="AK236" s="86"/>
      <c r="AL236" s="86"/>
      <c r="AM236" s="86"/>
      <c r="AN236" s="86"/>
      <c r="AO236" s="86"/>
      <c r="AP236" s="86"/>
      <c r="AQ236" s="86"/>
      <c r="AR236" s="86"/>
      <c r="AS236" s="86"/>
      <c r="AT236" s="82"/>
      <c r="AU236" s="87"/>
      <c r="AV236" s="817">
        <f t="shared" si="153"/>
        <v>0</v>
      </c>
      <c r="AW236" s="817">
        <f t="shared" si="154"/>
        <v>0</v>
      </c>
      <c r="AX236" s="817">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ht="16">
      <c r="A237" s="79"/>
      <c r="B237" s="1179"/>
      <c r="C237" s="1180"/>
      <c r="D237" s="2300"/>
      <c r="E237" s="81">
        <f t="shared" si="149"/>
        <v>0</v>
      </c>
      <c r="F237" s="82"/>
      <c r="G237" s="83">
        <f t="shared" si="150"/>
        <v>0</v>
      </c>
      <c r="H237" s="84">
        <f t="shared" si="151"/>
        <v>0</v>
      </c>
      <c r="I237" s="1180"/>
      <c r="J237" s="85"/>
      <c r="K237" s="1180"/>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80"/>
      <c r="AG237" s="86"/>
      <c r="AH237" s="86"/>
      <c r="AI237" s="86"/>
      <c r="AJ237" s="86"/>
      <c r="AK237" s="86"/>
      <c r="AL237" s="86"/>
      <c r="AM237" s="86"/>
      <c r="AN237" s="86"/>
      <c r="AO237" s="86"/>
      <c r="AP237" s="86"/>
      <c r="AQ237" s="86"/>
      <c r="AR237" s="86"/>
      <c r="AS237" s="86"/>
      <c r="AT237" s="82"/>
      <c r="AU237" s="87"/>
      <c r="AV237" s="817">
        <f t="shared" si="153"/>
        <v>0</v>
      </c>
      <c r="AW237" s="817">
        <f t="shared" si="154"/>
        <v>0</v>
      </c>
      <c r="AX237" s="817">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ht="16">
      <c r="A238" s="79"/>
      <c r="B238" s="1179"/>
      <c r="C238" s="1180"/>
      <c r="D238" s="2300"/>
      <c r="E238" s="81">
        <f t="shared" si="149"/>
        <v>0</v>
      </c>
      <c r="F238" s="82"/>
      <c r="G238" s="83">
        <f t="shared" si="150"/>
        <v>0</v>
      </c>
      <c r="H238" s="84">
        <f t="shared" si="151"/>
        <v>0</v>
      </c>
      <c r="I238" s="1180"/>
      <c r="J238" s="85"/>
      <c r="K238" s="1180"/>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80"/>
      <c r="AG238" s="86"/>
      <c r="AH238" s="86"/>
      <c r="AI238" s="86"/>
      <c r="AJ238" s="86"/>
      <c r="AK238" s="86"/>
      <c r="AL238" s="86"/>
      <c r="AM238" s="86"/>
      <c r="AN238" s="86"/>
      <c r="AO238" s="86"/>
      <c r="AP238" s="86"/>
      <c r="AQ238" s="86"/>
      <c r="AR238" s="86"/>
      <c r="AS238" s="86"/>
      <c r="AT238" s="82"/>
      <c r="AU238" s="87"/>
      <c r="AV238" s="817">
        <f t="shared" si="153"/>
        <v>0</v>
      </c>
      <c r="AW238" s="817">
        <f t="shared" si="154"/>
        <v>0</v>
      </c>
      <c r="AX238" s="817">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ht="16">
      <c r="A239" s="79"/>
      <c r="B239" s="1179"/>
      <c r="C239" s="1180"/>
      <c r="D239" s="2300"/>
      <c r="E239" s="81">
        <f t="shared" si="149"/>
        <v>0</v>
      </c>
      <c r="F239" s="82"/>
      <c r="G239" s="83">
        <f t="shared" si="150"/>
        <v>0</v>
      </c>
      <c r="H239" s="84">
        <f t="shared" si="151"/>
        <v>0</v>
      </c>
      <c r="I239" s="1180"/>
      <c r="J239" s="85"/>
      <c r="K239" s="1180"/>
      <c r="L239" s="85"/>
      <c r="M239" s="1180"/>
      <c r="N239" s="85"/>
      <c r="O239" s="85"/>
      <c r="P239" s="85"/>
      <c r="Q239" s="85"/>
      <c r="R239" s="85"/>
      <c r="S239" s="85"/>
      <c r="T239" s="85"/>
      <c r="U239" s="85"/>
      <c r="V239" s="85"/>
      <c r="W239" s="85"/>
      <c r="X239" s="85"/>
      <c r="Y239" s="85"/>
      <c r="Z239" s="85"/>
      <c r="AA239" s="85"/>
      <c r="AB239" s="85"/>
      <c r="AC239" s="81">
        <f t="shared" si="152"/>
        <v>0</v>
      </c>
      <c r="AD239" s="86"/>
      <c r="AE239" s="86"/>
      <c r="AF239" s="1180"/>
      <c r="AG239" s="86"/>
      <c r="AH239" s="86"/>
      <c r="AI239" s="86"/>
      <c r="AJ239" s="86"/>
      <c r="AK239" s="86"/>
      <c r="AL239" s="86"/>
      <c r="AM239" s="86"/>
      <c r="AN239" s="86"/>
      <c r="AO239" s="86"/>
      <c r="AP239" s="86"/>
      <c r="AQ239" s="86"/>
      <c r="AR239" s="86"/>
      <c r="AS239" s="86"/>
      <c r="AT239" s="82"/>
      <c r="AU239" s="87"/>
      <c r="AV239" s="817">
        <f t="shared" si="153"/>
        <v>0</v>
      </c>
      <c r="AW239" s="817">
        <f t="shared" si="154"/>
        <v>0</v>
      </c>
      <c r="AX239" s="817">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7">
        <f t="shared" si="153"/>
        <v>0</v>
      </c>
      <c r="AW240" s="817">
        <f t="shared" si="154"/>
        <v>0</v>
      </c>
      <c r="AX240" s="817">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7">
        <f t="shared" si="153"/>
        <v>0</v>
      </c>
      <c r="AW241" s="817">
        <f t="shared" si="154"/>
        <v>0</v>
      </c>
      <c r="AX241" s="817">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7">
        <f t="shared" si="153"/>
        <v>0</v>
      </c>
      <c r="AW242" s="817">
        <f t="shared" si="154"/>
        <v>0</v>
      </c>
      <c r="AX242" s="817">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7">
        <f t="shared" si="153"/>
        <v>0</v>
      </c>
      <c r="AW243" s="817">
        <f t="shared" si="154"/>
        <v>0</v>
      </c>
      <c r="AX243" s="817">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7">
        <f t="shared" si="153"/>
        <v>0</v>
      </c>
      <c r="AW244" s="817">
        <f t="shared" si="154"/>
        <v>0</v>
      </c>
      <c r="AX244" s="817">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7">
        <f t="shared" si="153"/>
        <v>0</v>
      </c>
      <c r="AW245" s="817">
        <f t="shared" si="154"/>
        <v>0</v>
      </c>
      <c r="AX245" s="817">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7">
        <f t="shared" si="153"/>
        <v>0</v>
      </c>
      <c r="AW246" s="817">
        <f t="shared" si="154"/>
        <v>0</v>
      </c>
      <c r="AX246" s="817">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7">
        <f t="shared" si="153"/>
        <v>0</v>
      </c>
      <c r="AW247" s="817">
        <f t="shared" si="154"/>
        <v>0</v>
      </c>
      <c r="AX247" s="817">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7">
        <f t="shared" si="153"/>
        <v>0</v>
      </c>
      <c r="AW248" s="817">
        <f t="shared" si="154"/>
        <v>0</v>
      </c>
      <c r="AX248" s="817">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7">
        <f t="shared" si="153"/>
        <v>0</v>
      </c>
      <c r="AW249" s="817">
        <f t="shared" si="154"/>
        <v>0</v>
      </c>
      <c r="AX249" s="817">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7">
        <f t="shared" si="153"/>
        <v>0</v>
      </c>
      <c r="AW250" s="817">
        <f t="shared" si="154"/>
        <v>0</v>
      </c>
      <c r="AX250" s="817">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7">
        <f t="shared" si="153"/>
        <v>0</v>
      </c>
      <c r="AW251" s="817">
        <f t="shared" si="154"/>
        <v>0</v>
      </c>
      <c r="AX251" s="817">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7">
        <f t="shared" si="153"/>
        <v>0</v>
      </c>
      <c r="AW252" s="817">
        <f t="shared" si="154"/>
        <v>0</v>
      </c>
      <c r="AX252" s="817">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7">
        <f t="shared" si="153"/>
        <v>0</v>
      </c>
      <c r="AW253" s="817">
        <f t="shared" si="154"/>
        <v>0</v>
      </c>
      <c r="AX253" s="817">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7">
        <f t="shared" si="153"/>
        <v>0</v>
      </c>
      <c r="AW254" s="817">
        <f t="shared" si="154"/>
        <v>0</v>
      </c>
      <c r="AX254" s="817">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7">
        <f t="shared" si="153"/>
        <v>0</v>
      </c>
      <c r="AW255" s="817">
        <f t="shared" si="154"/>
        <v>0</v>
      </c>
      <c r="AX255" s="817">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7">
        <f t="shared" si="153"/>
        <v>0</v>
      </c>
      <c r="AW256" s="817">
        <f t="shared" si="154"/>
        <v>0</v>
      </c>
      <c r="AX256" s="817">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7">
        <f t="shared" si="153"/>
        <v>0</v>
      </c>
      <c r="AW257" s="817">
        <f t="shared" si="154"/>
        <v>0</v>
      </c>
      <c r="AX257" s="817">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7">
        <f t="shared" si="153"/>
        <v>0</v>
      </c>
      <c r="AW258" s="817">
        <f t="shared" si="154"/>
        <v>0</v>
      </c>
      <c r="AX258" s="817">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7">
        <f t="shared" si="153"/>
        <v>0</v>
      </c>
      <c r="AW259" s="817">
        <f t="shared" si="154"/>
        <v>0</v>
      </c>
      <c r="AX259" s="817">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7">
        <f t="shared" si="153"/>
        <v>0</v>
      </c>
      <c r="AW260" s="817">
        <f t="shared" si="154"/>
        <v>0</v>
      </c>
      <c r="AX260" s="817">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7">
        <f t="shared" si="153"/>
        <v>0</v>
      </c>
      <c r="AW261" s="817">
        <f t="shared" si="154"/>
        <v>0</v>
      </c>
      <c r="AX261" s="817">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7">
        <f t="shared" si="153"/>
        <v>0</v>
      </c>
      <c r="AW262" s="817">
        <f t="shared" si="154"/>
        <v>0</v>
      </c>
      <c r="AX262" s="817">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7">
        <f t="shared" si="153"/>
        <v>0</v>
      </c>
      <c r="AW263" s="817">
        <f t="shared" si="154"/>
        <v>0</v>
      </c>
      <c r="AX263" s="817">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7">
        <f t="shared" si="153"/>
        <v>0</v>
      </c>
      <c r="AW264" s="817">
        <f t="shared" si="154"/>
        <v>0</v>
      </c>
      <c r="AX264" s="817">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7">
        <f t="shared" si="153"/>
        <v>0</v>
      </c>
      <c r="AW265" s="817">
        <f t="shared" si="154"/>
        <v>0</v>
      </c>
      <c r="AX265" s="817">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7">
        <f t="shared" si="153"/>
        <v>0</v>
      </c>
      <c r="AW266" s="817">
        <f t="shared" si="154"/>
        <v>0</v>
      </c>
      <c r="AX266" s="817">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7">
        <f t="shared" si="153"/>
        <v>0</v>
      </c>
      <c r="AW267" s="817">
        <f t="shared" si="154"/>
        <v>0</v>
      </c>
      <c r="AX267" s="817">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7">
        <f t="shared" si="153"/>
        <v>0</v>
      </c>
      <c r="AW268" s="817">
        <f t="shared" si="154"/>
        <v>0</v>
      </c>
      <c r="AX268" s="817">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7">
        <f t="shared" si="153"/>
        <v>0</v>
      </c>
      <c r="AW269" s="817">
        <f t="shared" si="154"/>
        <v>0</v>
      </c>
      <c r="AX269" s="817">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7">
        <f t="shared" si="153"/>
        <v>0</v>
      </c>
      <c r="AW270" s="817">
        <f t="shared" si="154"/>
        <v>0</v>
      </c>
      <c r="AX270" s="817">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7">
        <f t="shared" si="153"/>
        <v>0</v>
      </c>
      <c r="AW271" s="817">
        <f t="shared" si="154"/>
        <v>0</v>
      </c>
      <c r="AX271" s="817">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7">
        <f t="shared" si="153"/>
        <v>0</v>
      </c>
      <c r="AW272" s="817">
        <f t="shared" si="154"/>
        <v>0</v>
      </c>
      <c r="AX272" s="817">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7">
        <f t="shared" si="153"/>
        <v>0</v>
      </c>
      <c r="AW273" s="817">
        <f t="shared" si="154"/>
        <v>0</v>
      </c>
      <c r="AX273" s="817">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7">
        <f t="shared" si="153"/>
        <v>0</v>
      </c>
      <c r="AW274" s="817">
        <f t="shared" si="154"/>
        <v>0</v>
      </c>
      <c r="AX274" s="817">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7">
        <f t="shared" si="153"/>
        <v>0</v>
      </c>
      <c r="AW275" s="817">
        <f t="shared" si="154"/>
        <v>0</v>
      </c>
      <c r="AX275" s="817">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7">
        <f t="shared" si="153"/>
        <v>0</v>
      </c>
      <c r="AW276" s="817">
        <f t="shared" si="154"/>
        <v>0</v>
      </c>
      <c r="AX276" s="817">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7">
        <f t="shared" si="153"/>
        <v>0</v>
      </c>
      <c r="AW277" s="817">
        <f t="shared" si="154"/>
        <v>0</v>
      </c>
      <c r="AX277" s="817">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7">
        <f t="shared" si="153"/>
        <v>0</v>
      </c>
      <c r="AW278" s="817">
        <f t="shared" si="154"/>
        <v>0</v>
      </c>
      <c r="AX278" s="817">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7">
        <f t="shared" si="153"/>
        <v>0</v>
      </c>
      <c r="AW279" s="817">
        <f t="shared" si="154"/>
        <v>0</v>
      </c>
      <c r="AX279" s="817">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7">
        <f t="shared" si="153"/>
        <v>0</v>
      </c>
      <c r="AW280" s="817">
        <f t="shared" si="154"/>
        <v>0</v>
      </c>
      <c r="AX280" s="817">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7">
        <f t="shared" si="153"/>
        <v>0</v>
      </c>
      <c r="AW281" s="817">
        <f t="shared" si="154"/>
        <v>0</v>
      </c>
      <c r="AX281" s="817">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7">
        <f t="shared" si="153"/>
        <v>0</v>
      </c>
      <c r="AW282" s="817">
        <f t="shared" si="154"/>
        <v>0</v>
      </c>
      <c r="AX282" s="817">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7">
        <f t="shared" si="153"/>
        <v>0</v>
      </c>
      <c r="AW283" s="817">
        <f t="shared" si="154"/>
        <v>0</v>
      </c>
      <c r="AX283" s="817">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7">
        <f t="shared" si="153"/>
        <v>0</v>
      </c>
      <c r="AW284" s="817">
        <f t="shared" si="154"/>
        <v>0</v>
      </c>
      <c r="AX284" s="817">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7">
        <f t="shared" si="153"/>
        <v>0</v>
      </c>
      <c r="AW285" s="817">
        <f t="shared" si="154"/>
        <v>0</v>
      </c>
      <c r="AX285" s="817">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7">
        <f t="shared" si="153"/>
        <v>0</v>
      </c>
      <c r="AW286" s="817">
        <f t="shared" si="154"/>
        <v>0</v>
      </c>
      <c r="AX286" s="817">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7">
        <f t="shared" si="153"/>
        <v>0</v>
      </c>
      <c r="AW287" s="817">
        <f t="shared" si="154"/>
        <v>0</v>
      </c>
      <c r="AX287" s="817">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7">
        <f t="shared" si="153"/>
        <v>0</v>
      </c>
      <c r="AW288" s="817">
        <f t="shared" si="154"/>
        <v>0</v>
      </c>
      <c r="AX288" s="817">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7">
        <f t="shared" si="153"/>
        <v>0</v>
      </c>
      <c r="AW289" s="817">
        <f t="shared" si="154"/>
        <v>0</v>
      </c>
      <c r="AX289" s="817">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7">
        <f t="shared" si="153"/>
        <v>0</v>
      </c>
      <c r="AW290" s="817">
        <f t="shared" si="154"/>
        <v>0</v>
      </c>
      <c r="AX290" s="817">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7">
        <f t="shared" si="153"/>
        <v>0</v>
      </c>
      <c r="AW291" s="817">
        <f t="shared" si="154"/>
        <v>0</v>
      </c>
      <c r="AX291" s="817">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7">
        <f t="shared" si="153"/>
        <v>0</v>
      </c>
      <c r="AW292" s="817">
        <f t="shared" si="154"/>
        <v>0</v>
      </c>
      <c r="AX292" s="817">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7">
        <f t="shared" si="153"/>
        <v>0</v>
      </c>
      <c r="AW293" s="817">
        <f t="shared" si="154"/>
        <v>0</v>
      </c>
      <c r="AX293" s="817">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7">
        <f t="shared" si="153"/>
        <v>0</v>
      </c>
      <c r="AW294" s="817">
        <f t="shared" si="154"/>
        <v>0</v>
      </c>
      <c r="AX294" s="817">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7">
        <f t="shared" si="153"/>
        <v>0</v>
      </c>
      <c r="AW295" s="817">
        <f t="shared" si="154"/>
        <v>0</v>
      </c>
      <c r="AX295" s="817">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7">
        <f t="shared" si="153"/>
        <v>0</v>
      </c>
      <c r="AW296" s="817">
        <f t="shared" si="154"/>
        <v>0</v>
      </c>
      <c r="AX296" s="817">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ht="16">
      <c r="A297" s="79"/>
      <c r="B297" s="1179"/>
      <c r="C297" s="1180"/>
      <c r="D297" s="2300"/>
      <c r="E297" s="81">
        <f t="shared" ref="E297:E328" si="203">IF($C$3="是",ROUND($A$3*G297/$B$3,2),ROUND($A$3*(G297-AT297)/$B$3,2))</f>
        <v>0</v>
      </c>
      <c r="F297" s="82"/>
      <c r="G297" s="83">
        <f t="shared" si="178"/>
        <v>0</v>
      </c>
      <c r="H297" s="84">
        <f t="shared" si="179"/>
        <v>0</v>
      </c>
      <c r="I297" s="1180"/>
      <c r="J297" s="85"/>
      <c r="K297" s="1180"/>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1"/>
      <c r="AG297" s="86"/>
      <c r="AH297" s="86"/>
      <c r="AI297" s="86"/>
      <c r="AJ297" s="86"/>
      <c r="AK297" s="86"/>
      <c r="AL297" s="86"/>
      <c r="AM297" s="86"/>
      <c r="AN297" s="1157"/>
      <c r="AO297" s="86"/>
      <c r="AP297" s="86"/>
      <c r="AQ297" s="86"/>
      <c r="AR297" s="86"/>
      <c r="AS297" s="86"/>
      <c r="AT297" s="82"/>
      <c r="AU297" s="87"/>
      <c r="AV297" s="817">
        <f t="shared" ref="AV297:AV328" si="204">A297</f>
        <v>0</v>
      </c>
      <c r="AW297" s="817">
        <f t="shared" ref="AW297:AW328" si="205">B297</f>
        <v>0</v>
      </c>
      <c r="AX297" s="817">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ht="16">
      <c r="A298" s="79"/>
      <c r="B298" s="1179"/>
      <c r="C298" s="1180"/>
      <c r="D298" s="2300"/>
      <c r="E298" s="81">
        <f t="shared" si="203"/>
        <v>0</v>
      </c>
      <c r="F298" s="82"/>
      <c r="G298" s="83">
        <f t="shared" si="178"/>
        <v>0</v>
      </c>
      <c r="H298" s="84">
        <f t="shared" si="179"/>
        <v>0</v>
      </c>
      <c r="I298" s="1180"/>
      <c r="J298" s="85"/>
      <c r="K298" s="1180"/>
      <c r="L298" s="85"/>
      <c r="M298" s="1157"/>
      <c r="N298" s="85"/>
      <c r="O298" s="85"/>
      <c r="P298" s="85"/>
      <c r="Q298" s="85"/>
      <c r="R298" s="85"/>
      <c r="S298" s="85"/>
      <c r="T298" s="85"/>
      <c r="U298" s="85"/>
      <c r="V298" s="85"/>
      <c r="W298" s="85"/>
      <c r="X298" s="85"/>
      <c r="Y298" s="85"/>
      <c r="Z298" s="85"/>
      <c r="AA298" s="85"/>
      <c r="AB298" s="85"/>
      <c r="AC298" s="81">
        <f t="shared" si="180"/>
        <v>0</v>
      </c>
      <c r="AD298" s="1157"/>
      <c r="AE298" s="86"/>
      <c r="AF298" s="1181"/>
      <c r="AG298" s="86"/>
      <c r="AH298" s="86"/>
      <c r="AI298" s="86"/>
      <c r="AJ298" s="86"/>
      <c r="AK298" s="86"/>
      <c r="AL298" s="1157"/>
      <c r="AM298" s="86"/>
      <c r="AN298" s="1157"/>
      <c r="AO298" s="86"/>
      <c r="AP298" s="86"/>
      <c r="AQ298" s="86"/>
      <c r="AR298" s="86"/>
      <c r="AS298" s="86"/>
      <c r="AT298" s="82"/>
      <c r="AU298" s="87"/>
      <c r="AV298" s="817">
        <f t="shared" si="204"/>
        <v>0</v>
      </c>
      <c r="AW298" s="817">
        <f t="shared" si="205"/>
        <v>0</v>
      </c>
      <c r="AX298" s="817">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ht="16">
      <c r="A299" s="79"/>
      <c r="B299" s="1179"/>
      <c r="C299" s="1180"/>
      <c r="D299" s="2300"/>
      <c r="E299" s="81">
        <f t="shared" si="203"/>
        <v>0</v>
      </c>
      <c r="F299" s="82"/>
      <c r="G299" s="83">
        <f t="shared" si="178"/>
        <v>0</v>
      </c>
      <c r="H299" s="84">
        <f t="shared" si="179"/>
        <v>0</v>
      </c>
      <c r="I299" s="1180"/>
      <c r="J299" s="85"/>
      <c r="K299" s="1180"/>
      <c r="L299" s="85"/>
      <c r="M299" s="1157"/>
      <c r="N299" s="85"/>
      <c r="O299" s="85"/>
      <c r="P299" s="85"/>
      <c r="Q299" s="85"/>
      <c r="R299" s="85"/>
      <c r="S299" s="85"/>
      <c r="T299" s="85"/>
      <c r="U299" s="85"/>
      <c r="V299" s="85"/>
      <c r="W299" s="85"/>
      <c r="X299" s="85"/>
      <c r="Y299" s="85"/>
      <c r="Z299" s="85"/>
      <c r="AA299" s="85"/>
      <c r="AB299" s="85"/>
      <c r="AC299" s="81">
        <f t="shared" si="180"/>
        <v>0</v>
      </c>
      <c r="AD299" s="86"/>
      <c r="AE299" s="86"/>
      <c r="AF299" s="1181"/>
      <c r="AG299" s="86"/>
      <c r="AH299" s="86"/>
      <c r="AI299" s="86"/>
      <c r="AJ299" s="86"/>
      <c r="AK299" s="86"/>
      <c r="AL299" s="1157"/>
      <c r="AM299" s="86"/>
      <c r="AN299" s="1157"/>
      <c r="AO299" s="86"/>
      <c r="AP299" s="86"/>
      <c r="AQ299" s="86"/>
      <c r="AR299" s="86"/>
      <c r="AS299" s="86"/>
      <c r="AT299" s="82"/>
      <c r="AU299" s="87"/>
      <c r="AV299" s="817">
        <f t="shared" si="204"/>
        <v>0</v>
      </c>
      <c r="AW299" s="817">
        <f t="shared" si="205"/>
        <v>0</v>
      </c>
      <c r="AX299" s="817">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ht="16">
      <c r="A300" s="79"/>
      <c r="B300" s="1179"/>
      <c r="C300" s="1180"/>
      <c r="D300" s="2300"/>
      <c r="E300" s="81">
        <f t="shared" si="203"/>
        <v>0</v>
      </c>
      <c r="F300" s="82"/>
      <c r="G300" s="83">
        <f t="shared" si="178"/>
        <v>0</v>
      </c>
      <c r="H300" s="84">
        <f t="shared" si="179"/>
        <v>0</v>
      </c>
      <c r="I300" s="1180"/>
      <c r="J300" s="85"/>
      <c r="K300" s="1180"/>
      <c r="L300" s="85"/>
      <c r="M300" s="85"/>
      <c r="N300" s="85"/>
      <c r="O300" s="1157"/>
      <c r="P300" s="85"/>
      <c r="Q300" s="85"/>
      <c r="R300" s="85"/>
      <c r="S300" s="85"/>
      <c r="T300" s="85"/>
      <c r="U300" s="85"/>
      <c r="V300" s="85"/>
      <c r="W300" s="85"/>
      <c r="X300" s="85"/>
      <c r="Y300" s="85"/>
      <c r="Z300" s="85"/>
      <c r="AA300" s="85"/>
      <c r="AB300" s="85"/>
      <c r="AC300" s="81">
        <f t="shared" si="180"/>
        <v>0</v>
      </c>
      <c r="AD300" s="86"/>
      <c r="AE300" s="86"/>
      <c r="AF300" s="1181"/>
      <c r="AG300" s="86"/>
      <c r="AH300" s="86"/>
      <c r="AI300" s="86"/>
      <c r="AJ300" s="86"/>
      <c r="AK300" s="86"/>
      <c r="AL300" s="86"/>
      <c r="AM300" s="86"/>
      <c r="AN300" s="1157"/>
      <c r="AO300" s="86"/>
      <c r="AP300" s="86"/>
      <c r="AQ300" s="86"/>
      <c r="AR300" s="86"/>
      <c r="AS300" s="86"/>
      <c r="AT300" s="82"/>
      <c r="AU300" s="87"/>
      <c r="AV300" s="817">
        <f t="shared" si="204"/>
        <v>0</v>
      </c>
      <c r="AW300" s="817">
        <f t="shared" si="205"/>
        <v>0</v>
      </c>
      <c r="AX300" s="817">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ht="16">
      <c r="A301" s="79"/>
      <c r="B301" s="1179"/>
      <c r="C301" s="1180"/>
      <c r="D301" s="2300"/>
      <c r="E301" s="81">
        <f t="shared" si="203"/>
        <v>0</v>
      </c>
      <c r="F301" s="82"/>
      <c r="G301" s="83">
        <f t="shared" si="178"/>
        <v>0</v>
      </c>
      <c r="H301" s="84">
        <f t="shared" si="179"/>
        <v>0</v>
      </c>
      <c r="I301" s="1180"/>
      <c r="J301" s="85"/>
      <c r="K301" s="1180"/>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1"/>
      <c r="AG301" s="86"/>
      <c r="AH301" s="86"/>
      <c r="AI301" s="86"/>
      <c r="AJ301" s="86"/>
      <c r="AK301" s="86"/>
      <c r="AL301" s="86"/>
      <c r="AM301" s="86"/>
      <c r="AN301" s="86"/>
      <c r="AO301" s="86"/>
      <c r="AP301" s="86"/>
      <c r="AQ301" s="86"/>
      <c r="AR301" s="86"/>
      <c r="AS301" s="86"/>
      <c r="AT301" s="82"/>
      <c r="AU301" s="87"/>
      <c r="AV301" s="817">
        <f t="shared" si="204"/>
        <v>0</v>
      </c>
      <c r="AW301" s="817">
        <f t="shared" si="205"/>
        <v>0</v>
      </c>
      <c r="AX301" s="817">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ht="16">
      <c r="A302" s="79"/>
      <c r="B302" s="1179"/>
      <c r="C302" s="1180"/>
      <c r="D302" s="2300"/>
      <c r="E302" s="81">
        <f t="shared" si="203"/>
        <v>0</v>
      </c>
      <c r="F302" s="82"/>
      <c r="G302" s="83">
        <f t="shared" si="178"/>
        <v>0</v>
      </c>
      <c r="H302" s="84">
        <f t="shared" si="179"/>
        <v>0</v>
      </c>
      <c r="I302" s="1180"/>
      <c r="J302" s="85"/>
      <c r="K302" s="1180"/>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1"/>
      <c r="AG302" s="86"/>
      <c r="AH302" s="86"/>
      <c r="AI302" s="86"/>
      <c r="AJ302" s="86"/>
      <c r="AK302" s="86"/>
      <c r="AL302" s="86"/>
      <c r="AM302" s="86"/>
      <c r="AN302" s="86"/>
      <c r="AO302" s="86"/>
      <c r="AP302" s="86"/>
      <c r="AQ302" s="86"/>
      <c r="AR302" s="86"/>
      <c r="AS302" s="86"/>
      <c r="AT302" s="82"/>
      <c r="AU302" s="87"/>
      <c r="AV302" s="817">
        <f t="shared" si="204"/>
        <v>0</v>
      </c>
      <c r="AW302" s="817">
        <f t="shared" si="205"/>
        <v>0</v>
      </c>
      <c r="AX302" s="817">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ht="16">
      <c r="A303" s="79"/>
      <c r="B303" s="1179"/>
      <c r="C303" s="1180"/>
      <c r="D303" s="2300"/>
      <c r="E303" s="81">
        <f t="shared" si="203"/>
        <v>0</v>
      </c>
      <c r="F303" s="82"/>
      <c r="G303" s="83">
        <f t="shared" si="178"/>
        <v>0</v>
      </c>
      <c r="H303" s="84">
        <f t="shared" si="179"/>
        <v>0</v>
      </c>
      <c r="I303" s="1180"/>
      <c r="J303" s="85"/>
      <c r="K303" s="1180"/>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1"/>
      <c r="AG303" s="86"/>
      <c r="AH303" s="86"/>
      <c r="AI303" s="86"/>
      <c r="AJ303" s="86"/>
      <c r="AK303" s="86"/>
      <c r="AL303" s="86"/>
      <c r="AM303" s="86"/>
      <c r="AN303" s="86"/>
      <c r="AO303" s="86"/>
      <c r="AP303" s="86"/>
      <c r="AQ303" s="86"/>
      <c r="AR303" s="86"/>
      <c r="AS303" s="86"/>
      <c r="AT303" s="82"/>
      <c r="AU303" s="87"/>
      <c r="AV303" s="817">
        <f t="shared" si="204"/>
        <v>0</v>
      </c>
      <c r="AW303" s="817">
        <f t="shared" si="205"/>
        <v>0</v>
      </c>
      <c r="AX303" s="817">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ht="16">
      <c r="A304" s="79"/>
      <c r="B304" s="1179"/>
      <c r="C304" s="1180"/>
      <c r="D304" s="2300"/>
      <c r="E304" s="81">
        <f t="shared" si="203"/>
        <v>0</v>
      </c>
      <c r="F304" s="82"/>
      <c r="G304" s="83">
        <f t="shared" si="178"/>
        <v>0</v>
      </c>
      <c r="H304" s="84">
        <f t="shared" si="179"/>
        <v>0</v>
      </c>
      <c r="I304" s="1180"/>
      <c r="J304" s="85"/>
      <c r="K304" s="1180"/>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80"/>
      <c r="AG304" s="86"/>
      <c r="AH304" s="86"/>
      <c r="AI304" s="86"/>
      <c r="AJ304" s="86"/>
      <c r="AK304" s="86"/>
      <c r="AL304" s="86"/>
      <c r="AM304" s="86"/>
      <c r="AN304" s="86"/>
      <c r="AO304" s="86"/>
      <c r="AP304" s="86"/>
      <c r="AQ304" s="86"/>
      <c r="AR304" s="86"/>
      <c r="AS304" s="86"/>
      <c r="AT304" s="82"/>
      <c r="AU304" s="87"/>
      <c r="AV304" s="817">
        <f t="shared" si="204"/>
        <v>0</v>
      </c>
      <c r="AW304" s="817">
        <f t="shared" si="205"/>
        <v>0</v>
      </c>
      <c r="AX304" s="817">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ht="16">
      <c r="A305" s="79"/>
      <c r="B305" s="1179"/>
      <c r="C305" s="1180"/>
      <c r="D305" s="2300"/>
      <c r="E305" s="81">
        <f t="shared" si="203"/>
        <v>0</v>
      </c>
      <c r="F305" s="82"/>
      <c r="G305" s="83">
        <f t="shared" si="178"/>
        <v>0</v>
      </c>
      <c r="H305" s="84">
        <f t="shared" si="179"/>
        <v>0</v>
      </c>
      <c r="I305" s="1180"/>
      <c r="J305" s="85"/>
      <c r="K305" s="1180"/>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80"/>
      <c r="AG305" s="86"/>
      <c r="AH305" s="86"/>
      <c r="AI305" s="86"/>
      <c r="AJ305" s="86"/>
      <c r="AK305" s="86"/>
      <c r="AL305" s="86"/>
      <c r="AM305" s="86"/>
      <c r="AN305" s="86"/>
      <c r="AO305" s="86"/>
      <c r="AP305" s="86"/>
      <c r="AQ305" s="86"/>
      <c r="AR305" s="86"/>
      <c r="AS305" s="86"/>
      <c r="AT305" s="82"/>
      <c r="AU305" s="87"/>
      <c r="AV305" s="817">
        <f t="shared" si="204"/>
        <v>0</v>
      </c>
      <c r="AW305" s="817">
        <f t="shared" si="205"/>
        <v>0</v>
      </c>
      <c r="AX305" s="817">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ht="16">
      <c r="A306" s="79"/>
      <c r="B306" s="1179"/>
      <c r="C306" s="1180"/>
      <c r="D306" s="2300"/>
      <c r="E306" s="81">
        <f t="shared" si="203"/>
        <v>0</v>
      </c>
      <c r="F306" s="82"/>
      <c r="G306" s="83">
        <f t="shared" si="178"/>
        <v>0</v>
      </c>
      <c r="H306" s="84">
        <f t="shared" si="179"/>
        <v>0</v>
      </c>
      <c r="I306" s="1180"/>
      <c r="J306" s="85"/>
      <c r="K306" s="1180"/>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80"/>
      <c r="AG306" s="86"/>
      <c r="AH306" s="86"/>
      <c r="AI306" s="86"/>
      <c r="AJ306" s="86"/>
      <c r="AK306" s="86"/>
      <c r="AL306" s="86"/>
      <c r="AM306" s="86"/>
      <c r="AN306" s="86"/>
      <c r="AO306" s="86"/>
      <c r="AP306" s="86"/>
      <c r="AQ306" s="86"/>
      <c r="AR306" s="86"/>
      <c r="AS306" s="86"/>
      <c r="AT306" s="82"/>
      <c r="AU306" s="87"/>
      <c r="AV306" s="817">
        <f t="shared" si="204"/>
        <v>0</v>
      </c>
      <c r="AW306" s="817">
        <f t="shared" si="205"/>
        <v>0</v>
      </c>
      <c r="AX306" s="817">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ht="16">
      <c r="A307" s="79"/>
      <c r="B307" s="1179"/>
      <c r="C307" s="1180"/>
      <c r="D307" s="2300"/>
      <c r="E307" s="81">
        <f t="shared" si="203"/>
        <v>0</v>
      </c>
      <c r="F307" s="82"/>
      <c r="G307" s="83">
        <f t="shared" si="178"/>
        <v>0</v>
      </c>
      <c r="H307" s="84">
        <f t="shared" si="179"/>
        <v>0</v>
      </c>
      <c r="I307" s="1180"/>
      <c r="J307" s="85"/>
      <c r="K307" s="1180"/>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80"/>
      <c r="AG307" s="86"/>
      <c r="AH307" s="86"/>
      <c r="AI307" s="86"/>
      <c r="AJ307" s="86"/>
      <c r="AK307" s="86"/>
      <c r="AL307" s="86"/>
      <c r="AM307" s="86"/>
      <c r="AN307" s="86"/>
      <c r="AO307" s="86"/>
      <c r="AP307" s="86"/>
      <c r="AQ307" s="86"/>
      <c r="AR307" s="86"/>
      <c r="AS307" s="86"/>
      <c r="AT307" s="82"/>
      <c r="AU307" s="87"/>
      <c r="AV307" s="817">
        <f t="shared" si="204"/>
        <v>0</v>
      </c>
      <c r="AW307" s="817">
        <f t="shared" si="205"/>
        <v>0</v>
      </c>
      <c r="AX307" s="817">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ht="16">
      <c r="A308" s="79"/>
      <c r="B308" s="1179"/>
      <c r="C308" s="1180"/>
      <c r="D308" s="2300"/>
      <c r="E308" s="81">
        <f t="shared" si="203"/>
        <v>0</v>
      </c>
      <c r="F308" s="82"/>
      <c r="G308" s="83">
        <f t="shared" si="178"/>
        <v>0</v>
      </c>
      <c r="H308" s="84">
        <f t="shared" si="179"/>
        <v>0</v>
      </c>
      <c r="I308" s="1180"/>
      <c r="J308" s="85"/>
      <c r="K308" s="1180"/>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80"/>
      <c r="AG308" s="86"/>
      <c r="AH308" s="86"/>
      <c r="AI308" s="86"/>
      <c r="AJ308" s="86"/>
      <c r="AK308" s="86"/>
      <c r="AL308" s="86"/>
      <c r="AM308" s="86"/>
      <c r="AN308" s="86"/>
      <c r="AO308" s="86"/>
      <c r="AP308" s="86"/>
      <c r="AQ308" s="86"/>
      <c r="AR308" s="86"/>
      <c r="AS308" s="86"/>
      <c r="AT308" s="82"/>
      <c r="AU308" s="87"/>
      <c r="AV308" s="817">
        <f t="shared" si="204"/>
        <v>0</v>
      </c>
      <c r="AW308" s="817">
        <f t="shared" si="205"/>
        <v>0</v>
      </c>
      <c r="AX308" s="817">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ht="16">
      <c r="A309" s="79"/>
      <c r="B309" s="1179"/>
      <c r="C309" s="1180"/>
      <c r="D309" s="2300"/>
      <c r="E309" s="81">
        <f t="shared" si="203"/>
        <v>0</v>
      </c>
      <c r="F309" s="82"/>
      <c r="G309" s="83">
        <f t="shared" si="178"/>
        <v>0</v>
      </c>
      <c r="H309" s="84">
        <f t="shared" si="179"/>
        <v>0</v>
      </c>
      <c r="I309" s="1180"/>
      <c r="J309" s="85"/>
      <c r="K309" s="1180"/>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80"/>
      <c r="AG309" s="86"/>
      <c r="AH309" s="86"/>
      <c r="AI309" s="86"/>
      <c r="AJ309" s="86"/>
      <c r="AK309" s="86"/>
      <c r="AL309" s="86"/>
      <c r="AM309" s="86"/>
      <c r="AN309" s="86"/>
      <c r="AO309" s="86"/>
      <c r="AP309" s="86"/>
      <c r="AQ309" s="86"/>
      <c r="AR309" s="86"/>
      <c r="AS309" s="86"/>
      <c r="AT309" s="82"/>
      <c r="AU309" s="87"/>
      <c r="AV309" s="817">
        <f t="shared" si="204"/>
        <v>0</v>
      </c>
      <c r="AW309" s="817">
        <f t="shared" si="205"/>
        <v>0</v>
      </c>
      <c r="AX309" s="817">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ht="16">
      <c r="A310" s="79"/>
      <c r="B310" s="1179"/>
      <c r="C310" s="1180"/>
      <c r="D310" s="2300"/>
      <c r="E310" s="81">
        <f t="shared" si="203"/>
        <v>0</v>
      </c>
      <c r="F310" s="82"/>
      <c r="G310" s="83">
        <f t="shared" si="178"/>
        <v>0</v>
      </c>
      <c r="H310" s="84">
        <f t="shared" si="179"/>
        <v>0</v>
      </c>
      <c r="I310" s="1180"/>
      <c r="J310" s="85"/>
      <c r="K310" s="1180"/>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80"/>
      <c r="AG310" s="86"/>
      <c r="AH310" s="86"/>
      <c r="AI310" s="86"/>
      <c r="AJ310" s="86"/>
      <c r="AK310" s="86"/>
      <c r="AL310" s="86"/>
      <c r="AM310" s="86"/>
      <c r="AN310" s="86"/>
      <c r="AO310" s="86"/>
      <c r="AP310" s="86"/>
      <c r="AQ310" s="86"/>
      <c r="AR310" s="86"/>
      <c r="AS310" s="86"/>
      <c r="AT310" s="82"/>
      <c r="AU310" s="87"/>
      <c r="AV310" s="817">
        <f t="shared" si="204"/>
        <v>0</v>
      </c>
      <c r="AW310" s="817">
        <f t="shared" si="205"/>
        <v>0</v>
      </c>
      <c r="AX310" s="817">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ht="16">
      <c r="A311" s="79"/>
      <c r="B311" s="1179"/>
      <c r="C311" s="1180"/>
      <c r="D311" s="2300"/>
      <c r="E311" s="81">
        <f t="shared" si="203"/>
        <v>0</v>
      </c>
      <c r="F311" s="82"/>
      <c r="G311" s="83">
        <f t="shared" si="178"/>
        <v>0</v>
      </c>
      <c r="H311" s="84">
        <f t="shared" si="179"/>
        <v>0</v>
      </c>
      <c r="I311" s="1180"/>
      <c r="J311" s="85"/>
      <c r="K311" s="1180"/>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80"/>
      <c r="AG311" s="86"/>
      <c r="AH311" s="86"/>
      <c r="AI311" s="86"/>
      <c r="AJ311" s="86"/>
      <c r="AK311" s="86"/>
      <c r="AL311" s="86"/>
      <c r="AM311" s="86"/>
      <c r="AN311" s="86"/>
      <c r="AO311" s="86"/>
      <c r="AP311" s="86"/>
      <c r="AQ311" s="86"/>
      <c r="AR311" s="86"/>
      <c r="AS311" s="86"/>
      <c r="AT311" s="82"/>
      <c r="AU311" s="87"/>
      <c r="AV311" s="817">
        <f t="shared" si="204"/>
        <v>0</v>
      </c>
      <c r="AW311" s="817">
        <f t="shared" si="205"/>
        <v>0</v>
      </c>
      <c r="AX311" s="817">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ht="16">
      <c r="A312" s="79"/>
      <c r="B312" s="1179"/>
      <c r="C312" s="1180"/>
      <c r="D312" s="2300"/>
      <c r="E312" s="81">
        <f t="shared" si="203"/>
        <v>0</v>
      </c>
      <c r="F312" s="82"/>
      <c r="G312" s="83">
        <f t="shared" si="178"/>
        <v>0</v>
      </c>
      <c r="H312" s="84">
        <f t="shared" si="179"/>
        <v>0</v>
      </c>
      <c r="I312" s="1180"/>
      <c r="J312" s="85"/>
      <c r="K312" s="1180"/>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80"/>
      <c r="AG312" s="86"/>
      <c r="AH312" s="86"/>
      <c r="AI312" s="86"/>
      <c r="AJ312" s="86"/>
      <c r="AK312" s="86"/>
      <c r="AL312" s="86"/>
      <c r="AM312" s="86"/>
      <c r="AN312" s="86"/>
      <c r="AO312" s="86"/>
      <c r="AP312" s="86"/>
      <c r="AQ312" s="86"/>
      <c r="AR312" s="86"/>
      <c r="AS312" s="86"/>
      <c r="AT312" s="82"/>
      <c r="AU312" s="87"/>
      <c r="AV312" s="817">
        <f t="shared" si="204"/>
        <v>0</v>
      </c>
      <c r="AW312" s="817">
        <f t="shared" si="205"/>
        <v>0</v>
      </c>
      <c r="AX312" s="817">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ht="16">
      <c r="A313" s="79"/>
      <c r="B313" s="1179"/>
      <c r="C313" s="1180"/>
      <c r="D313" s="2300"/>
      <c r="E313" s="81">
        <f t="shared" si="203"/>
        <v>0</v>
      </c>
      <c r="F313" s="82"/>
      <c r="G313" s="83">
        <f t="shared" si="178"/>
        <v>0</v>
      </c>
      <c r="H313" s="84">
        <f t="shared" si="179"/>
        <v>0</v>
      </c>
      <c r="I313" s="1180"/>
      <c r="J313" s="85"/>
      <c r="K313" s="1180"/>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80"/>
      <c r="AG313" s="86"/>
      <c r="AH313" s="86"/>
      <c r="AI313" s="86"/>
      <c r="AJ313" s="86"/>
      <c r="AK313" s="86"/>
      <c r="AL313" s="86"/>
      <c r="AM313" s="86"/>
      <c r="AN313" s="86"/>
      <c r="AO313" s="86"/>
      <c r="AP313" s="86"/>
      <c r="AQ313" s="86"/>
      <c r="AR313" s="86"/>
      <c r="AS313" s="86"/>
      <c r="AT313" s="82"/>
      <c r="AU313" s="87"/>
      <c r="AV313" s="817">
        <f t="shared" si="204"/>
        <v>0</v>
      </c>
      <c r="AW313" s="817">
        <f t="shared" si="205"/>
        <v>0</v>
      </c>
      <c r="AX313" s="817">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ht="16">
      <c r="A314" s="79"/>
      <c r="B314" s="1179"/>
      <c r="C314" s="1180"/>
      <c r="D314" s="2300"/>
      <c r="E314" s="81">
        <f t="shared" si="203"/>
        <v>0</v>
      </c>
      <c r="F314" s="82"/>
      <c r="G314" s="83">
        <f t="shared" si="178"/>
        <v>0</v>
      </c>
      <c r="H314" s="84">
        <f t="shared" si="179"/>
        <v>0</v>
      </c>
      <c r="I314" s="1180"/>
      <c r="J314" s="85"/>
      <c r="K314" s="1180"/>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80"/>
      <c r="AG314" s="86"/>
      <c r="AH314" s="86"/>
      <c r="AI314" s="86"/>
      <c r="AJ314" s="86"/>
      <c r="AK314" s="86"/>
      <c r="AL314" s="86"/>
      <c r="AM314" s="86"/>
      <c r="AN314" s="86"/>
      <c r="AO314" s="86"/>
      <c r="AP314" s="86"/>
      <c r="AQ314" s="86"/>
      <c r="AR314" s="86"/>
      <c r="AS314" s="86"/>
      <c r="AT314" s="82"/>
      <c r="AU314" s="87"/>
      <c r="AV314" s="817">
        <f t="shared" si="204"/>
        <v>0</v>
      </c>
      <c r="AW314" s="817">
        <f t="shared" si="205"/>
        <v>0</v>
      </c>
      <c r="AX314" s="817">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ht="16">
      <c r="A315" s="79"/>
      <c r="B315" s="1179"/>
      <c r="C315" s="1180"/>
      <c r="D315" s="2300"/>
      <c r="E315" s="81">
        <f t="shared" si="203"/>
        <v>0</v>
      </c>
      <c r="F315" s="82"/>
      <c r="G315" s="83">
        <f t="shared" si="178"/>
        <v>0</v>
      </c>
      <c r="H315" s="84">
        <f t="shared" si="179"/>
        <v>0</v>
      </c>
      <c r="I315" s="1180"/>
      <c r="J315" s="85"/>
      <c r="K315" s="1180"/>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80"/>
      <c r="AG315" s="86"/>
      <c r="AH315" s="86"/>
      <c r="AI315" s="86"/>
      <c r="AJ315" s="86"/>
      <c r="AK315" s="86"/>
      <c r="AL315" s="86"/>
      <c r="AM315" s="86"/>
      <c r="AN315" s="86"/>
      <c r="AO315" s="86"/>
      <c r="AP315" s="86"/>
      <c r="AQ315" s="86"/>
      <c r="AR315" s="86"/>
      <c r="AS315" s="86"/>
      <c r="AT315" s="82"/>
      <c r="AU315" s="87"/>
      <c r="AV315" s="817">
        <f t="shared" si="204"/>
        <v>0</v>
      </c>
      <c r="AW315" s="817">
        <f t="shared" si="205"/>
        <v>0</v>
      </c>
      <c r="AX315" s="817">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ht="16">
      <c r="A316" s="79"/>
      <c r="B316" s="1179"/>
      <c r="C316" s="1180"/>
      <c r="D316" s="2300"/>
      <c r="E316" s="81">
        <f t="shared" si="203"/>
        <v>0</v>
      </c>
      <c r="F316" s="82"/>
      <c r="G316" s="83">
        <f t="shared" si="178"/>
        <v>0</v>
      </c>
      <c r="H316" s="84">
        <f t="shared" si="179"/>
        <v>0</v>
      </c>
      <c r="I316" s="1180"/>
      <c r="J316" s="85"/>
      <c r="K316" s="1180"/>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80"/>
      <c r="AG316" s="86"/>
      <c r="AH316" s="86"/>
      <c r="AI316" s="86"/>
      <c r="AJ316" s="86"/>
      <c r="AK316" s="86"/>
      <c r="AL316" s="86"/>
      <c r="AM316" s="86"/>
      <c r="AN316" s="86"/>
      <c r="AO316" s="86"/>
      <c r="AP316" s="86"/>
      <c r="AQ316" s="86"/>
      <c r="AR316" s="86"/>
      <c r="AS316" s="86"/>
      <c r="AT316" s="82"/>
      <c r="AU316" s="87"/>
      <c r="AV316" s="817">
        <f t="shared" si="204"/>
        <v>0</v>
      </c>
      <c r="AW316" s="817">
        <f t="shared" si="205"/>
        <v>0</v>
      </c>
      <c r="AX316" s="817">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ht="16">
      <c r="A317" s="79"/>
      <c r="B317" s="1179"/>
      <c r="C317" s="1180"/>
      <c r="D317" s="2300"/>
      <c r="E317" s="81">
        <f t="shared" si="203"/>
        <v>0</v>
      </c>
      <c r="F317" s="82"/>
      <c r="G317" s="83">
        <f t="shared" si="178"/>
        <v>0</v>
      </c>
      <c r="H317" s="84">
        <f t="shared" si="179"/>
        <v>0</v>
      </c>
      <c r="I317" s="1180"/>
      <c r="J317" s="85"/>
      <c r="K317" s="1180"/>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80"/>
      <c r="AG317" s="86"/>
      <c r="AH317" s="86"/>
      <c r="AI317" s="86"/>
      <c r="AJ317" s="86"/>
      <c r="AK317" s="86"/>
      <c r="AL317" s="86"/>
      <c r="AM317" s="86"/>
      <c r="AN317" s="86"/>
      <c r="AO317" s="86"/>
      <c r="AP317" s="86"/>
      <c r="AQ317" s="86"/>
      <c r="AR317" s="86"/>
      <c r="AS317" s="86"/>
      <c r="AT317" s="82"/>
      <c r="AU317" s="87"/>
      <c r="AV317" s="817">
        <f t="shared" si="204"/>
        <v>0</v>
      </c>
      <c r="AW317" s="817">
        <f t="shared" si="205"/>
        <v>0</v>
      </c>
      <c r="AX317" s="817">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ht="16">
      <c r="A318" s="79"/>
      <c r="B318" s="1179"/>
      <c r="C318" s="1180"/>
      <c r="D318" s="2300"/>
      <c r="E318" s="81">
        <f t="shared" si="203"/>
        <v>0</v>
      </c>
      <c r="F318" s="82"/>
      <c r="G318" s="83">
        <f t="shared" si="178"/>
        <v>0</v>
      </c>
      <c r="H318" s="84">
        <f t="shared" si="179"/>
        <v>0</v>
      </c>
      <c r="I318" s="1180"/>
      <c r="J318" s="85"/>
      <c r="K318" s="1180"/>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80"/>
      <c r="AG318" s="86"/>
      <c r="AH318" s="86"/>
      <c r="AI318" s="86"/>
      <c r="AJ318" s="86"/>
      <c r="AK318" s="86"/>
      <c r="AL318" s="86"/>
      <c r="AM318" s="86"/>
      <c r="AN318" s="86"/>
      <c r="AO318" s="86"/>
      <c r="AP318" s="86"/>
      <c r="AQ318" s="86"/>
      <c r="AR318" s="86"/>
      <c r="AS318" s="86"/>
      <c r="AT318" s="82"/>
      <c r="AU318" s="87"/>
      <c r="AV318" s="817">
        <f t="shared" si="204"/>
        <v>0</v>
      </c>
      <c r="AW318" s="817">
        <f t="shared" si="205"/>
        <v>0</v>
      </c>
      <c r="AX318" s="817">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ht="16">
      <c r="A319" s="79"/>
      <c r="B319" s="1179"/>
      <c r="C319" s="1180"/>
      <c r="D319" s="2300"/>
      <c r="E319" s="81">
        <f t="shared" si="203"/>
        <v>0</v>
      </c>
      <c r="F319" s="82"/>
      <c r="G319" s="83">
        <f t="shared" si="178"/>
        <v>0</v>
      </c>
      <c r="H319" s="84">
        <f t="shared" si="179"/>
        <v>0</v>
      </c>
      <c r="I319" s="1180"/>
      <c r="J319" s="85"/>
      <c r="K319" s="1180"/>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80"/>
      <c r="AG319" s="86"/>
      <c r="AH319" s="86"/>
      <c r="AI319" s="86"/>
      <c r="AJ319" s="86"/>
      <c r="AK319" s="86"/>
      <c r="AL319" s="86"/>
      <c r="AM319" s="86"/>
      <c r="AN319" s="86"/>
      <c r="AO319" s="86"/>
      <c r="AP319" s="86"/>
      <c r="AQ319" s="86"/>
      <c r="AR319" s="86"/>
      <c r="AS319" s="86"/>
      <c r="AT319" s="82"/>
      <c r="AU319" s="87"/>
      <c r="AV319" s="817">
        <f t="shared" si="204"/>
        <v>0</v>
      </c>
      <c r="AW319" s="817">
        <f t="shared" si="205"/>
        <v>0</v>
      </c>
      <c r="AX319" s="817">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ht="16">
      <c r="A320" s="79"/>
      <c r="B320" s="1179"/>
      <c r="C320" s="1180"/>
      <c r="D320" s="2300"/>
      <c r="E320" s="81">
        <f t="shared" si="203"/>
        <v>0</v>
      </c>
      <c r="F320" s="82"/>
      <c r="G320" s="83">
        <f t="shared" si="178"/>
        <v>0</v>
      </c>
      <c r="H320" s="84">
        <f t="shared" si="179"/>
        <v>0</v>
      </c>
      <c r="I320" s="1180"/>
      <c r="J320" s="85"/>
      <c r="K320" s="1180"/>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80"/>
      <c r="AG320" s="86"/>
      <c r="AH320" s="86"/>
      <c r="AI320" s="86"/>
      <c r="AJ320" s="86"/>
      <c r="AK320" s="86"/>
      <c r="AL320" s="86"/>
      <c r="AM320" s="86"/>
      <c r="AN320" s="86"/>
      <c r="AO320" s="86"/>
      <c r="AP320" s="86"/>
      <c r="AQ320" s="86"/>
      <c r="AR320" s="86"/>
      <c r="AS320" s="86"/>
      <c r="AT320" s="82"/>
      <c r="AU320" s="87"/>
      <c r="AV320" s="817">
        <f t="shared" si="204"/>
        <v>0</v>
      </c>
      <c r="AW320" s="817">
        <f t="shared" si="205"/>
        <v>0</v>
      </c>
      <c r="AX320" s="817">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ht="16">
      <c r="A321" s="79"/>
      <c r="B321" s="1179"/>
      <c r="C321" s="1180"/>
      <c r="D321" s="2300"/>
      <c r="E321" s="81">
        <f t="shared" si="203"/>
        <v>0</v>
      </c>
      <c r="F321" s="82"/>
      <c r="G321" s="83">
        <f t="shared" si="178"/>
        <v>0</v>
      </c>
      <c r="H321" s="84">
        <f t="shared" si="179"/>
        <v>0</v>
      </c>
      <c r="I321" s="1180"/>
      <c r="J321" s="85"/>
      <c r="K321" s="1180"/>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80"/>
      <c r="AG321" s="86"/>
      <c r="AH321" s="86"/>
      <c r="AI321" s="86"/>
      <c r="AJ321" s="86"/>
      <c r="AK321" s="86"/>
      <c r="AL321" s="86"/>
      <c r="AM321" s="86"/>
      <c r="AN321" s="86"/>
      <c r="AO321" s="86"/>
      <c r="AP321" s="86"/>
      <c r="AQ321" s="86"/>
      <c r="AR321" s="86"/>
      <c r="AS321" s="86"/>
      <c r="AT321" s="82"/>
      <c r="AU321" s="87"/>
      <c r="AV321" s="817">
        <f t="shared" si="204"/>
        <v>0</v>
      </c>
      <c r="AW321" s="817">
        <f t="shared" si="205"/>
        <v>0</v>
      </c>
      <c r="AX321" s="817">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ht="16">
      <c r="A322" s="79"/>
      <c r="B322" s="1179"/>
      <c r="C322" s="1180"/>
      <c r="D322" s="2300"/>
      <c r="E322" s="81">
        <f t="shared" si="203"/>
        <v>0</v>
      </c>
      <c r="F322" s="82"/>
      <c r="G322" s="83">
        <f t="shared" si="178"/>
        <v>0</v>
      </c>
      <c r="H322" s="84">
        <f t="shared" si="179"/>
        <v>0</v>
      </c>
      <c r="I322" s="1180"/>
      <c r="J322" s="85"/>
      <c r="K322" s="1180"/>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80"/>
      <c r="AG322" s="86"/>
      <c r="AH322" s="86"/>
      <c r="AI322" s="86"/>
      <c r="AJ322" s="86"/>
      <c r="AK322" s="86"/>
      <c r="AL322" s="86"/>
      <c r="AM322" s="86"/>
      <c r="AN322" s="86"/>
      <c r="AO322" s="86"/>
      <c r="AP322" s="86"/>
      <c r="AQ322" s="86"/>
      <c r="AR322" s="86"/>
      <c r="AS322" s="86"/>
      <c r="AT322" s="82"/>
      <c r="AU322" s="87"/>
      <c r="AV322" s="817">
        <f t="shared" si="204"/>
        <v>0</v>
      </c>
      <c r="AW322" s="817">
        <f t="shared" si="205"/>
        <v>0</v>
      </c>
      <c r="AX322" s="817">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ht="16">
      <c r="A323" s="79"/>
      <c r="B323" s="1179"/>
      <c r="C323" s="1180"/>
      <c r="D323" s="2300"/>
      <c r="E323" s="81">
        <f t="shared" si="203"/>
        <v>0</v>
      </c>
      <c r="F323" s="82"/>
      <c r="G323" s="83">
        <f t="shared" si="178"/>
        <v>0</v>
      </c>
      <c r="H323" s="84">
        <f t="shared" si="179"/>
        <v>0</v>
      </c>
      <c r="I323" s="1180"/>
      <c r="J323" s="85"/>
      <c r="K323" s="1180"/>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80"/>
      <c r="AG323" s="86"/>
      <c r="AH323" s="86"/>
      <c r="AI323" s="86"/>
      <c r="AJ323" s="86"/>
      <c r="AK323" s="86"/>
      <c r="AL323" s="86"/>
      <c r="AM323" s="86"/>
      <c r="AN323" s="86"/>
      <c r="AO323" s="86"/>
      <c r="AP323" s="86"/>
      <c r="AQ323" s="86"/>
      <c r="AR323" s="86"/>
      <c r="AS323" s="86"/>
      <c r="AT323" s="82"/>
      <c r="AU323" s="87"/>
      <c r="AV323" s="817">
        <f t="shared" si="204"/>
        <v>0</v>
      </c>
      <c r="AW323" s="817">
        <f t="shared" si="205"/>
        <v>0</v>
      </c>
      <c r="AX323" s="817">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ht="16">
      <c r="A324" s="79"/>
      <c r="B324" s="1179"/>
      <c r="C324" s="1180"/>
      <c r="D324" s="2300"/>
      <c r="E324" s="81">
        <f t="shared" si="203"/>
        <v>0</v>
      </c>
      <c r="F324" s="82"/>
      <c r="G324" s="83">
        <f t="shared" si="178"/>
        <v>0</v>
      </c>
      <c r="H324" s="84">
        <f t="shared" si="179"/>
        <v>0</v>
      </c>
      <c r="I324" s="1180"/>
      <c r="J324" s="85"/>
      <c r="K324" s="1180"/>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80"/>
      <c r="AG324" s="86"/>
      <c r="AH324" s="86"/>
      <c r="AI324" s="86"/>
      <c r="AJ324" s="86"/>
      <c r="AK324" s="86"/>
      <c r="AL324" s="86"/>
      <c r="AM324" s="86"/>
      <c r="AN324" s="86"/>
      <c r="AO324" s="86"/>
      <c r="AP324" s="86"/>
      <c r="AQ324" s="86"/>
      <c r="AR324" s="86"/>
      <c r="AS324" s="86"/>
      <c r="AT324" s="82"/>
      <c r="AU324" s="87"/>
      <c r="AV324" s="817">
        <f t="shared" si="204"/>
        <v>0</v>
      </c>
      <c r="AW324" s="817">
        <f t="shared" si="205"/>
        <v>0</v>
      </c>
      <c r="AX324" s="817">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ht="16">
      <c r="A325" s="79"/>
      <c r="B325" s="1179"/>
      <c r="C325" s="1180"/>
      <c r="D325" s="2300"/>
      <c r="E325" s="81">
        <f t="shared" si="203"/>
        <v>0</v>
      </c>
      <c r="F325" s="82"/>
      <c r="G325" s="83">
        <f t="shared" si="178"/>
        <v>0</v>
      </c>
      <c r="H325" s="84">
        <f t="shared" si="179"/>
        <v>0</v>
      </c>
      <c r="I325" s="1180"/>
      <c r="J325" s="85"/>
      <c r="K325" s="1180"/>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80"/>
      <c r="AG325" s="86"/>
      <c r="AH325" s="86"/>
      <c r="AI325" s="86"/>
      <c r="AJ325" s="86"/>
      <c r="AK325" s="86"/>
      <c r="AL325" s="86"/>
      <c r="AM325" s="86"/>
      <c r="AN325" s="86"/>
      <c r="AO325" s="86"/>
      <c r="AP325" s="86"/>
      <c r="AQ325" s="86"/>
      <c r="AR325" s="86"/>
      <c r="AS325" s="86"/>
      <c r="AT325" s="82"/>
      <c r="AU325" s="87"/>
      <c r="AV325" s="817">
        <f t="shared" si="204"/>
        <v>0</v>
      </c>
      <c r="AW325" s="817">
        <f t="shared" si="205"/>
        <v>0</v>
      </c>
      <c r="AX325" s="817">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ht="16">
      <c r="A326" s="79"/>
      <c r="B326" s="1179"/>
      <c r="C326" s="1180"/>
      <c r="D326" s="2300"/>
      <c r="E326" s="81">
        <f t="shared" si="203"/>
        <v>0</v>
      </c>
      <c r="F326" s="82"/>
      <c r="G326" s="83">
        <f t="shared" ref="G326:G357" si="207">H326+AC326+AT326</f>
        <v>0</v>
      </c>
      <c r="H326" s="84">
        <f t="shared" ref="H326:H357" si="208">SUMIF(I$12:AB$12,"总值",I326:AB326)</f>
        <v>0</v>
      </c>
      <c r="I326" s="1180"/>
      <c r="J326" s="85"/>
      <c r="K326" s="1180"/>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80"/>
      <c r="AG326" s="86"/>
      <c r="AH326" s="86"/>
      <c r="AI326" s="86"/>
      <c r="AJ326" s="86"/>
      <c r="AK326" s="86"/>
      <c r="AL326" s="86"/>
      <c r="AM326" s="86"/>
      <c r="AN326" s="86"/>
      <c r="AO326" s="86"/>
      <c r="AP326" s="86"/>
      <c r="AQ326" s="86"/>
      <c r="AR326" s="86"/>
      <c r="AS326" s="86"/>
      <c r="AT326" s="82"/>
      <c r="AU326" s="87"/>
      <c r="AV326" s="817">
        <f t="shared" si="204"/>
        <v>0</v>
      </c>
      <c r="AW326" s="817">
        <f t="shared" si="205"/>
        <v>0</v>
      </c>
      <c r="AX326" s="817">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ht="16">
      <c r="A327" s="79"/>
      <c r="B327" s="1179"/>
      <c r="C327" s="1180"/>
      <c r="D327" s="2300"/>
      <c r="E327" s="81">
        <f t="shared" si="203"/>
        <v>0</v>
      </c>
      <c r="F327" s="82"/>
      <c r="G327" s="83">
        <f t="shared" si="207"/>
        <v>0</v>
      </c>
      <c r="H327" s="84">
        <f t="shared" si="208"/>
        <v>0</v>
      </c>
      <c r="I327" s="1180"/>
      <c r="J327" s="85"/>
      <c r="K327" s="1180"/>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80"/>
      <c r="AG327" s="86"/>
      <c r="AH327" s="86"/>
      <c r="AI327" s="86"/>
      <c r="AJ327" s="86"/>
      <c r="AK327" s="86"/>
      <c r="AL327" s="86"/>
      <c r="AM327" s="86"/>
      <c r="AN327" s="86"/>
      <c r="AO327" s="86"/>
      <c r="AP327" s="86"/>
      <c r="AQ327" s="86"/>
      <c r="AR327" s="86"/>
      <c r="AS327" s="86"/>
      <c r="AT327" s="82"/>
      <c r="AU327" s="87"/>
      <c r="AV327" s="817">
        <f t="shared" si="204"/>
        <v>0</v>
      </c>
      <c r="AW327" s="817">
        <f t="shared" si="205"/>
        <v>0</v>
      </c>
      <c r="AX327" s="817">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ht="16">
      <c r="A328" s="79"/>
      <c r="B328" s="1179"/>
      <c r="C328" s="1180"/>
      <c r="D328" s="2300"/>
      <c r="E328" s="81">
        <f t="shared" si="203"/>
        <v>0</v>
      </c>
      <c r="F328" s="82"/>
      <c r="G328" s="83">
        <f t="shared" si="207"/>
        <v>0</v>
      </c>
      <c r="H328" s="84">
        <f t="shared" si="208"/>
        <v>0</v>
      </c>
      <c r="I328" s="1180"/>
      <c r="J328" s="85"/>
      <c r="K328" s="1180"/>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80"/>
      <c r="AG328" s="86"/>
      <c r="AH328" s="86"/>
      <c r="AI328" s="86"/>
      <c r="AJ328" s="86"/>
      <c r="AK328" s="86"/>
      <c r="AL328" s="86"/>
      <c r="AM328" s="86"/>
      <c r="AN328" s="86"/>
      <c r="AO328" s="86"/>
      <c r="AP328" s="86"/>
      <c r="AQ328" s="86"/>
      <c r="AR328" s="86"/>
      <c r="AS328" s="86"/>
      <c r="AT328" s="82"/>
      <c r="AU328" s="87"/>
      <c r="AV328" s="817">
        <f t="shared" si="204"/>
        <v>0</v>
      </c>
      <c r="AW328" s="817">
        <f t="shared" si="205"/>
        <v>0</v>
      </c>
      <c r="AX328" s="817">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ht="16">
      <c r="A329" s="79"/>
      <c r="B329" s="1179"/>
      <c r="C329" s="1180"/>
      <c r="D329" s="2300"/>
      <c r="E329" s="81">
        <f t="shared" ref="E329:E360" si="232">IF($C$3="是",ROUND($A$3*G329/$B$3,2),ROUND($A$3*(G329-AT329)/$B$3,2))</f>
        <v>0</v>
      </c>
      <c r="F329" s="82"/>
      <c r="G329" s="83">
        <f t="shared" si="207"/>
        <v>0</v>
      </c>
      <c r="H329" s="84">
        <f t="shared" si="208"/>
        <v>0</v>
      </c>
      <c r="I329" s="1180"/>
      <c r="J329" s="85"/>
      <c r="K329" s="1180"/>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80"/>
      <c r="AG329" s="86"/>
      <c r="AH329" s="86"/>
      <c r="AI329" s="86"/>
      <c r="AJ329" s="86"/>
      <c r="AK329" s="86"/>
      <c r="AL329" s="86"/>
      <c r="AM329" s="86"/>
      <c r="AN329" s="86"/>
      <c r="AO329" s="86"/>
      <c r="AP329" s="86"/>
      <c r="AQ329" s="86"/>
      <c r="AR329" s="86"/>
      <c r="AS329" s="86"/>
      <c r="AT329" s="82"/>
      <c r="AU329" s="87"/>
      <c r="AV329" s="817">
        <f t="shared" ref="AV329:AV360" si="233">A329</f>
        <v>0</v>
      </c>
      <c r="AW329" s="817">
        <f t="shared" ref="AW329:AW360" si="234">B329</f>
        <v>0</v>
      </c>
      <c r="AX329" s="817">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ht="16">
      <c r="A330" s="79"/>
      <c r="B330" s="1179"/>
      <c r="C330" s="1180"/>
      <c r="D330" s="2300"/>
      <c r="E330" s="81">
        <f t="shared" si="232"/>
        <v>0</v>
      </c>
      <c r="F330" s="82"/>
      <c r="G330" s="83">
        <f t="shared" si="207"/>
        <v>0</v>
      </c>
      <c r="H330" s="84">
        <f t="shared" si="208"/>
        <v>0</v>
      </c>
      <c r="I330" s="1180"/>
      <c r="J330" s="85"/>
      <c r="K330" s="1180"/>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80"/>
      <c r="AG330" s="86"/>
      <c r="AH330" s="86"/>
      <c r="AI330" s="86"/>
      <c r="AJ330" s="86"/>
      <c r="AK330" s="86"/>
      <c r="AL330" s="86"/>
      <c r="AM330" s="86"/>
      <c r="AN330" s="86"/>
      <c r="AO330" s="86"/>
      <c r="AP330" s="86"/>
      <c r="AQ330" s="86"/>
      <c r="AR330" s="86"/>
      <c r="AS330" s="86"/>
      <c r="AT330" s="82"/>
      <c r="AU330" s="87"/>
      <c r="AV330" s="817">
        <f t="shared" si="233"/>
        <v>0</v>
      </c>
      <c r="AW330" s="817">
        <f t="shared" si="234"/>
        <v>0</v>
      </c>
      <c r="AX330" s="817">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ht="16">
      <c r="A331" s="79"/>
      <c r="B331" s="1179"/>
      <c r="C331" s="1180"/>
      <c r="D331" s="2300"/>
      <c r="E331" s="81">
        <f t="shared" si="232"/>
        <v>0</v>
      </c>
      <c r="F331" s="82"/>
      <c r="G331" s="83">
        <f t="shared" si="207"/>
        <v>0</v>
      </c>
      <c r="H331" s="84">
        <f t="shared" si="208"/>
        <v>0</v>
      </c>
      <c r="I331" s="1180"/>
      <c r="J331" s="85"/>
      <c r="K331" s="1180"/>
      <c r="L331" s="85"/>
      <c r="M331" s="1180"/>
      <c r="N331" s="85"/>
      <c r="O331" s="85"/>
      <c r="P331" s="85"/>
      <c r="Q331" s="85"/>
      <c r="R331" s="85"/>
      <c r="S331" s="85"/>
      <c r="T331" s="85"/>
      <c r="U331" s="85"/>
      <c r="V331" s="85"/>
      <c r="W331" s="85"/>
      <c r="X331" s="85"/>
      <c r="Y331" s="85"/>
      <c r="Z331" s="85"/>
      <c r="AA331" s="85"/>
      <c r="AB331" s="85"/>
      <c r="AC331" s="81">
        <f t="shared" si="209"/>
        <v>0</v>
      </c>
      <c r="AD331" s="86"/>
      <c r="AE331" s="86"/>
      <c r="AF331" s="1180"/>
      <c r="AG331" s="86"/>
      <c r="AH331" s="86"/>
      <c r="AI331" s="86"/>
      <c r="AJ331" s="86"/>
      <c r="AK331" s="86"/>
      <c r="AL331" s="86"/>
      <c r="AM331" s="86"/>
      <c r="AN331" s="86"/>
      <c r="AO331" s="86"/>
      <c r="AP331" s="86"/>
      <c r="AQ331" s="86"/>
      <c r="AR331" s="86"/>
      <c r="AS331" s="86"/>
      <c r="AT331" s="82"/>
      <c r="AU331" s="87"/>
      <c r="AV331" s="817">
        <f t="shared" si="233"/>
        <v>0</v>
      </c>
      <c r="AW331" s="817">
        <f t="shared" si="234"/>
        <v>0</v>
      </c>
      <c r="AX331" s="817">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7">
        <f t="shared" si="233"/>
        <v>0</v>
      </c>
      <c r="AW332" s="817">
        <f t="shared" si="234"/>
        <v>0</v>
      </c>
      <c r="AX332" s="817">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7">
        <f t="shared" si="233"/>
        <v>0</v>
      </c>
      <c r="AW333" s="817">
        <f t="shared" si="234"/>
        <v>0</v>
      </c>
      <c r="AX333" s="817">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7">
        <f t="shared" si="233"/>
        <v>0</v>
      </c>
      <c r="AW334" s="817">
        <f t="shared" si="234"/>
        <v>0</v>
      </c>
      <c r="AX334" s="817">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7">
        <f t="shared" si="233"/>
        <v>0</v>
      </c>
      <c r="AW335" s="817">
        <f t="shared" si="234"/>
        <v>0</v>
      </c>
      <c r="AX335" s="817">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7">
        <f t="shared" si="233"/>
        <v>0</v>
      </c>
      <c r="AW336" s="817">
        <f t="shared" si="234"/>
        <v>0</v>
      </c>
      <c r="AX336" s="817">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7">
        <f t="shared" si="233"/>
        <v>0</v>
      </c>
      <c r="AW337" s="817">
        <f t="shared" si="234"/>
        <v>0</v>
      </c>
      <c r="AX337" s="817">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7">
        <f t="shared" si="233"/>
        <v>0</v>
      </c>
      <c r="AW338" s="817">
        <f t="shared" si="234"/>
        <v>0</v>
      </c>
      <c r="AX338" s="817">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7">
        <f t="shared" si="233"/>
        <v>0</v>
      </c>
      <c r="AW339" s="817">
        <f t="shared" si="234"/>
        <v>0</v>
      </c>
      <c r="AX339" s="817">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7">
        <f t="shared" si="233"/>
        <v>0</v>
      </c>
      <c r="AW340" s="817">
        <f t="shared" si="234"/>
        <v>0</v>
      </c>
      <c r="AX340" s="817">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7">
        <f t="shared" si="233"/>
        <v>0</v>
      </c>
      <c r="AW341" s="817">
        <f t="shared" si="234"/>
        <v>0</v>
      </c>
      <c r="AX341" s="817">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7">
        <f t="shared" si="233"/>
        <v>0</v>
      </c>
      <c r="AW342" s="817">
        <f t="shared" si="234"/>
        <v>0</v>
      </c>
      <c r="AX342" s="817">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7">
        <f t="shared" si="233"/>
        <v>0</v>
      </c>
      <c r="AW343" s="817">
        <f t="shared" si="234"/>
        <v>0</v>
      </c>
      <c r="AX343" s="817">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7">
        <f t="shared" si="233"/>
        <v>0</v>
      </c>
      <c r="AW344" s="817">
        <f t="shared" si="234"/>
        <v>0</v>
      </c>
      <c r="AX344" s="817">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7">
        <f t="shared" si="233"/>
        <v>0</v>
      </c>
      <c r="AW345" s="817">
        <f t="shared" si="234"/>
        <v>0</v>
      </c>
      <c r="AX345" s="817">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7">
        <f t="shared" si="233"/>
        <v>0</v>
      </c>
      <c r="AW346" s="817">
        <f t="shared" si="234"/>
        <v>0</v>
      </c>
      <c r="AX346" s="817">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7">
        <f t="shared" si="233"/>
        <v>0</v>
      </c>
      <c r="AW347" s="817">
        <f t="shared" si="234"/>
        <v>0</v>
      </c>
      <c r="AX347" s="817">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7">
        <f t="shared" si="233"/>
        <v>0</v>
      </c>
      <c r="AW348" s="817">
        <f t="shared" si="234"/>
        <v>0</v>
      </c>
      <c r="AX348" s="817">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7">
        <f t="shared" si="233"/>
        <v>0</v>
      </c>
      <c r="AW349" s="817">
        <f t="shared" si="234"/>
        <v>0</v>
      </c>
      <c r="AX349" s="817">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7">
        <f t="shared" si="233"/>
        <v>0</v>
      </c>
      <c r="AW350" s="817">
        <f t="shared" si="234"/>
        <v>0</v>
      </c>
      <c r="AX350" s="817">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7">
        <f t="shared" si="233"/>
        <v>0</v>
      </c>
      <c r="AW351" s="817">
        <f t="shared" si="234"/>
        <v>0</v>
      </c>
      <c r="AX351" s="817">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7">
        <f t="shared" si="233"/>
        <v>0</v>
      </c>
      <c r="AW352" s="817">
        <f t="shared" si="234"/>
        <v>0</v>
      </c>
      <c r="AX352" s="817">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7">
        <f t="shared" si="233"/>
        <v>0</v>
      </c>
      <c r="AW353" s="817">
        <f t="shared" si="234"/>
        <v>0</v>
      </c>
      <c r="AX353" s="817">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7">
        <f t="shared" si="233"/>
        <v>0</v>
      </c>
      <c r="AW354" s="817">
        <f t="shared" si="234"/>
        <v>0</v>
      </c>
      <c r="AX354" s="817">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7">
        <f t="shared" si="233"/>
        <v>0</v>
      </c>
      <c r="AW355" s="817">
        <f t="shared" si="234"/>
        <v>0</v>
      </c>
      <c r="AX355" s="817">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7">
        <f t="shared" si="233"/>
        <v>0</v>
      </c>
      <c r="AW356" s="817">
        <f t="shared" si="234"/>
        <v>0</v>
      </c>
      <c r="AX356" s="817">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7">
        <f t="shared" si="233"/>
        <v>0</v>
      </c>
      <c r="AW357" s="817">
        <f t="shared" si="234"/>
        <v>0</v>
      </c>
      <c r="AX357" s="817">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7">
        <f t="shared" si="233"/>
        <v>0</v>
      </c>
      <c r="AW358" s="817">
        <f t="shared" si="234"/>
        <v>0</v>
      </c>
      <c r="AX358" s="817">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7">
        <f t="shared" si="233"/>
        <v>0</v>
      </c>
      <c r="AW359" s="817">
        <f t="shared" si="234"/>
        <v>0</v>
      </c>
      <c r="AX359" s="817">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7">
        <f t="shared" si="233"/>
        <v>0</v>
      </c>
      <c r="AW360" s="817">
        <f t="shared" si="234"/>
        <v>0</v>
      </c>
      <c r="AX360" s="817">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7">
        <f t="shared" ref="AV361:AV388" si="262">A361</f>
        <v>0</v>
      </c>
      <c r="AW361" s="817">
        <f t="shared" ref="AW361:AW388" si="263">B361</f>
        <v>0</v>
      </c>
      <c r="AX361" s="817">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7">
        <f t="shared" si="262"/>
        <v>0</v>
      </c>
      <c r="AW362" s="817">
        <f t="shared" si="263"/>
        <v>0</v>
      </c>
      <c r="AX362" s="817">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7">
        <f t="shared" si="262"/>
        <v>0</v>
      </c>
      <c r="AW363" s="817">
        <f t="shared" si="263"/>
        <v>0</v>
      </c>
      <c r="AX363" s="817">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7">
        <f t="shared" si="262"/>
        <v>0</v>
      </c>
      <c r="AW364" s="817">
        <f t="shared" si="263"/>
        <v>0</v>
      </c>
      <c r="AX364" s="817">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7">
        <f t="shared" si="262"/>
        <v>0</v>
      </c>
      <c r="AW365" s="817">
        <f t="shared" si="263"/>
        <v>0</v>
      </c>
      <c r="AX365" s="817">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7">
        <f t="shared" si="262"/>
        <v>0</v>
      </c>
      <c r="AW366" s="817">
        <f t="shared" si="263"/>
        <v>0</v>
      </c>
      <c r="AX366" s="817">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7">
        <f t="shared" si="262"/>
        <v>0</v>
      </c>
      <c r="AW367" s="817">
        <f t="shared" si="263"/>
        <v>0</v>
      </c>
      <c r="AX367" s="817">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7">
        <f t="shared" si="262"/>
        <v>0</v>
      </c>
      <c r="AW368" s="817">
        <f t="shared" si="263"/>
        <v>0</v>
      </c>
      <c r="AX368" s="817">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7">
        <f t="shared" si="262"/>
        <v>0</v>
      </c>
      <c r="AW369" s="817">
        <f t="shared" si="263"/>
        <v>0</v>
      </c>
      <c r="AX369" s="817">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7">
        <f t="shared" si="262"/>
        <v>0</v>
      </c>
      <c r="AW370" s="817">
        <f t="shared" si="263"/>
        <v>0</v>
      </c>
      <c r="AX370" s="817">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7">
        <f t="shared" si="262"/>
        <v>0</v>
      </c>
      <c r="AW371" s="817">
        <f t="shared" si="263"/>
        <v>0</v>
      </c>
      <c r="AX371" s="817">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7">
        <f t="shared" si="262"/>
        <v>0</v>
      </c>
      <c r="AW372" s="817">
        <f t="shared" si="263"/>
        <v>0</v>
      </c>
      <c r="AX372" s="817">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7">
        <f t="shared" si="262"/>
        <v>0</v>
      </c>
      <c r="AW373" s="817">
        <f t="shared" si="263"/>
        <v>0</v>
      </c>
      <c r="AX373" s="817">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7">
        <f t="shared" si="262"/>
        <v>0</v>
      </c>
      <c r="AW374" s="817">
        <f t="shared" si="263"/>
        <v>0</v>
      </c>
      <c r="AX374" s="817">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7">
        <f t="shared" si="262"/>
        <v>0</v>
      </c>
      <c r="AW375" s="817">
        <f t="shared" si="263"/>
        <v>0</v>
      </c>
      <c r="AX375" s="817">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7">
        <f t="shared" si="262"/>
        <v>0</v>
      </c>
      <c r="AW376" s="817">
        <f t="shared" si="263"/>
        <v>0</v>
      </c>
      <c r="AX376" s="817">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7">
        <f t="shared" si="262"/>
        <v>0</v>
      </c>
      <c r="AW377" s="817">
        <f t="shared" si="263"/>
        <v>0</v>
      </c>
      <c r="AX377" s="817">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7">
        <f t="shared" si="262"/>
        <v>0</v>
      </c>
      <c r="AW378" s="817">
        <f t="shared" si="263"/>
        <v>0</v>
      </c>
      <c r="AX378" s="817">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7">
        <f t="shared" si="262"/>
        <v>0</v>
      </c>
      <c r="AW379" s="817">
        <f t="shared" si="263"/>
        <v>0</v>
      </c>
      <c r="AX379" s="817">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7">
        <f t="shared" si="262"/>
        <v>0</v>
      </c>
      <c r="AW380" s="817">
        <f t="shared" si="263"/>
        <v>0</v>
      </c>
      <c r="AX380" s="817">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7">
        <f t="shared" si="262"/>
        <v>0</v>
      </c>
      <c r="AW381" s="817">
        <f t="shared" si="263"/>
        <v>0</v>
      </c>
      <c r="AX381" s="817">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7">
        <f t="shared" si="262"/>
        <v>0</v>
      </c>
      <c r="AW382" s="817">
        <f t="shared" si="263"/>
        <v>0</v>
      </c>
      <c r="AX382" s="817">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7">
        <f t="shared" si="262"/>
        <v>0</v>
      </c>
      <c r="AW383" s="817">
        <f t="shared" si="263"/>
        <v>0</v>
      </c>
      <c r="AX383" s="817">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7">
        <f t="shared" si="262"/>
        <v>0</v>
      </c>
      <c r="AW384" s="817">
        <f t="shared" si="263"/>
        <v>0</v>
      </c>
      <c r="AX384" s="817">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7">
        <f t="shared" si="262"/>
        <v>0</v>
      </c>
      <c r="AW385" s="817">
        <f t="shared" si="263"/>
        <v>0</v>
      </c>
      <c r="AX385" s="817">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7">
        <f t="shared" si="262"/>
        <v>0</v>
      </c>
      <c r="AW386" s="817">
        <f t="shared" si="263"/>
        <v>0</v>
      </c>
      <c r="AX386" s="817">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7">
        <f t="shared" si="262"/>
        <v>0</v>
      </c>
      <c r="AW387" s="817">
        <f t="shared" si="263"/>
        <v>0</v>
      </c>
      <c r="AX387" s="817">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7">
        <f t="shared" si="262"/>
        <v>0</v>
      </c>
      <c r="AW388" s="817">
        <f t="shared" si="263"/>
        <v>0</v>
      </c>
      <c r="AX388" s="817">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ht="16">
      <c r="A389" s="79"/>
      <c r="B389" s="1179"/>
      <c r="C389" s="1180"/>
      <c r="D389" s="2300"/>
      <c r="E389" s="81">
        <f t="shared" ref="E389:E480" si="265">IF($C$3="是",ROUND($A$3*G389/$B$3,2),ROUND($A$3*(G389-AT389)/$B$3,2))</f>
        <v>0</v>
      </c>
      <c r="F389" s="82"/>
      <c r="G389" s="83">
        <f t="shared" ref="G389:G477" si="266">H389+AC389+AT389</f>
        <v>0</v>
      </c>
      <c r="H389" s="84">
        <f t="shared" ref="H389:H477" si="267">SUMIF(I$12:AB$12,"总值",I389:AB389)</f>
        <v>0</v>
      </c>
      <c r="I389" s="1180"/>
      <c r="J389" s="85"/>
      <c r="K389" s="1180"/>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1"/>
      <c r="AG389" s="86"/>
      <c r="AH389" s="86"/>
      <c r="AI389" s="86"/>
      <c r="AJ389" s="86"/>
      <c r="AK389" s="86"/>
      <c r="AL389" s="86"/>
      <c r="AM389" s="86"/>
      <c r="AN389" s="1157"/>
      <c r="AO389" s="86"/>
      <c r="AP389" s="86"/>
      <c r="AQ389" s="86"/>
      <c r="AR389" s="86"/>
      <c r="AS389" s="86"/>
      <c r="AT389" s="82"/>
      <c r="AU389" s="87"/>
      <c r="AV389" s="817">
        <f t="shared" ref="AV389:AV480" si="269">A389</f>
        <v>0</v>
      </c>
      <c r="AW389" s="817">
        <f t="shared" ref="AW389:AW480" si="270">B389</f>
        <v>0</v>
      </c>
      <c r="AX389" s="817">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ht="16">
      <c r="A390" s="79"/>
      <c r="B390" s="1179"/>
      <c r="C390" s="1180"/>
      <c r="D390" s="2300"/>
      <c r="E390" s="81">
        <f t="shared" si="265"/>
        <v>0</v>
      </c>
      <c r="F390" s="82"/>
      <c r="G390" s="83">
        <f t="shared" si="266"/>
        <v>0</v>
      </c>
      <c r="H390" s="84">
        <f t="shared" si="267"/>
        <v>0</v>
      </c>
      <c r="I390" s="1180"/>
      <c r="J390" s="85"/>
      <c r="K390" s="1180"/>
      <c r="L390" s="85"/>
      <c r="M390" s="1157"/>
      <c r="N390" s="85"/>
      <c r="O390" s="85"/>
      <c r="P390" s="85"/>
      <c r="Q390" s="85"/>
      <c r="R390" s="85"/>
      <c r="S390" s="85"/>
      <c r="T390" s="85"/>
      <c r="U390" s="85"/>
      <c r="V390" s="85"/>
      <c r="W390" s="85"/>
      <c r="X390" s="85"/>
      <c r="Y390" s="85"/>
      <c r="Z390" s="85"/>
      <c r="AA390" s="85"/>
      <c r="AB390" s="85"/>
      <c r="AC390" s="81">
        <f t="shared" si="268"/>
        <v>0</v>
      </c>
      <c r="AD390" s="1157"/>
      <c r="AE390" s="86"/>
      <c r="AF390" s="1181"/>
      <c r="AG390" s="86"/>
      <c r="AH390" s="86"/>
      <c r="AI390" s="86"/>
      <c r="AJ390" s="86"/>
      <c r="AK390" s="86"/>
      <c r="AL390" s="1157"/>
      <c r="AM390" s="86"/>
      <c r="AN390" s="1157"/>
      <c r="AO390" s="86"/>
      <c r="AP390" s="86"/>
      <c r="AQ390" s="86"/>
      <c r="AR390" s="86"/>
      <c r="AS390" s="86"/>
      <c r="AT390" s="82"/>
      <c r="AU390" s="87"/>
      <c r="AV390" s="817">
        <f t="shared" si="269"/>
        <v>0</v>
      </c>
      <c r="AW390" s="817">
        <f t="shared" si="270"/>
        <v>0</v>
      </c>
      <c r="AX390" s="817">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ht="16">
      <c r="A391" s="79"/>
      <c r="B391" s="1179"/>
      <c r="C391" s="1180"/>
      <c r="D391" s="2300"/>
      <c r="E391" s="81">
        <f t="shared" si="265"/>
        <v>0</v>
      </c>
      <c r="F391" s="82"/>
      <c r="G391" s="83">
        <f t="shared" si="266"/>
        <v>0</v>
      </c>
      <c r="H391" s="84">
        <f t="shared" si="267"/>
        <v>0</v>
      </c>
      <c r="I391" s="1180"/>
      <c r="J391" s="85"/>
      <c r="K391" s="1180"/>
      <c r="L391" s="85"/>
      <c r="M391" s="1157"/>
      <c r="N391" s="85"/>
      <c r="O391" s="85"/>
      <c r="P391" s="85"/>
      <c r="Q391" s="85"/>
      <c r="R391" s="85"/>
      <c r="S391" s="85"/>
      <c r="T391" s="85"/>
      <c r="U391" s="85"/>
      <c r="V391" s="85"/>
      <c r="W391" s="85"/>
      <c r="X391" s="85"/>
      <c r="Y391" s="85"/>
      <c r="Z391" s="85"/>
      <c r="AA391" s="85"/>
      <c r="AB391" s="85"/>
      <c r="AC391" s="81">
        <f t="shared" si="268"/>
        <v>0</v>
      </c>
      <c r="AD391" s="86"/>
      <c r="AE391" s="86"/>
      <c r="AF391" s="1181"/>
      <c r="AG391" s="86"/>
      <c r="AH391" s="86"/>
      <c r="AI391" s="86"/>
      <c r="AJ391" s="86"/>
      <c r="AK391" s="86"/>
      <c r="AL391" s="1157"/>
      <c r="AM391" s="86"/>
      <c r="AN391" s="1157"/>
      <c r="AO391" s="86"/>
      <c r="AP391" s="86"/>
      <c r="AQ391" s="86"/>
      <c r="AR391" s="86"/>
      <c r="AS391" s="86"/>
      <c r="AT391" s="82"/>
      <c r="AU391" s="87"/>
      <c r="AV391" s="817">
        <f t="shared" si="269"/>
        <v>0</v>
      </c>
      <c r="AW391" s="817">
        <f t="shared" si="270"/>
        <v>0</v>
      </c>
      <c r="AX391" s="817">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ht="16">
      <c r="A392" s="79"/>
      <c r="B392" s="1179"/>
      <c r="C392" s="1180"/>
      <c r="D392" s="2300"/>
      <c r="E392" s="81">
        <f t="shared" si="265"/>
        <v>0</v>
      </c>
      <c r="F392" s="82"/>
      <c r="G392" s="83">
        <f t="shared" si="266"/>
        <v>0</v>
      </c>
      <c r="H392" s="84">
        <f t="shared" si="267"/>
        <v>0</v>
      </c>
      <c r="I392" s="1180"/>
      <c r="J392" s="85"/>
      <c r="K392" s="1180"/>
      <c r="L392" s="85"/>
      <c r="M392" s="85"/>
      <c r="N392" s="85"/>
      <c r="O392" s="1157"/>
      <c r="P392" s="85"/>
      <c r="Q392" s="85"/>
      <c r="R392" s="85"/>
      <c r="S392" s="85"/>
      <c r="T392" s="85"/>
      <c r="U392" s="85"/>
      <c r="V392" s="85"/>
      <c r="W392" s="85"/>
      <c r="X392" s="85"/>
      <c r="Y392" s="85"/>
      <c r="Z392" s="85"/>
      <c r="AA392" s="85"/>
      <c r="AB392" s="85"/>
      <c r="AC392" s="81">
        <f t="shared" si="268"/>
        <v>0</v>
      </c>
      <c r="AD392" s="86"/>
      <c r="AE392" s="86"/>
      <c r="AF392" s="1181"/>
      <c r="AG392" s="86"/>
      <c r="AH392" s="86"/>
      <c r="AI392" s="86"/>
      <c r="AJ392" s="86"/>
      <c r="AK392" s="86"/>
      <c r="AL392" s="86"/>
      <c r="AM392" s="86"/>
      <c r="AN392" s="1157"/>
      <c r="AO392" s="86"/>
      <c r="AP392" s="86"/>
      <c r="AQ392" s="86"/>
      <c r="AR392" s="86"/>
      <c r="AS392" s="86"/>
      <c r="AT392" s="82"/>
      <c r="AU392" s="87"/>
      <c r="AV392" s="817">
        <f t="shared" si="269"/>
        <v>0</v>
      </c>
      <c r="AW392" s="817">
        <f t="shared" si="270"/>
        <v>0</v>
      </c>
      <c r="AX392" s="817">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ht="16">
      <c r="A393" s="79"/>
      <c r="B393" s="1179"/>
      <c r="C393" s="1180"/>
      <c r="D393" s="2300"/>
      <c r="E393" s="81">
        <f t="shared" si="265"/>
        <v>0</v>
      </c>
      <c r="F393" s="82"/>
      <c r="G393" s="83">
        <f t="shared" si="266"/>
        <v>0</v>
      </c>
      <c r="H393" s="84">
        <f t="shared" si="267"/>
        <v>0</v>
      </c>
      <c r="I393" s="1180"/>
      <c r="J393" s="85"/>
      <c r="K393" s="1180"/>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1"/>
      <c r="AG393" s="86"/>
      <c r="AH393" s="86"/>
      <c r="AI393" s="86"/>
      <c r="AJ393" s="86"/>
      <c r="AK393" s="86"/>
      <c r="AL393" s="86"/>
      <c r="AM393" s="86"/>
      <c r="AN393" s="86"/>
      <c r="AO393" s="86"/>
      <c r="AP393" s="86"/>
      <c r="AQ393" s="86"/>
      <c r="AR393" s="86"/>
      <c r="AS393" s="86"/>
      <c r="AT393" s="82"/>
      <c r="AU393" s="87"/>
      <c r="AV393" s="817">
        <f t="shared" si="269"/>
        <v>0</v>
      </c>
      <c r="AW393" s="817">
        <f t="shared" si="270"/>
        <v>0</v>
      </c>
      <c r="AX393" s="817">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ht="16">
      <c r="A394" s="79"/>
      <c r="B394" s="1179"/>
      <c r="C394" s="1180"/>
      <c r="D394" s="2300"/>
      <c r="E394" s="81">
        <f t="shared" si="265"/>
        <v>0</v>
      </c>
      <c r="F394" s="82"/>
      <c r="G394" s="83">
        <f t="shared" si="266"/>
        <v>0</v>
      </c>
      <c r="H394" s="84">
        <f t="shared" si="267"/>
        <v>0</v>
      </c>
      <c r="I394" s="1180"/>
      <c r="J394" s="85"/>
      <c r="K394" s="1180"/>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1"/>
      <c r="AG394" s="86"/>
      <c r="AH394" s="86"/>
      <c r="AI394" s="86"/>
      <c r="AJ394" s="86"/>
      <c r="AK394" s="86"/>
      <c r="AL394" s="86"/>
      <c r="AM394" s="86"/>
      <c r="AN394" s="86"/>
      <c r="AO394" s="86"/>
      <c r="AP394" s="86"/>
      <c r="AQ394" s="86"/>
      <c r="AR394" s="86"/>
      <c r="AS394" s="86"/>
      <c r="AT394" s="82"/>
      <c r="AU394" s="87"/>
      <c r="AV394" s="817">
        <f t="shared" si="269"/>
        <v>0</v>
      </c>
      <c r="AW394" s="817">
        <f t="shared" si="270"/>
        <v>0</v>
      </c>
      <c r="AX394" s="817">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ht="16">
      <c r="A395" s="79"/>
      <c r="B395" s="1179"/>
      <c r="C395" s="1180"/>
      <c r="D395" s="2300"/>
      <c r="E395" s="81">
        <f t="shared" si="265"/>
        <v>0</v>
      </c>
      <c r="F395" s="82"/>
      <c r="G395" s="83">
        <f t="shared" si="266"/>
        <v>0</v>
      </c>
      <c r="H395" s="84">
        <f t="shared" si="267"/>
        <v>0</v>
      </c>
      <c r="I395" s="1180"/>
      <c r="J395" s="85"/>
      <c r="K395" s="1180"/>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1"/>
      <c r="AG395" s="86"/>
      <c r="AH395" s="86"/>
      <c r="AI395" s="86"/>
      <c r="AJ395" s="86"/>
      <c r="AK395" s="86"/>
      <c r="AL395" s="86"/>
      <c r="AM395" s="86"/>
      <c r="AN395" s="86"/>
      <c r="AO395" s="86"/>
      <c r="AP395" s="86"/>
      <c r="AQ395" s="86"/>
      <c r="AR395" s="86"/>
      <c r="AS395" s="86"/>
      <c r="AT395" s="82"/>
      <c r="AU395" s="87"/>
      <c r="AV395" s="817">
        <f t="shared" si="269"/>
        <v>0</v>
      </c>
      <c r="AW395" s="817">
        <f t="shared" si="270"/>
        <v>0</v>
      </c>
      <c r="AX395" s="817">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ht="16">
      <c r="A396" s="79"/>
      <c r="B396" s="1179"/>
      <c r="C396" s="1180"/>
      <c r="D396" s="2300"/>
      <c r="E396" s="81">
        <f t="shared" si="265"/>
        <v>0</v>
      </c>
      <c r="F396" s="82"/>
      <c r="G396" s="83">
        <f t="shared" si="266"/>
        <v>0</v>
      </c>
      <c r="H396" s="84">
        <f t="shared" si="267"/>
        <v>0</v>
      </c>
      <c r="I396" s="1180"/>
      <c r="J396" s="85"/>
      <c r="K396" s="1180"/>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80"/>
      <c r="AG396" s="86"/>
      <c r="AH396" s="86"/>
      <c r="AI396" s="86"/>
      <c r="AJ396" s="86"/>
      <c r="AK396" s="86"/>
      <c r="AL396" s="86"/>
      <c r="AM396" s="86"/>
      <c r="AN396" s="86"/>
      <c r="AO396" s="86"/>
      <c r="AP396" s="86"/>
      <c r="AQ396" s="86"/>
      <c r="AR396" s="86"/>
      <c r="AS396" s="86"/>
      <c r="AT396" s="82"/>
      <c r="AU396" s="87"/>
      <c r="AV396" s="817">
        <f t="shared" si="269"/>
        <v>0</v>
      </c>
      <c r="AW396" s="817">
        <f t="shared" si="270"/>
        <v>0</v>
      </c>
      <c r="AX396" s="817">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ht="16">
      <c r="A397" s="79"/>
      <c r="B397" s="1179"/>
      <c r="C397" s="1180"/>
      <c r="D397" s="2300"/>
      <c r="E397" s="81">
        <f t="shared" si="265"/>
        <v>0</v>
      </c>
      <c r="F397" s="82"/>
      <c r="G397" s="83">
        <f t="shared" si="266"/>
        <v>0</v>
      </c>
      <c r="H397" s="84">
        <f t="shared" si="267"/>
        <v>0</v>
      </c>
      <c r="I397" s="1180"/>
      <c r="J397" s="85"/>
      <c r="K397" s="1180"/>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80"/>
      <c r="AG397" s="86"/>
      <c r="AH397" s="86"/>
      <c r="AI397" s="86"/>
      <c r="AJ397" s="86"/>
      <c r="AK397" s="86"/>
      <c r="AL397" s="86"/>
      <c r="AM397" s="86"/>
      <c r="AN397" s="86"/>
      <c r="AO397" s="86"/>
      <c r="AP397" s="86"/>
      <c r="AQ397" s="86"/>
      <c r="AR397" s="86"/>
      <c r="AS397" s="86"/>
      <c r="AT397" s="82"/>
      <c r="AU397" s="87"/>
      <c r="AV397" s="817">
        <f t="shared" si="269"/>
        <v>0</v>
      </c>
      <c r="AW397" s="817">
        <f t="shared" si="270"/>
        <v>0</v>
      </c>
      <c r="AX397" s="817">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ht="16">
      <c r="A398" s="79"/>
      <c r="B398" s="1179"/>
      <c r="C398" s="1180"/>
      <c r="D398" s="2300"/>
      <c r="E398" s="81">
        <f t="shared" si="265"/>
        <v>0</v>
      </c>
      <c r="F398" s="82"/>
      <c r="G398" s="83">
        <f t="shared" si="266"/>
        <v>0</v>
      </c>
      <c r="H398" s="84">
        <f t="shared" si="267"/>
        <v>0</v>
      </c>
      <c r="I398" s="1180"/>
      <c r="J398" s="85"/>
      <c r="K398" s="1180"/>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80"/>
      <c r="AG398" s="86"/>
      <c r="AH398" s="86"/>
      <c r="AI398" s="86"/>
      <c r="AJ398" s="86"/>
      <c r="AK398" s="86"/>
      <c r="AL398" s="86"/>
      <c r="AM398" s="86"/>
      <c r="AN398" s="86"/>
      <c r="AO398" s="86"/>
      <c r="AP398" s="86"/>
      <c r="AQ398" s="86"/>
      <c r="AR398" s="86"/>
      <c r="AS398" s="86"/>
      <c r="AT398" s="82"/>
      <c r="AU398" s="87"/>
      <c r="AV398" s="817">
        <f t="shared" si="269"/>
        <v>0</v>
      </c>
      <c r="AW398" s="817">
        <f t="shared" si="270"/>
        <v>0</v>
      </c>
      <c r="AX398" s="817">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ht="16">
      <c r="A399" s="79"/>
      <c r="B399" s="1179"/>
      <c r="C399" s="1180"/>
      <c r="D399" s="2300"/>
      <c r="E399" s="81">
        <f t="shared" si="265"/>
        <v>0</v>
      </c>
      <c r="F399" s="82"/>
      <c r="G399" s="83">
        <f t="shared" si="266"/>
        <v>0</v>
      </c>
      <c r="H399" s="84">
        <f t="shared" si="267"/>
        <v>0</v>
      </c>
      <c r="I399" s="1180"/>
      <c r="J399" s="85"/>
      <c r="K399" s="1180"/>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80"/>
      <c r="AG399" s="86"/>
      <c r="AH399" s="86"/>
      <c r="AI399" s="86"/>
      <c r="AJ399" s="86"/>
      <c r="AK399" s="86"/>
      <c r="AL399" s="86"/>
      <c r="AM399" s="86"/>
      <c r="AN399" s="86"/>
      <c r="AO399" s="86"/>
      <c r="AP399" s="86"/>
      <c r="AQ399" s="86"/>
      <c r="AR399" s="86"/>
      <c r="AS399" s="86"/>
      <c r="AT399" s="82"/>
      <c r="AU399" s="87"/>
      <c r="AV399" s="817">
        <f t="shared" si="269"/>
        <v>0</v>
      </c>
      <c r="AW399" s="817">
        <f t="shared" si="270"/>
        <v>0</v>
      </c>
      <c r="AX399" s="817">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ht="16">
      <c r="A400" s="79"/>
      <c r="B400" s="1179"/>
      <c r="C400" s="1180"/>
      <c r="D400" s="2300"/>
      <c r="E400" s="81">
        <f t="shared" si="265"/>
        <v>0</v>
      </c>
      <c r="F400" s="82"/>
      <c r="G400" s="83">
        <f t="shared" si="266"/>
        <v>0</v>
      </c>
      <c r="H400" s="84">
        <f t="shared" si="267"/>
        <v>0</v>
      </c>
      <c r="I400" s="1180"/>
      <c r="J400" s="85"/>
      <c r="K400" s="1180"/>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80"/>
      <c r="AG400" s="86"/>
      <c r="AH400" s="86"/>
      <c r="AI400" s="86"/>
      <c r="AJ400" s="86"/>
      <c r="AK400" s="86"/>
      <c r="AL400" s="86"/>
      <c r="AM400" s="86"/>
      <c r="AN400" s="86"/>
      <c r="AO400" s="86"/>
      <c r="AP400" s="86"/>
      <c r="AQ400" s="86"/>
      <c r="AR400" s="86"/>
      <c r="AS400" s="86"/>
      <c r="AT400" s="82"/>
      <c r="AU400" s="87"/>
      <c r="AV400" s="817">
        <f t="shared" si="269"/>
        <v>0</v>
      </c>
      <c r="AW400" s="817">
        <f t="shared" si="270"/>
        <v>0</v>
      </c>
      <c r="AX400" s="817">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ht="16">
      <c r="A401" s="79"/>
      <c r="B401" s="1179"/>
      <c r="C401" s="1180"/>
      <c r="D401" s="2300"/>
      <c r="E401" s="81">
        <f t="shared" si="265"/>
        <v>0</v>
      </c>
      <c r="F401" s="82"/>
      <c r="G401" s="83">
        <f t="shared" si="266"/>
        <v>0</v>
      </c>
      <c r="H401" s="84">
        <f t="shared" si="267"/>
        <v>0</v>
      </c>
      <c r="I401" s="1180"/>
      <c r="J401" s="85"/>
      <c r="K401" s="1180"/>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80"/>
      <c r="AG401" s="86"/>
      <c r="AH401" s="86"/>
      <c r="AI401" s="86"/>
      <c r="AJ401" s="86"/>
      <c r="AK401" s="86"/>
      <c r="AL401" s="86"/>
      <c r="AM401" s="86"/>
      <c r="AN401" s="86"/>
      <c r="AO401" s="86"/>
      <c r="AP401" s="86"/>
      <c r="AQ401" s="86"/>
      <c r="AR401" s="86"/>
      <c r="AS401" s="86"/>
      <c r="AT401" s="82"/>
      <c r="AU401" s="87"/>
      <c r="AV401" s="817">
        <f t="shared" si="269"/>
        <v>0</v>
      </c>
      <c r="AW401" s="817">
        <f t="shared" si="270"/>
        <v>0</v>
      </c>
      <c r="AX401" s="817">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ht="16">
      <c r="A402" s="79"/>
      <c r="B402" s="1179"/>
      <c r="C402" s="1180"/>
      <c r="D402" s="2300"/>
      <c r="E402" s="81">
        <f t="shared" si="265"/>
        <v>0</v>
      </c>
      <c r="F402" s="82"/>
      <c r="G402" s="83">
        <f t="shared" si="266"/>
        <v>0</v>
      </c>
      <c r="H402" s="84">
        <f t="shared" si="267"/>
        <v>0</v>
      </c>
      <c r="I402" s="1180"/>
      <c r="J402" s="85"/>
      <c r="K402" s="1180"/>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80"/>
      <c r="AG402" s="86"/>
      <c r="AH402" s="86"/>
      <c r="AI402" s="86"/>
      <c r="AJ402" s="86"/>
      <c r="AK402" s="86"/>
      <c r="AL402" s="86"/>
      <c r="AM402" s="86"/>
      <c r="AN402" s="86"/>
      <c r="AO402" s="86"/>
      <c r="AP402" s="86"/>
      <c r="AQ402" s="86"/>
      <c r="AR402" s="86"/>
      <c r="AS402" s="86"/>
      <c r="AT402" s="82"/>
      <c r="AU402" s="87"/>
      <c r="AV402" s="817">
        <f t="shared" si="269"/>
        <v>0</v>
      </c>
      <c r="AW402" s="817">
        <f t="shared" si="270"/>
        <v>0</v>
      </c>
      <c r="AX402" s="817">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ht="16">
      <c r="A403" s="79"/>
      <c r="B403" s="1179"/>
      <c r="C403" s="1180"/>
      <c r="D403" s="2300"/>
      <c r="E403" s="81">
        <f t="shared" si="265"/>
        <v>0</v>
      </c>
      <c r="F403" s="82"/>
      <c r="G403" s="83">
        <f t="shared" si="266"/>
        <v>0</v>
      </c>
      <c r="H403" s="84">
        <f t="shared" si="267"/>
        <v>0</v>
      </c>
      <c r="I403" s="1180"/>
      <c r="J403" s="85"/>
      <c r="K403" s="1180"/>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80"/>
      <c r="AG403" s="86"/>
      <c r="AH403" s="86"/>
      <c r="AI403" s="86"/>
      <c r="AJ403" s="86"/>
      <c r="AK403" s="86"/>
      <c r="AL403" s="86"/>
      <c r="AM403" s="86"/>
      <c r="AN403" s="86"/>
      <c r="AO403" s="86"/>
      <c r="AP403" s="86"/>
      <c r="AQ403" s="86"/>
      <c r="AR403" s="86"/>
      <c r="AS403" s="86"/>
      <c r="AT403" s="82"/>
      <c r="AU403" s="87"/>
      <c r="AV403" s="817">
        <f t="shared" si="269"/>
        <v>0</v>
      </c>
      <c r="AW403" s="817">
        <f t="shared" si="270"/>
        <v>0</v>
      </c>
      <c r="AX403" s="817">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ht="16">
      <c r="A404" s="79"/>
      <c r="B404" s="1179"/>
      <c r="C404" s="1180"/>
      <c r="D404" s="2300"/>
      <c r="E404" s="81">
        <f t="shared" si="265"/>
        <v>0</v>
      </c>
      <c r="F404" s="82"/>
      <c r="G404" s="83">
        <f t="shared" si="266"/>
        <v>0</v>
      </c>
      <c r="H404" s="84">
        <f t="shared" si="267"/>
        <v>0</v>
      </c>
      <c r="I404" s="1180"/>
      <c r="J404" s="85"/>
      <c r="K404" s="1180"/>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80"/>
      <c r="AG404" s="86"/>
      <c r="AH404" s="86"/>
      <c r="AI404" s="86"/>
      <c r="AJ404" s="86"/>
      <c r="AK404" s="86"/>
      <c r="AL404" s="86"/>
      <c r="AM404" s="86"/>
      <c r="AN404" s="86"/>
      <c r="AO404" s="86"/>
      <c r="AP404" s="86"/>
      <c r="AQ404" s="86"/>
      <c r="AR404" s="86"/>
      <c r="AS404" s="86"/>
      <c r="AT404" s="82"/>
      <c r="AU404" s="87"/>
      <c r="AV404" s="817">
        <f t="shared" si="269"/>
        <v>0</v>
      </c>
      <c r="AW404" s="817">
        <f t="shared" si="270"/>
        <v>0</v>
      </c>
      <c r="AX404" s="817">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ht="16">
      <c r="A405" s="79"/>
      <c r="B405" s="1179"/>
      <c r="C405" s="1180"/>
      <c r="D405" s="2300"/>
      <c r="E405" s="81">
        <f t="shared" si="265"/>
        <v>0</v>
      </c>
      <c r="F405" s="82"/>
      <c r="G405" s="83">
        <f t="shared" si="266"/>
        <v>0</v>
      </c>
      <c r="H405" s="84">
        <f t="shared" si="267"/>
        <v>0</v>
      </c>
      <c r="I405" s="1180"/>
      <c r="J405" s="85"/>
      <c r="K405" s="1180"/>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80"/>
      <c r="AG405" s="86"/>
      <c r="AH405" s="86"/>
      <c r="AI405" s="86"/>
      <c r="AJ405" s="86"/>
      <c r="AK405" s="86"/>
      <c r="AL405" s="86"/>
      <c r="AM405" s="86"/>
      <c r="AN405" s="86"/>
      <c r="AO405" s="86"/>
      <c r="AP405" s="86"/>
      <c r="AQ405" s="86"/>
      <c r="AR405" s="86"/>
      <c r="AS405" s="86"/>
      <c r="AT405" s="82"/>
      <c r="AU405" s="87"/>
      <c r="AV405" s="817">
        <f t="shared" si="269"/>
        <v>0</v>
      </c>
      <c r="AW405" s="817">
        <f t="shared" si="270"/>
        <v>0</v>
      </c>
      <c r="AX405" s="817">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ht="16">
      <c r="A406" s="79"/>
      <c r="B406" s="1179"/>
      <c r="C406" s="1180"/>
      <c r="D406" s="2300"/>
      <c r="E406" s="81">
        <f t="shared" si="265"/>
        <v>0</v>
      </c>
      <c r="F406" s="82"/>
      <c r="G406" s="83">
        <f t="shared" si="266"/>
        <v>0</v>
      </c>
      <c r="H406" s="84">
        <f t="shared" si="267"/>
        <v>0</v>
      </c>
      <c r="I406" s="1180"/>
      <c r="J406" s="85"/>
      <c r="K406" s="1180"/>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80"/>
      <c r="AG406" s="86"/>
      <c r="AH406" s="86"/>
      <c r="AI406" s="86"/>
      <c r="AJ406" s="86"/>
      <c r="AK406" s="86"/>
      <c r="AL406" s="86"/>
      <c r="AM406" s="86"/>
      <c r="AN406" s="86"/>
      <c r="AO406" s="86"/>
      <c r="AP406" s="86"/>
      <c r="AQ406" s="86"/>
      <c r="AR406" s="86"/>
      <c r="AS406" s="86"/>
      <c r="AT406" s="82"/>
      <c r="AU406" s="87"/>
      <c r="AV406" s="817">
        <f t="shared" si="269"/>
        <v>0</v>
      </c>
      <c r="AW406" s="817">
        <f t="shared" si="270"/>
        <v>0</v>
      </c>
      <c r="AX406" s="817">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ht="16">
      <c r="A407" s="79"/>
      <c r="B407" s="1179"/>
      <c r="C407" s="1180"/>
      <c r="D407" s="2300"/>
      <c r="E407" s="81">
        <f t="shared" si="265"/>
        <v>0</v>
      </c>
      <c r="F407" s="82"/>
      <c r="G407" s="83">
        <f t="shared" si="266"/>
        <v>0</v>
      </c>
      <c r="H407" s="84">
        <f t="shared" si="267"/>
        <v>0</v>
      </c>
      <c r="I407" s="1180"/>
      <c r="J407" s="85"/>
      <c r="K407" s="1180"/>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80"/>
      <c r="AG407" s="86"/>
      <c r="AH407" s="86"/>
      <c r="AI407" s="86"/>
      <c r="AJ407" s="86"/>
      <c r="AK407" s="86"/>
      <c r="AL407" s="86"/>
      <c r="AM407" s="86"/>
      <c r="AN407" s="86"/>
      <c r="AO407" s="86"/>
      <c r="AP407" s="86"/>
      <c r="AQ407" s="86"/>
      <c r="AR407" s="86"/>
      <c r="AS407" s="86"/>
      <c r="AT407" s="82"/>
      <c r="AU407" s="87"/>
      <c r="AV407" s="817">
        <f t="shared" si="269"/>
        <v>0</v>
      </c>
      <c r="AW407" s="817">
        <f t="shared" si="270"/>
        <v>0</v>
      </c>
      <c r="AX407" s="817">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ht="16">
      <c r="A408" s="79"/>
      <c r="B408" s="1179"/>
      <c r="C408" s="1180"/>
      <c r="D408" s="2300"/>
      <c r="E408" s="81">
        <f t="shared" si="265"/>
        <v>0</v>
      </c>
      <c r="F408" s="82"/>
      <c r="G408" s="83">
        <f t="shared" si="266"/>
        <v>0</v>
      </c>
      <c r="H408" s="84">
        <f t="shared" si="267"/>
        <v>0</v>
      </c>
      <c r="I408" s="1180"/>
      <c r="J408" s="85"/>
      <c r="K408" s="1180"/>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80"/>
      <c r="AG408" s="86"/>
      <c r="AH408" s="86"/>
      <c r="AI408" s="86"/>
      <c r="AJ408" s="86"/>
      <c r="AK408" s="86"/>
      <c r="AL408" s="86"/>
      <c r="AM408" s="86"/>
      <c r="AN408" s="86"/>
      <c r="AO408" s="86"/>
      <c r="AP408" s="86"/>
      <c r="AQ408" s="86"/>
      <c r="AR408" s="86"/>
      <c r="AS408" s="86"/>
      <c r="AT408" s="82"/>
      <c r="AU408" s="87"/>
      <c r="AV408" s="817">
        <f t="shared" si="269"/>
        <v>0</v>
      </c>
      <c r="AW408" s="817">
        <f t="shared" si="270"/>
        <v>0</v>
      </c>
      <c r="AX408" s="817">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ht="16">
      <c r="A409" s="79"/>
      <c r="B409" s="1179"/>
      <c r="C409" s="1180"/>
      <c r="D409" s="2300"/>
      <c r="E409" s="81">
        <f t="shared" si="265"/>
        <v>0</v>
      </c>
      <c r="F409" s="82"/>
      <c r="G409" s="83">
        <f t="shared" si="266"/>
        <v>0</v>
      </c>
      <c r="H409" s="84">
        <f t="shared" si="267"/>
        <v>0</v>
      </c>
      <c r="I409" s="1180"/>
      <c r="J409" s="85"/>
      <c r="K409" s="1180"/>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80"/>
      <c r="AG409" s="86"/>
      <c r="AH409" s="86"/>
      <c r="AI409" s="86"/>
      <c r="AJ409" s="86"/>
      <c r="AK409" s="86"/>
      <c r="AL409" s="86"/>
      <c r="AM409" s="86"/>
      <c r="AN409" s="86"/>
      <c r="AO409" s="86"/>
      <c r="AP409" s="86"/>
      <c r="AQ409" s="86"/>
      <c r="AR409" s="86"/>
      <c r="AS409" s="86"/>
      <c r="AT409" s="82"/>
      <c r="AU409" s="87"/>
      <c r="AV409" s="817">
        <f t="shared" si="269"/>
        <v>0</v>
      </c>
      <c r="AW409" s="817">
        <f t="shared" si="270"/>
        <v>0</v>
      </c>
      <c r="AX409" s="817">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ht="16">
      <c r="A410" s="79"/>
      <c r="B410" s="1179"/>
      <c r="C410" s="1180"/>
      <c r="D410" s="2300"/>
      <c r="E410" s="81">
        <f t="shared" si="265"/>
        <v>0</v>
      </c>
      <c r="F410" s="82"/>
      <c r="G410" s="83">
        <f t="shared" si="266"/>
        <v>0</v>
      </c>
      <c r="H410" s="84">
        <f t="shared" si="267"/>
        <v>0</v>
      </c>
      <c r="I410" s="1180"/>
      <c r="J410" s="85"/>
      <c r="K410" s="1180"/>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80"/>
      <c r="AG410" s="86"/>
      <c r="AH410" s="86"/>
      <c r="AI410" s="86"/>
      <c r="AJ410" s="86"/>
      <c r="AK410" s="86"/>
      <c r="AL410" s="86"/>
      <c r="AM410" s="86"/>
      <c r="AN410" s="86"/>
      <c r="AO410" s="86"/>
      <c r="AP410" s="86"/>
      <c r="AQ410" s="86"/>
      <c r="AR410" s="86"/>
      <c r="AS410" s="86"/>
      <c r="AT410" s="82"/>
      <c r="AU410" s="87"/>
      <c r="AV410" s="817">
        <f t="shared" si="269"/>
        <v>0</v>
      </c>
      <c r="AW410" s="817">
        <f t="shared" si="270"/>
        <v>0</v>
      </c>
      <c r="AX410" s="817">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ht="16">
      <c r="A411" s="79"/>
      <c r="B411" s="1179"/>
      <c r="C411" s="1180"/>
      <c r="D411" s="2300"/>
      <c r="E411" s="81">
        <f t="shared" si="265"/>
        <v>0</v>
      </c>
      <c r="F411" s="82"/>
      <c r="G411" s="83">
        <f t="shared" si="266"/>
        <v>0</v>
      </c>
      <c r="H411" s="84">
        <f t="shared" si="267"/>
        <v>0</v>
      </c>
      <c r="I411" s="1180"/>
      <c r="J411" s="85"/>
      <c r="K411" s="1180"/>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80"/>
      <c r="AG411" s="86"/>
      <c r="AH411" s="86"/>
      <c r="AI411" s="86"/>
      <c r="AJ411" s="86"/>
      <c r="AK411" s="86"/>
      <c r="AL411" s="86"/>
      <c r="AM411" s="86"/>
      <c r="AN411" s="86"/>
      <c r="AO411" s="86"/>
      <c r="AP411" s="86"/>
      <c r="AQ411" s="86"/>
      <c r="AR411" s="86"/>
      <c r="AS411" s="86"/>
      <c r="AT411" s="82"/>
      <c r="AU411" s="87"/>
      <c r="AV411" s="817">
        <f t="shared" si="269"/>
        <v>0</v>
      </c>
      <c r="AW411" s="817">
        <f t="shared" si="270"/>
        <v>0</v>
      </c>
      <c r="AX411" s="817">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ht="16">
      <c r="A412" s="79"/>
      <c r="B412" s="1179"/>
      <c r="C412" s="1180"/>
      <c r="D412" s="2300"/>
      <c r="E412" s="81">
        <f t="shared" si="265"/>
        <v>0</v>
      </c>
      <c r="F412" s="82"/>
      <c r="G412" s="83">
        <f t="shared" si="266"/>
        <v>0</v>
      </c>
      <c r="H412" s="84">
        <f t="shared" si="267"/>
        <v>0</v>
      </c>
      <c r="I412" s="1180"/>
      <c r="J412" s="85"/>
      <c r="K412" s="1180"/>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80"/>
      <c r="AG412" s="86"/>
      <c r="AH412" s="86"/>
      <c r="AI412" s="86"/>
      <c r="AJ412" s="86"/>
      <c r="AK412" s="86"/>
      <c r="AL412" s="86"/>
      <c r="AM412" s="86"/>
      <c r="AN412" s="86"/>
      <c r="AO412" s="86"/>
      <c r="AP412" s="86"/>
      <c r="AQ412" s="86"/>
      <c r="AR412" s="86"/>
      <c r="AS412" s="86"/>
      <c r="AT412" s="82"/>
      <c r="AU412" s="87"/>
      <c r="AV412" s="817">
        <f t="shared" si="269"/>
        <v>0</v>
      </c>
      <c r="AW412" s="817">
        <f t="shared" si="270"/>
        <v>0</v>
      </c>
      <c r="AX412" s="817">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ht="16">
      <c r="A413" s="79"/>
      <c r="B413" s="1179"/>
      <c r="C413" s="1180"/>
      <c r="D413" s="2300"/>
      <c r="E413" s="81">
        <f t="shared" si="265"/>
        <v>0</v>
      </c>
      <c r="F413" s="82"/>
      <c r="G413" s="83">
        <f t="shared" si="266"/>
        <v>0</v>
      </c>
      <c r="H413" s="84">
        <f t="shared" si="267"/>
        <v>0</v>
      </c>
      <c r="I413" s="1180"/>
      <c r="J413" s="85"/>
      <c r="K413" s="1180"/>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80"/>
      <c r="AG413" s="86"/>
      <c r="AH413" s="86"/>
      <c r="AI413" s="86"/>
      <c r="AJ413" s="86"/>
      <c r="AK413" s="86"/>
      <c r="AL413" s="86"/>
      <c r="AM413" s="86"/>
      <c r="AN413" s="86"/>
      <c r="AO413" s="86"/>
      <c r="AP413" s="86"/>
      <c r="AQ413" s="86"/>
      <c r="AR413" s="86"/>
      <c r="AS413" s="86"/>
      <c r="AT413" s="82"/>
      <c r="AU413" s="87"/>
      <c r="AV413" s="817">
        <f t="shared" si="269"/>
        <v>0</v>
      </c>
      <c r="AW413" s="817">
        <f t="shared" si="270"/>
        <v>0</v>
      </c>
      <c r="AX413" s="817">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ht="16">
      <c r="A414" s="79"/>
      <c r="B414" s="1179"/>
      <c r="C414" s="1180"/>
      <c r="D414" s="2300"/>
      <c r="E414" s="81">
        <f t="shared" si="265"/>
        <v>0</v>
      </c>
      <c r="F414" s="82"/>
      <c r="G414" s="83">
        <f t="shared" si="266"/>
        <v>0</v>
      </c>
      <c r="H414" s="84">
        <f t="shared" si="267"/>
        <v>0</v>
      </c>
      <c r="I414" s="1180"/>
      <c r="J414" s="85"/>
      <c r="K414" s="1180"/>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80"/>
      <c r="AG414" s="86"/>
      <c r="AH414" s="86"/>
      <c r="AI414" s="86"/>
      <c r="AJ414" s="86"/>
      <c r="AK414" s="86"/>
      <c r="AL414" s="86"/>
      <c r="AM414" s="86"/>
      <c r="AN414" s="86"/>
      <c r="AO414" s="86"/>
      <c r="AP414" s="86"/>
      <c r="AQ414" s="86"/>
      <c r="AR414" s="86"/>
      <c r="AS414" s="86"/>
      <c r="AT414" s="82"/>
      <c r="AU414" s="87"/>
      <c r="AV414" s="817">
        <f t="shared" si="269"/>
        <v>0</v>
      </c>
      <c r="AW414" s="817">
        <f t="shared" si="270"/>
        <v>0</v>
      </c>
      <c r="AX414" s="817">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ht="16">
      <c r="A415" s="79"/>
      <c r="B415" s="1179"/>
      <c r="C415" s="1180"/>
      <c r="D415" s="2300"/>
      <c r="E415" s="81">
        <f t="shared" si="265"/>
        <v>0</v>
      </c>
      <c r="F415" s="82"/>
      <c r="G415" s="83">
        <f t="shared" si="266"/>
        <v>0</v>
      </c>
      <c r="H415" s="84">
        <f t="shared" si="267"/>
        <v>0</v>
      </c>
      <c r="I415" s="1180"/>
      <c r="J415" s="85"/>
      <c r="K415" s="1180"/>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80"/>
      <c r="AG415" s="86"/>
      <c r="AH415" s="86"/>
      <c r="AI415" s="86"/>
      <c r="AJ415" s="86"/>
      <c r="AK415" s="86"/>
      <c r="AL415" s="86"/>
      <c r="AM415" s="86"/>
      <c r="AN415" s="86"/>
      <c r="AO415" s="86"/>
      <c r="AP415" s="86"/>
      <c r="AQ415" s="86"/>
      <c r="AR415" s="86"/>
      <c r="AS415" s="86"/>
      <c r="AT415" s="82"/>
      <c r="AU415" s="87"/>
      <c r="AV415" s="817">
        <f t="shared" si="269"/>
        <v>0</v>
      </c>
      <c r="AW415" s="817">
        <f t="shared" si="270"/>
        <v>0</v>
      </c>
      <c r="AX415" s="817">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ht="16">
      <c r="A416" s="79"/>
      <c r="B416" s="1179"/>
      <c r="C416" s="1180"/>
      <c r="D416" s="2300"/>
      <c r="E416" s="81">
        <f t="shared" si="265"/>
        <v>0</v>
      </c>
      <c r="F416" s="82"/>
      <c r="G416" s="83">
        <f t="shared" si="266"/>
        <v>0</v>
      </c>
      <c r="H416" s="84">
        <f t="shared" si="267"/>
        <v>0</v>
      </c>
      <c r="I416" s="1180"/>
      <c r="J416" s="85"/>
      <c r="K416" s="1180"/>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80"/>
      <c r="AG416" s="86"/>
      <c r="AH416" s="86"/>
      <c r="AI416" s="86"/>
      <c r="AJ416" s="86"/>
      <c r="AK416" s="86"/>
      <c r="AL416" s="86"/>
      <c r="AM416" s="86"/>
      <c r="AN416" s="86"/>
      <c r="AO416" s="86"/>
      <c r="AP416" s="86"/>
      <c r="AQ416" s="86"/>
      <c r="AR416" s="86"/>
      <c r="AS416" s="86"/>
      <c r="AT416" s="82"/>
      <c r="AU416" s="87"/>
      <c r="AV416" s="817">
        <f t="shared" si="269"/>
        <v>0</v>
      </c>
      <c r="AW416" s="817">
        <f t="shared" si="270"/>
        <v>0</v>
      </c>
      <c r="AX416" s="817">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ht="16">
      <c r="A417" s="79"/>
      <c r="B417" s="1179"/>
      <c r="C417" s="1180"/>
      <c r="D417" s="2300"/>
      <c r="E417" s="81">
        <f t="shared" si="265"/>
        <v>0</v>
      </c>
      <c r="F417" s="82"/>
      <c r="G417" s="83">
        <f t="shared" si="266"/>
        <v>0</v>
      </c>
      <c r="H417" s="84">
        <f t="shared" si="267"/>
        <v>0</v>
      </c>
      <c r="I417" s="1180"/>
      <c r="J417" s="85"/>
      <c r="K417" s="1180"/>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80"/>
      <c r="AG417" s="86"/>
      <c r="AH417" s="86"/>
      <c r="AI417" s="86"/>
      <c r="AJ417" s="86"/>
      <c r="AK417" s="86"/>
      <c r="AL417" s="86"/>
      <c r="AM417" s="86"/>
      <c r="AN417" s="86"/>
      <c r="AO417" s="86"/>
      <c r="AP417" s="86"/>
      <c r="AQ417" s="86"/>
      <c r="AR417" s="86"/>
      <c r="AS417" s="86"/>
      <c r="AT417" s="82"/>
      <c r="AU417" s="87"/>
      <c r="AV417" s="817">
        <f t="shared" si="269"/>
        <v>0</v>
      </c>
      <c r="AW417" s="817">
        <f t="shared" si="270"/>
        <v>0</v>
      </c>
      <c r="AX417" s="817">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ht="16">
      <c r="A418" s="79"/>
      <c r="B418" s="1179"/>
      <c r="C418" s="1180"/>
      <c r="D418" s="2300"/>
      <c r="E418" s="81">
        <f t="shared" si="265"/>
        <v>0</v>
      </c>
      <c r="F418" s="82"/>
      <c r="G418" s="83">
        <f t="shared" si="266"/>
        <v>0</v>
      </c>
      <c r="H418" s="84">
        <f t="shared" si="267"/>
        <v>0</v>
      </c>
      <c r="I418" s="1180"/>
      <c r="J418" s="85"/>
      <c r="K418" s="1180"/>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80"/>
      <c r="AG418" s="86"/>
      <c r="AH418" s="86"/>
      <c r="AI418" s="86"/>
      <c r="AJ418" s="86"/>
      <c r="AK418" s="86"/>
      <c r="AL418" s="86"/>
      <c r="AM418" s="86"/>
      <c r="AN418" s="86"/>
      <c r="AO418" s="86"/>
      <c r="AP418" s="86"/>
      <c r="AQ418" s="86"/>
      <c r="AR418" s="86"/>
      <c r="AS418" s="86"/>
      <c r="AT418" s="82"/>
      <c r="AU418" s="87"/>
      <c r="AV418" s="817">
        <f t="shared" si="269"/>
        <v>0</v>
      </c>
      <c r="AW418" s="817">
        <f t="shared" si="270"/>
        <v>0</v>
      </c>
      <c r="AX418" s="817">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ht="16">
      <c r="A419" s="79"/>
      <c r="B419" s="1179"/>
      <c r="C419" s="1180"/>
      <c r="D419" s="2300"/>
      <c r="E419" s="81">
        <f t="shared" si="265"/>
        <v>0</v>
      </c>
      <c r="F419" s="82"/>
      <c r="G419" s="83">
        <f t="shared" si="266"/>
        <v>0</v>
      </c>
      <c r="H419" s="84">
        <f t="shared" si="267"/>
        <v>0</v>
      </c>
      <c r="I419" s="1180"/>
      <c r="J419" s="85"/>
      <c r="K419" s="1180"/>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80"/>
      <c r="AG419" s="86"/>
      <c r="AH419" s="86"/>
      <c r="AI419" s="86"/>
      <c r="AJ419" s="86"/>
      <c r="AK419" s="86"/>
      <c r="AL419" s="86"/>
      <c r="AM419" s="86"/>
      <c r="AN419" s="86"/>
      <c r="AO419" s="86"/>
      <c r="AP419" s="86"/>
      <c r="AQ419" s="86"/>
      <c r="AR419" s="86"/>
      <c r="AS419" s="86"/>
      <c r="AT419" s="82"/>
      <c r="AU419" s="87"/>
      <c r="AV419" s="817">
        <f t="shared" si="269"/>
        <v>0</v>
      </c>
      <c r="AW419" s="817">
        <f t="shared" si="270"/>
        <v>0</v>
      </c>
      <c r="AX419" s="817">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ht="16">
      <c r="A420" s="79"/>
      <c r="B420" s="1179"/>
      <c r="C420" s="1180"/>
      <c r="D420" s="2300"/>
      <c r="E420" s="81">
        <f t="shared" si="265"/>
        <v>0</v>
      </c>
      <c r="F420" s="82"/>
      <c r="G420" s="83">
        <f t="shared" si="266"/>
        <v>0</v>
      </c>
      <c r="H420" s="84">
        <f t="shared" si="267"/>
        <v>0</v>
      </c>
      <c r="I420" s="1180"/>
      <c r="J420" s="85"/>
      <c r="K420" s="1180"/>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80"/>
      <c r="AG420" s="86"/>
      <c r="AH420" s="86"/>
      <c r="AI420" s="86"/>
      <c r="AJ420" s="86"/>
      <c r="AK420" s="86"/>
      <c r="AL420" s="86"/>
      <c r="AM420" s="86"/>
      <c r="AN420" s="86"/>
      <c r="AO420" s="86"/>
      <c r="AP420" s="86"/>
      <c r="AQ420" s="86"/>
      <c r="AR420" s="86"/>
      <c r="AS420" s="86"/>
      <c r="AT420" s="82"/>
      <c r="AU420" s="87"/>
      <c r="AV420" s="817">
        <f t="shared" si="269"/>
        <v>0</v>
      </c>
      <c r="AW420" s="817">
        <f t="shared" si="270"/>
        <v>0</v>
      </c>
      <c r="AX420" s="817">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ht="16">
      <c r="A421" s="79"/>
      <c r="B421" s="1179"/>
      <c r="C421" s="1180"/>
      <c r="D421" s="2300"/>
      <c r="E421" s="81">
        <f t="shared" si="265"/>
        <v>0</v>
      </c>
      <c r="F421" s="82"/>
      <c r="G421" s="83">
        <f t="shared" si="266"/>
        <v>0</v>
      </c>
      <c r="H421" s="84">
        <f t="shared" si="267"/>
        <v>0</v>
      </c>
      <c r="I421" s="1180"/>
      <c r="J421" s="85"/>
      <c r="K421" s="1180"/>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80"/>
      <c r="AG421" s="86"/>
      <c r="AH421" s="86"/>
      <c r="AI421" s="86"/>
      <c r="AJ421" s="86"/>
      <c r="AK421" s="86"/>
      <c r="AL421" s="86"/>
      <c r="AM421" s="86"/>
      <c r="AN421" s="86"/>
      <c r="AO421" s="86"/>
      <c r="AP421" s="86"/>
      <c r="AQ421" s="86"/>
      <c r="AR421" s="86"/>
      <c r="AS421" s="86"/>
      <c r="AT421" s="82"/>
      <c r="AU421" s="87"/>
      <c r="AV421" s="817">
        <f t="shared" si="269"/>
        <v>0</v>
      </c>
      <c r="AW421" s="817">
        <f t="shared" si="270"/>
        <v>0</v>
      </c>
      <c r="AX421" s="817">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ht="16">
      <c r="A422" s="79"/>
      <c r="B422" s="1179"/>
      <c r="C422" s="1180"/>
      <c r="D422" s="2300"/>
      <c r="E422" s="81">
        <f t="shared" si="265"/>
        <v>0</v>
      </c>
      <c r="F422" s="82"/>
      <c r="G422" s="83">
        <f t="shared" si="266"/>
        <v>0</v>
      </c>
      <c r="H422" s="84">
        <f t="shared" si="267"/>
        <v>0</v>
      </c>
      <c r="I422" s="1180"/>
      <c r="J422" s="85"/>
      <c r="K422" s="1180"/>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80"/>
      <c r="AG422" s="86"/>
      <c r="AH422" s="86"/>
      <c r="AI422" s="86"/>
      <c r="AJ422" s="86"/>
      <c r="AK422" s="86"/>
      <c r="AL422" s="86"/>
      <c r="AM422" s="86"/>
      <c r="AN422" s="86"/>
      <c r="AO422" s="86"/>
      <c r="AP422" s="86"/>
      <c r="AQ422" s="86"/>
      <c r="AR422" s="86"/>
      <c r="AS422" s="86"/>
      <c r="AT422" s="82"/>
      <c r="AU422" s="87"/>
      <c r="AV422" s="817">
        <f t="shared" si="269"/>
        <v>0</v>
      </c>
      <c r="AW422" s="817">
        <f t="shared" si="270"/>
        <v>0</v>
      </c>
      <c r="AX422" s="817">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ht="16">
      <c r="A423" s="79"/>
      <c r="B423" s="1179"/>
      <c r="C423" s="1180"/>
      <c r="D423" s="2300"/>
      <c r="E423" s="81">
        <f t="shared" si="265"/>
        <v>0</v>
      </c>
      <c r="F423" s="82"/>
      <c r="G423" s="83">
        <f t="shared" si="266"/>
        <v>0</v>
      </c>
      <c r="H423" s="84">
        <f t="shared" si="267"/>
        <v>0</v>
      </c>
      <c r="I423" s="1180"/>
      <c r="J423" s="85"/>
      <c r="K423" s="1180"/>
      <c r="L423" s="85"/>
      <c r="M423" s="1180"/>
      <c r="N423" s="85"/>
      <c r="O423" s="85"/>
      <c r="P423" s="85"/>
      <c r="Q423" s="85"/>
      <c r="R423" s="85"/>
      <c r="S423" s="85"/>
      <c r="T423" s="85"/>
      <c r="U423" s="85"/>
      <c r="V423" s="85"/>
      <c r="W423" s="85"/>
      <c r="X423" s="85"/>
      <c r="Y423" s="85"/>
      <c r="Z423" s="85"/>
      <c r="AA423" s="85"/>
      <c r="AB423" s="85"/>
      <c r="AC423" s="81">
        <f t="shared" si="268"/>
        <v>0</v>
      </c>
      <c r="AD423" s="86"/>
      <c r="AE423" s="86"/>
      <c r="AF423" s="1180"/>
      <c r="AG423" s="86"/>
      <c r="AH423" s="86"/>
      <c r="AI423" s="86"/>
      <c r="AJ423" s="86"/>
      <c r="AK423" s="86"/>
      <c r="AL423" s="86"/>
      <c r="AM423" s="86"/>
      <c r="AN423" s="86"/>
      <c r="AO423" s="86"/>
      <c r="AP423" s="86"/>
      <c r="AQ423" s="86"/>
      <c r="AR423" s="86"/>
      <c r="AS423" s="86"/>
      <c r="AT423" s="82"/>
      <c r="AU423" s="87"/>
      <c r="AV423" s="817">
        <f t="shared" si="269"/>
        <v>0</v>
      </c>
      <c r="AW423" s="817">
        <f t="shared" si="270"/>
        <v>0</v>
      </c>
      <c r="AX423" s="817">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7">
        <f t="shared" si="269"/>
        <v>0</v>
      </c>
      <c r="AW424" s="817">
        <f t="shared" si="270"/>
        <v>0</v>
      </c>
      <c r="AX424" s="817">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7">
        <f t="shared" si="269"/>
        <v>0</v>
      </c>
      <c r="AW425" s="817">
        <f t="shared" si="270"/>
        <v>0</v>
      </c>
      <c r="AX425" s="817">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7">
        <f t="shared" si="269"/>
        <v>0</v>
      </c>
      <c r="AW426" s="817">
        <f t="shared" si="270"/>
        <v>0</v>
      </c>
      <c r="AX426" s="817">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7">
        <f t="shared" si="269"/>
        <v>0</v>
      </c>
      <c r="AW427" s="817">
        <f t="shared" si="270"/>
        <v>0</v>
      </c>
      <c r="AX427" s="817">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7">
        <f t="shared" si="269"/>
        <v>0</v>
      </c>
      <c r="AW428" s="817">
        <f t="shared" si="270"/>
        <v>0</v>
      </c>
      <c r="AX428" s="817">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7">
        <f t="shared" si="269"/>
        <v>0</v>
      </c>
      <c r="AW429" s="817">
        <f t="shared" si="270"/>
        <v>0</v>
      </c>
      <c r="AX429" s="817">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7">
        <f t="shared" si="269"/>
        <v>0</v>
      </c>
      <c r="AW430" s="817">
        <f t="shared" si="270"/>
        <v>0</v>
      </c>
      <c r="AX430" s="817">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7">
        <f t="shared" si="269"/>
        <v>0</v>
      </c>
      <c r="AW431" s="817">
        <f t="shared" si="270"/>
        <v>0</v>
      </c>
      <c r="AX431" s="817">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7">
        <f t="shared" si="269"/>
        <v>0</v>
      </c>
      <c r="AW432" s="817">
        <f t="shared" si="270"/>
        <v>0</v>
      </c>
      <c r="AX432" s="817">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7">
        <f t="shared" si="269"/>
        <v>0</v>
      </c>
      <c r="AW433" s="817">
        <f t="shared" si="270"/>
        <v>0</v>
      </c>
      <c r="AX433" s="817">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7">
        <f t="shared" si="269"/>
        <v>0</v>
      </c>
      <c r="AW434" s="817">
        <f t="shared" si="270"/>
        <v>0</v>
      </c>
      <c r="AX434" s="817">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7">
        <f t="shared" si="269"/>
        <v>0</v>
      </c>
      <c r="AW435" s="817">
        <f t="shared" si="270"/>
        <v>0</v>
      </c>
      <c r="AX435" s="817">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7">
        <f t="shared" si="269"/>
        <v>0</v>
      </c>
      <c r="AW436" s="817">
        <f t="shared" si="270"/>
        <v>0</v>
      </c>
      <c r="AX436" s="817">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7">
        <f t="shared" si="269"/>
        <v>0</v>
      </c>
      <c r="AW437" s="817">
        <f t="shared" si="270"/>
        <v>0</v>
      </c>
      <c r="AX437" s="817">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7">
        <f t="shared" si="269"/>
        <v>0</v>
      </c>
      <c r="AW438" s="817">
        <f t="shared" si="270"/>
        <v>0</v>
      </c>
      <c r="AX438" s="817">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7">
        <f t="shared" si="269"/>
        <v>0</v>
      </c>
      <c r="AW439" s="817">
        <f t="shared" si="270"/>
        <v>0</v>
      </c>
      <c r="AX439" s="817">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7">
        <f t="shared" si="269"/>
        <v>0</v>
      </c>
      <c r="AW440" s="817">
        <f t="shared" si="270"/>
        <v>0</v>
      </c>
      <c r="AX440" s="817">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7">
        <f t="shared" si="269"/>
        <v>0</v>
      </c>
      <c r="AW441" s="817">
        <f t="shared" si="270"/>
        <v>0</v>
      </c>
      <c r="AX441" s="817">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7">
        <f t="shared" si="269"/>
        <v>0</v>
      </c>
      <c r="AW442" s="817">
        <f t="shared" si="270"/>
        <v>0</v>
      </c>
      <c r="AX442" s="817">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7">
        <f t="shared" si="269"/>
        <v>0</v>
      </c>
      <c r="AW443" s="817">
        <f t="shared" si="270"/>
        <v>0</v>
      </c>
      <c r="AX443" s="817">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7">
        <f t="shared" si="269"/>
        <v>0</v>
      </c>
      <c r="AW444" s="817">
        <f t="shared" si="270"/>
        <v>0</v>
      </c>
      <c r="AX444" s="817">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7">
        <f t="shared" si="269"/>
        <v>0</v>
      </c>
      <c r="AW445" s="817">
        <f t="shared" si="270"/>
        <v>0</v>
      </c>
      <c r="AX445" s="817">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7">
        <f t="shared" si="269"/>
        <v>0</v>
      </c>
      <c r="AW446" s="817">
        <f t="shared" si="270"/>
        <v>0</v>
      </c>
      <c r="AX446" s="817">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7">
        <f t="shared" si="269"/>
        <v>0</v>
      </c>
      <c r="AW447" s="817">
        <f t="shared" si="270"/>
        <v>0</v>
      </c>
      <c r="AX447" s="817">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7">
        <f t="shared" si="269"/>
        <v>0</v>
      </c>
      <c r="AW448" s="817">
        <f t="shared" si="270"/>
        <v>0</v>
      </c>
      <c r="AX448" s="817">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7">
        <f t="shared" si="269"/>
        <v>0</v>
      </c>
      <c r="AW449" s="817">
        <f t="shared" si="270"/>
        <v>0</v>
      </c>
      <c r="AX449" s="817">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7">
        <f t="shared" si="269"/>
        <v>0</v>
      </c>
      <c r="AW450" s="817">
        <f t="shared" si="270"/>
        <v>0</v>
      </c>
      <c r="AX450" s="817">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7">
        <f t="shared" si="269"/>
        <v>0</v>
      </c>
      <c r="AW451" s="817">
        <f t="shared" si="270"/>
        <v>0</v>
      </c>
      <c r="AX451" s="817">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7">
        <f t="shared" si="269"/>
        <v>0</v>
      </c>
      <c r="AW452" s="817">
        <f t="shared" si="270"/>
        <v>0</v>
      </c>
      <c r="AX452" s="817">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7">
        <f t="shared" si="269"/>
        <v>0</v>
      </c>
      <c r="AW453" s="817">
        <f t="shared" si="270"/>
        <v>0</v>
      </c>
      <c r="AX453" s="817">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7">
        <f t="shared" si="269"/>
        <v>0</v>
      </c>
      <c r="AW454" s="817">
        <f t="shared" si="270"/>
        <v>0</v>
      </c>
      <c r="AX454" s="817">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7">
        <f t="shared" si="269"/>
        <v>0</v>
      </c>
      <c r="AW455" s="817">
        <f t="shared" si="270"/>
        <v>0</v>
      </c>
      <c r="AX455" s="817">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7">
        <f t="shared" si="269"/>
        <v>0</v>
      </c>
      <c r="AW456" s="817">
        <f t="shared" si="270"/>
        <v>0</v>
      </c>
      <c r="AX456" s="817">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7">
        <f t="shared" si="269"/>
        <v>0</v>
      </c>
      <c r="AW457" s="817">
        <f t="shared" si="270"/>
        <v>0</v>
      </c>
      <c r="AX457" s="817">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7">
        <f t="shared" si="269"/>
        <v>0</v>
      </c>
      <c r="AW458" s="817">
        <f t="shared" si="270"/>
        <v>0</v>
      </c>
      <c r="AX458" s="817">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7">
        <f t="shared" si="269"/>
        <v>0</v>
      </c>
      <c r="AW459" s="817">
        <f t="shared" si="270"/>
        <v>0</v>
      </c>
      <c r="AX459" s="817">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7">
        <f t="shared" si="269"/>
        <v>0</v>
      </c>
      <c r="AW460" s="817">
        <f t="shared" si="270"/>
        <v>0</v>
      </c>
      <c r="AX460" s="817">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7">
        <f t="shared" si="269"/>
        <v>0</v>
      </c>
      <c r="AW461" s="817">
        <f t="shared" si="270"/>
        <v>0</v>
      </c>
      <c r="AX461" s="817">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7">
        <f t="shared" si="269"/>
        <v>0</v>
      </c>
      <c r="AW462" s="817">
        <f t="shared" si="270"/>
        <v>0</v>
      </c>
      <c r="AX462" s="817">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7">
        <f t="shared" si="269"/>
        <v>0</v>
      </c>
      <c r="AW463" s="817">
        <f t="shared" si="270"/>
        <v>0</v>
      </c>
      <c r="AX463" s="817">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7">
        <f t="shared" si="269"/>
        <v>0</v>
      </c>
      <c r="AW464" s="817">
        <f t="shared" si="270"/>
        <v>0</v>
      </c>
      <c r="AX464" s="817">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7">
        <f t="shared" si="269"/>
        <v>0</v>
      </c>
      <c r="AW465" s="817">
        <f t="shared" si="270"/>
        <v>0</v>
      </c>
      <c r="AX465" s="817">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7">
        <f t="shared" si="269"/>
        <v>0</v>
      </c>
      <c r="AW466" s="817">
        <f t="shared" si="270"/>
        <v>0</v>
      </c>
      <c r="AX466" s="817">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7">
        <f t="shared" si="269"/>
        <v>0</v>
      </c>
      <c r="AW467" s="817">
        <f t="shared" si="270"/>
        <v>0</v>
      </c>
      <c r="AX467" s="817">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7">
        <f t="shared" si="269"/>
        <v>0</v>
      </c>
      <c r="AW468" s="817">
        <f t="shared" si="270"/>
        <v>0</v>
      </c>
      <c r="AX468" s="817">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7">
        <f t="shared" si="269"/>
        <v>0</v>
      </c>
      <c r="AW469" s="817">
        <f t="shared" si="270"/>
        <v>0</v>
      </c>
      <c r="AX469" s="817">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7">
        <f t="shared" si="269"/>
        <v>0</v>
      </c>
      <c r="AW470" s="817">
        <f t="shared" si="270"/>
        <v>0</v>
      </c>
      <c r="AX470" s="817">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7">
        <f t="shared" si="269"/>
        <v>0</v>
      </c>
      <c r="AW471" s="817">
        <f t="shared" si="270"/>
        <v>0</v>
      </c>
      <c r="AX471" s="817">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7">
        <f t="shared" si="269"/>
        <v>0</v>
      </c>
      <c r="AW472" s="817">
        <f t="shared" si="270"/>
        <v>0</v>
      </c>
      <c r="AX472" s="817">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7">
        <f t="shared" si="269"/>
        <v>0</v>
      </c>
      <c r="AW473" s="817">
        <f t="shared" si="270"/>
        <v>0</v>
      </c>
      <c r="AX473" s="817">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7">
        <f t="shared" si="269"/>
        <v>0</v>
      </c>
      <c r="AW474" s="817">
        <f t="shared" si="270"/>
        <v>0</v>
      </c>
      <c r="AX474" s="817">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7">
        <f t="shared" si="269"/>
        <v>0</v>
      </c>
      <c r="AW475" s="817">
        <f t="shared" si="270"/>
        <v>0</v>
      </c>
      <c r="AX475" s="817">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7">
        <f t="shared" si="269"/>
        <v>0</v>
      </c>
      <c r="AW476" s="817">
        <f t="shared" si="270"/>
        <v>0</v>
      </c>
      <c r="AX476" s="817">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7">
        <f t="shared" si="269"/>
        <v>0</v>
      </c>
      <c r="AW477" s="817">
        <f t="shared" si="270"/>
        <v>0</v>
      </c>
      <c r="AX477" s="817">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7">
        <f t="shared" si="269"/>
        <v>0</v>
      </c>
      <c r="AW478" s="817">
        <f t="shared" si="270"/>
        <v>0</v>
      </c>
      <c r="AX478" s="817">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7">
        <f t="shared" si="269"/>
        <v>0</v>
      </c>
      <c r="AW479" s="817">
        <f t="shared" si="270"/>
        <v>0</v>
      </c>
      <c r="AX479" s="817">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7">
        <f t="shared" si="269"/>
        <v>0</v>
      </c>
      <c r="AW480" s="817">
        <f t="shared" si="270"/>
        <v>0</v>
      </c>
      <c r="AX480" s="817">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ht="16">
      <c r="A481" s="79"/>
      <c r="B481" s="1179"/>
      <c r="C481" s="1180"/>
      <c r="D481" s="2300"/>
      <c r="E481" s="81">
        <f t="shared" ref="E481:E504" si="319">IF($C$3="是",ROUND($A$3*G481/$B$3,2),ROUND($A$3*(G481-AT481)/$B$3,2))</f>
        <v>0</v>
      </c>
      <c r="F481" s="82"/>
      <c r="G481" s="83">
        <f t="shared" si="294"/>
        <v>0</v>
      </c>
      <c r="H481" s="84">
        <f t="shared" si="295"/>
        <v>0</v>
      </c>
      <c r="I481" s="1180"/>
      <c r="J481" s="85"/>
      <c r="K481" s="1180"/>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1"/>
      <c r="AG481" s="86"/>
      <c r="AH481" s="86"/>
      <c r="AI481" s="86"/>
      <c r="AJ481" s="86"/>
      <c r="AK481" s="86"/>
      <c r="AL481" s="86"/>
      <c r="AM481" s="86"/>
      <c r="AN481" s="1157"/>
      <c r="AO481" s="86"/>
      <c r="AP481" s="86"/>
      <c r="AQ481" s="86"/>
      <c r="AR481" s="86"/>
      <c r="AS481" s="86"/>
      <c r="AT481" s="82"/>
      <c r="AU481" s="87"/>
      <c r="AV481" s="817">
        <f t="shared" ref="AV481:AV505" si="320">A481</f>
        <v>0</v>
      </c>
      <c r="AW481" s="817">
        <f t="shared" ref="AW481:AW505" si="321">B481</f>
        <v>0</v>
      </c>
      <c r="AX481" s="817">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ht="16">
      <c r="A482" s="79"/>
      <c r="B482" s="1179"/>
      <c r="C482" s="1180"/>
      <c r="D482" s="2300"/>
      <c r="E482" s="81">
        <f t="shared" si="319"/>
        <v>0</v>
      </c>
      <c r="F482" s="82"/>
      <c r="G482" s="83">
        <f t="shared" si="294"/>
        <v>0</v>
      </c>
      <c r="H482" s="84">
        <f t="shared" si="295"/>
        <v>0</v>
      </c>
      <c r="I482" s="1180"/>
      <c r="J482" s="85"/>
      <c r="K482" s="1180"/>
      <c r="L482" s="85"/>
      <c r="M482" s="1157"/>
      <c r="N482" s="85"/>
      <c r="O482" s="85"/>
      <c r="P482" s="85"/>
      <c r="Q482" s="85"/>
      <c r="R482" s="85"/>
      <c r="S482" s="85"/>
      <c r="T482" s="85"/>
      <c r="U482" s="85"/>
      <c r="V482" s="85"/>
      <c r="W482" s="85"/>
      <c r="X482" s="85"/>
      <c r="Y482" s="85"/>
      <c r="Z482" s="85"/>
      <c r="AA482" s="85"/>
      <c r="AB482" s="85"/>
      <c r="AC482" s="81">
        <f t="shared" si="296"/>
        <v>0</v>
      </c>
      <c r="AD482" s="1157"/>
      <c r="AE482" s="86"/>
      <c r="AF482" s="1181"/>
      <c r="AG482" s="86"/>
      <c r="AH482" s="86"/>
      <c r="AI482" s="86"/>
      <c r="AJ482" s="86"/>
      <c r="AK482" s="86"/>
      <c r="AL482" s="1157"/>
      <c r="AM482" s="86"/>
      <c r="AN482" s="1157"/>
      <c r="AO482" s="86"/>
      <c r="AP482" s="86"/>
      <c r="AQ482" s="86"/>
      <c r="AR482" s="86"/>
      <c r="AS482" s="86"/>
      <c r="AT482" s="82"/>
      <c r="AU482" s="87"/>
      <c r="AV482" s="817">
        <f t="shared" si="320"/>
        <v>0</v>
      </c>
      <c r="AW482" s="817">
        <f t="shared" si="321"/>
        <v>0</v>
      </c>
      <c r="AX482" s="817">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ht="16">
      <c r="A483" s="79"/>
      <c r="B483" s="1179"/>
      <c r="C483" s="1180"/>
      <c r="D483" s="2300"/>
      <c r="E483" s="81">
        <f t="shared" si="319"/>
        <v>0</v>
      </c>
      <c r="F483" s="82"/>
      <c r="G483" s="83">
        <f t="shared" si="294"/>
        <v>0</v>
      </c>
      <c r="H483" s="84">
        <f t="shared" si="295"/>
        <v>0</v>
      </c>
      <c r="I483" s="1180"/>
      <c r="J483" s="85"/>
      <c r="K483" s="1180"/>
      <c r="L483" s="85"/>
      <c r="M483" s="1157"/>
      <c r="N483" s="85"/>
      <c r="O483" s="85"/>
      <c r="P483" s="85"/>
      <c r="Q483" s="85"/>
      <c r="R483" s="85"/>
      <c r="S483" s="85"/>
      <c r="T483" s="85"/>
      <c r="U483" s="85"/>
      <c r="V483" s="85"/>
      <c r="W483" s="85"/>
      <c r="X483" s="85"/>
      <c r="Y483" s="85"/>
      <c r="Z483" s="85"/>
      <c r="AA483" s="85"/>
      <c r="AB483" s="85"/>
      <c r="AC483" s="81">
        <f t="shared" si="296"/>
        <v>0</v>
      </c>
      <c r="AD483" s="86"/>
      <c r="AE483" s="86"/>
      <c r="AF483" s="1181"/>
      <c r="AG483" s="86"/>
      <c r="AH483" s="86"/>
      <c r="AI483" s="86"/>
      <c r="AJ483" s="86"/>
      <c r="AK483" s="86"/>
      <c r="AL483" s="1157"/>
      <c r="AM483" s="86"/>
      <c r="AN483" s="1157"/>
      <c r="AO483" s="86"/>
      <c r="AP483" s="86"/>
      <c r="AQ483" s="86"/>
      <c r="AR483" s="86"/>
      <c r="AS483" s="86"/>
      <c r="AT483" s="82"/>
      <c r="AU483" s="87"/>
      <c r="AV483" s="817">
        <f t="shared" si="320"/>
        <v>0</v>
      </c>
      <c r="AW483" s="817">
        <f t="shared" si="321"/>
        <v>0</v>
      </c>
      <c r="AX483" s="817">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ht="16">
      <c r="A484" s="79"/>
      <c r="B484" s="1179"/>
      <c r="C484" s="1180"/>
      <c r="D484" s="2300"/>
      <c r="E484" s="81">
        <f t="shared" si="319"/>
        <v>0</v>
      </c>
      <c r="F484" s="82"/>
      <c r="G484" s="83">
        <f t="shared" si="294"/>
        <v>0</v>
      </c>
      <c r="H484" s="84">
        <f t="shared" si="295"/>
        <v>0</v>
      </c>
      <c r="I484" s="1180"/>
      <c r="J484" s="85"/>
      <c r="K484" s="1180"/>
      <c r="L484" s="85"/>
      <c r="M484" s="85"/>
      <c r="N484" s="85"/>
      <c r="O484" s="1157"/>
      <c r="P484" s="85"/>
      <c r="Q484" s="85"/>
      <c r="R484" s="85"/>
      <c r="S484" s="85"/>
      <c r="T484" s="85"/>
      <c r="U484" s="85"/>
      <c r="V484" s="85"/>
      <c r="W484" s="85"/>
      <c r="X484" s="85"/>
      <c r="Y484" s="85"/>
      <c r="Z484" s="85"/>
      <c r="AA484" s="85"/>
      <c r="AB484" s="85"/>
      <c r="AC484" s="81">
        <f t="shared" si="296"/>
        <v>0</v>
      </c>
      <c r="AD484" s="86"/>
      <c r="AE484" s="86"/>
      <c r="AF484" s="1181"/>
      <c r="AG484" s="86"/>
      <c r="AH484" s="86"/>
      <c r="AI484" s="86"/>
      <c r="AJ484" s="86"/>
      <c r="AK484" s="86"/>
      <c r="AL484" s="86"/>
      <c r="AM484" s="86"/>
      <c r="AN484" s="1157"/>
      <c r="AO484" s="86"/>
      <c r="AP484" s="86"/>
      <c r="AQ484" s="86"/>
      <c r="AR484" s="86"/>
      <c r="AS484" s="86"/>
      <c r="AT484" s="82"/>
      <c r="AU484" s="87"/>
      <c r="AV484" s="817">
        <f t="shared" si="320"/>
        <v>0</v>
      </c>
      <c r="AW484" s="817">
        <f t="shared" si="321"/>
        <v>0</v>
      </c>
      <c r="AX484" s="817">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ht="16">
      <c r="A485" s="79"/>
      <c r="B485" s="1179"/>
      <c r="C485" s="1180"/>
      <c r="D485" s="2300"/>
      <c r="E485" s="81">
        <f t="shared" si="319"/>
        <v>0</v>
      </c>
      <c r="F485" s="82"/>
      <c r="G485" s="83">
        <f t="shared" si="294"/>
        <v>0</v>
      </c>
      <c r="H485" s="84">
        <f t="shared" si="295"/>
        <v>0</v>
      </c>
      <c r="I485" s="1180"/>
      <c r="J485" s="85"/>
      <c r="K485" s="1180"/>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1"/>
      <c r="AG485" s="86"/>
      <c r="AH485" s="86"/>
      <c r="AI485" s="86"/>
      <c r="AJ485" s="86"/>
      <c r="AK485" s="86"/>
      <c r="AL485" s="86"/>
      <c r="AM485" s="86"/>
      <c r="AN485" s="86"/>
      <c r="AO485" s="86"/>
      <c r="AP485" s="86"/>
      <c r="AQ485" s="86"/>
      <c r="AR485" s="86"/>
      <c r="AS485" s="86"/>
      <c r="AT485" s="82"/>
      <c r="AU485" s="87"/>
      <c r="AV485" s="817">
        <f t="shared" si="320"/>
        <v>0</v>
      </c>
      <c r="AW485" s="817">
        <f t="shared" si="321"/>
        <v>0</v>
      </c>
      <c r="AX485" s="817">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ht="16">
      <c r="A486" s="79"/>
      <c r="B486" s="1179"/>
      <c r="C486" s="1180"/>
      <c r="D486" s="2300"/>
      <c r="E486" s="81">
        <f t="shared" si="319"/>
        <v>0</v>
      </c>
      <c r="F486" s="82"/>
      <c r="G486" s="83">
        <f t="shared" si="294"/>
        <v>0</v>
      </c>
      <c r="H486" s="84">
        <f t="shared" si="295"/>
        <v>0</v>
      </c>
      <c r="I486" s="1180"/>
      <c r="J486" s="85"/>
      <c r="K486" s="1180"/>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1"/>
      <c r="AG486" s="86"/>
      <c r="AH486" s="86"/>
      <c r="AI486" s="86"/>
      <c r="AJ486" s="86"/>
      <c r="AK486" s="86"/>
      <c r="AL486" s="86"/>
      <c r="AM486" s="86"/>
      <c r="AN486" s="86"/>
      <c r="AO486" s="86"/>
      <c r="AP486" s="86"/>
      <c r="AQ486" s="86"/>
      <c r="AR486" s="86"/>
      <c r="AS486" s="86"/>
      <c r="AT486" s="82"/>
      <c r="AU486" s="87"/>
      <c r="AV486" s="817">
        <f t="shared" si="320"/>
        <v>0</v>
      </c>
      <c r="AW486" s="817">
        <f t="shared" si="321"/>
        <v>0</v>
      </c>
      <c r="AX486" s="817">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ht="16">
      <c r="A487" s="79"/>
      <c r="B487" s="1179"/>
      <c r="C487" s="1180"/>
      <c r="D487" s="2300"/>
      <c r="E487" s="81">
        <f t="shared" si="319"/>
        <v>0</v>
      </c>
      <c r="F487" s="82"/>
      <c r="G487" s="83">
        <f t="shared" si="294"/>
        <v>0</v>
      </c>
      <c r="H487" s="84">
        <f t="shared" si="295"/>
        <v>0</v>
      </c>
      <c r="I487" s="1180"/>
      <c r="J487" s="85"/>
      <c r="K487" s="1180"/>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1"/>
      <c r="AG487" s="86"/>
      <c r="AH487" s="86"/>
      <c r="AI487" s="86"/>
      <c r="AJ487" s="86"/>
      <c r="AK487" s="86"/>
      <c r="AL487" s="86"/>
      <c r="AM487" s="86"/>
      <c r="AN487" s="86"/>
      <c r="AO487" s="86"/>
      <c r="AP487" s="86"/>
      <c r="AQ487" s="86"/>
      <c r="AR487" s="86"/>
      <c r="AS487" s="86"/>
      <c r="AT487" s="82"/>
      <c r="AU487" s="87"/>
      <c r="AV487" s="817">
        <f t="shared" si="320"/>
        <v>0</v>
      </c>
      <c r="AW487" s="817">
        <f t="shared" si="321"/>
        <v>0</v>
      </c>
      <c r="AX487" s="817">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ht="16">
      <c r="A488" s="79"/>
      <c r="B488" s="1179"/>
      <c r="C488" s="1180"/>
      <c r="D488" s="2300"/>
      <c r="E488" s="81">
        <f t="shared" si="319"/>
        <v>0</v>
      </c>
      <c r="F488" s="82"/>
      <c r="G488" s="83">
        <f t="shared" si="294"/>
        <v>0</v>
      </c>
      <c r="H488" s="84">
        <f t="shared" si="295"/>
        <v>0</v>
      </c>
      <c r="I488" s="1180"/>
      <c r="J488" s="85"/>
      <c r="K488" s="1180"/>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80"/>
      <c r="AG488" s="86"/>
      <c r="AH488" s="86"/>
      <c r="AI488" s="86"/>
      <c r="AJ488" s="86"/>
      <c r="AK488" s="86"/>
      <c r="AL488" s="86"/>
      <c r="AM488" s="86"/>
      <c r="AN488" s="86"/>
      <c r="AO488" s="86"/>
      <c r="AP488" s="86"/>
      <c r="AQ488" s="86"/>
      <c r="AR488" s="86"/>
      <c r="AS488" s="86"/>
      <c r="AT488" s="82"/>
      <c r="AU488" s="87"/>
      <c r="AV488" s="817">
        <f t="shared" si="320"/>
        <v>0</v>
      </c>
      <c r="AW488" s="817">
        <f t="shared" si="321"/>
        <v>0</v>
      </c>
      <c r="AX488" s="817">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ht="16">
      <c r="A489" s="79"/>
      <c r="B489" s="1179"/>
      <c r="C489" s="1180"/>
      <c r="D489" s="2300"/>
      <c r="E489" s="81">
        <f t="shared" si="319"/>
        <v>0</v>
      </c>
      <c r="F489" s="82"/>
      <c r="G489" s="83">
        <f t="shared" si="294"/>
        <v>0</v>
      </c>
      <c r="H489" s="84">
        <f t="shared" si="295"/>
        <v>0</v>
      </c>
      <c r="I489" s="1180"/>
      <c r="J489" s="85"/>
      <c r="K489" s="1180"/>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80"/>
      <c r="AG489" s="86"/>
      <c r="AH489" s="86"/>
      <c r="AI489" s="86"/>
      <c r="AJ489" s="86"/>
      <c r="AK489" s="86"/>
      <c r="AL489" s="86"/>
      <c r="AM489" s="86"/>
      <c r="AN489" s="86"/>
      <c r="AO489" s="86"/>
      <c r="AP489" s="86"/>
      <c r="AQ489" s="86"/>
      <c r="AR489" s="86"/>
      <c r="AS489" s="86"/>
      <c r="AT489" s="82"/>
      <c r="AU489" s="87"/>
      <c r="AV489" s="817">
        <f t="shared" si="320"/>
        <v>0</v>
      </c>
      <c r="AW489" s="817">
        <f t="shared" si="321"/>
        <v>0</v>
      </c>
      <c r="AX489" s="817">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ht="16">
      <c r="A490" s="79"/>
      <c r="B490" s="1179"/>
      <c r="C490" s="1180"/>
      <c r="D490" s="2300"/>
      <c r="E490" s="81">
        <f t="shared" si="319"/>
        <v>0</v>
      </c>
      <c r="F490" s="82"/>
      <c r="G490" s="83">
        <f t="shared" si="294"/>
        <v>0</v>
      </c>
      <c r="H490" s="84">
        <f t="shared" si="295"/>
        <v>0</v>
      </c>
      <c r="I490" s="1180"/>
      <c r="J490" s="85"/>
      <c r="K490" s="1180"/>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80"/>
      <c r="AG490" s="86"/>
      <c r="AH490" s="86"/>
      <c r="AI490" s="86"/>
      <c r="AJ490" s="86"/>
      <c r="AK490" s="86"/>
      <c r="AL490" s="86"/>
      <c r="AM490" s="86"/>
      <c r="AN490" s="86"/>
      <c r="AO490" s="86"/>
      <c r="AP490" s="86"/>
      <c r="AQ490" s="86"/>
      <c r="AR490" s="86"/>
      <c r="AS490" s="86"/>
      <c r="AT490" s="82"/>
      <c r="AU490" s="87"/>
      <c r="AV490" s="817">
        <f t="shared" si="320"/>
        <v>0</v>
      </c>
      <c r="AW490" s="817">
        <f t="shared" si="321"/>
        <v>0</v>
      </c>
      <c r="AX490" s="817">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ht="16">
      <c r="A491" s="79"/>
      <c r="B491" s="1179"/>
      <c r="C491" s="1180"/>
      <c r="D491" s="2300"/>
      <c r="E491" s="81">
        <f t="shared" si="319"/>
        <v>0</v>
      </c>
      <c r="F491" s="82"/>
      <c r="G491" s="83">
        <f t="shared" si="294"/>
        <v>0</v>
      </c>
      <c r="H491" s="84">
        <f t="shared" si="295"/>
        <v>0</v>
      </c>
      <c r="I491" s="1180"/>
      <c r="J491" s="85"/>
      <c r="K491" s="1180"/>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80"/>
      <c r="AG491" s="86"/>
      <c r="AH491" s="86"/>
      <c r="AI491" s="86"/>
      <c r="AJ491" s="86"/>
      <c r="AK491" s="86"/>
      <c r="AL491" s="86"/>
      <c r="AM491" s="86"/>
      <c r="AN491" s="86"/>
      <c r="AO491" s="86"/>
      <c r="AP491" s="86"/>
      <c r="AQ491" s="86"/>
      <c r="AR491" s="86"/>
      <c r="AS491" s="86"/>
      <c r="AT491" s="82"/>
      <c r="AU491" s="87"/>
      <c r="AV491" s="817">
        <f t="shared" si="320"/>
        <v>0</v>
      </c>
      <c r="AW491" s="817">
        <f t="shared" si="321"/>
        <v>0</v>
      </c>
      <c r="AX491" s="817">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ht="16">
      <c r="A492" s="79"/>
      <c r="B492" s="1179"/>
      <c r="C492" s="1180"/>
      <c r="D492" s="2300"/>
      <c r="E492" s="81">
        <f t="shared" si="319"/>
        <v>0</v>
      </c>
      <c r="F492" s="82"/>
      <c r="G492" s="83">
        <f t="shared" si="294"/>
        <v>0</v>
      </c>
      <c r="H492" s="84">
        <f t="shared" si="295"/>
        <v>0</v>
      </c>
      <c r="I492" s="1180"/>
      <c r="J492" s="85"/>
      <c r="K492" s="1180"/>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80"/>
      <c r="AG492" s="86"/>
      <c r="AH492" s="86"/>
      <c r="AI492" s="86"/>
      <c r="AJ492" s="86"/>
      <c r="AK492" s="86"/>
      <c r="AL492" s="86"/>
      <c r="AM492" s="86"/>
      <c r="AN492" s="86"/>
      <c r="AO492" s="86"/>
      <c r="AP492" s="86"/>
      <c r="AQ492" s="86"/>
      <c r="AR492" s="86"/>
      <c r="AS492" s="86"/>
      <c r="AT492" s="82"/>
      <c r="AU492" s="87"/>
      <c r="AV492" s="817">
        <f t="shared" si="320"/>
        <v>0</v>
      </c>
      <c r="AW492" s="817">
        <f t="shared" si="321"/>
        <v>0</v>
      </c>
      <c r="AX492" s="817">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ht="16">
      <c r="A493" s="79"/>
      <c r="B493" s="1179"/>
      <c r="C493" s="1180"/>
      <c r="D493" s="2300"/>
      <c r="E493" s="81">
        <f t="shared" si="319"/>
        <v>0</v>
      </c>
      <c r="F493" s="82"/>
      <c r="G493" s="83">
        <f t="shared" si="294"/>
        <v>0</v>
      </c>
      <c r="H493" s="84">
        <f t="shared" si="295"/>
        <v>0</v>
      </c>
      <c r="I493" s="1180"/>
      <c r="J493" s="85"/>
      <c r="K493" s="1180"/>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80"/>
      <c r="AG493" s="86"/>
      <c r="AH493" s="86"/>
      <c r="AI493" s="86"/>
      <c r="AJ493" s="86"/>
      <c r="AK493" s="86"/>
      <c r="AL493" s="86"/>
      <c r="AM493" s="86"/>
      <c r="AN493" s="86"/>
      <c r="AO493" s="86"/>
      <c r="AP493" s="86"/>
      <c r="AQ493" s="86"/>
      <c r="AR493" s="86"/>
      <c r="AS493" s="86"/>
      <c r="AT493" s="82"/>
      <c r="AU493" s="87"/>
      <c r="AV493" s="817">
        <f t="shared" si="320"/>
        <v>0</v>
      </c>
      <c r="AW493" s="817">
        <f t="shared" si="321"/>
        <v>0</v>
      </c>
      <c r="AX493" s="817">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ht="16">
      <c r="A494" s="79"/>
      <c r="B494" s="1179"/>
      <c r="C494" s="1180"/>
      <c r="D494" s="2300"/>
      <c r="E494" s="81">
        <f t="shared" si="319"/>
        <v>0</v>
      </c>
      <c r="F494" s="82"/>
      <c r="G494" s="83">
        <f t="shared" si="294"/>
        <v>0</v>
      </c>
      <c r="H494" s="84">
        <f t="shared" si="295"/>
        <v>0</v>
      </c>
      <c r="I494" s="1180"/>
      <c r="J494" s="85"/>
      <c r="K494" s="1180"/>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80"/>
      <c r="AG494" s="86"/>
      <c r="AH494" s="86"/>
      <c r="AI494" s="86"/>
      <c r="AJ494" s="86"/>
      <c r="AK494" s="86"/>
      <c r="AL494" s="86"/>
      <c r="AM494" s="86"/>
      <c r="AN494" s="86"/>
      <c r="AO494" s="86"/>
      <c r="AP494" s="86"/>
      <c r="AQ494" s="86"/>
      <c r="AR494" s="86"/>
      <c r="AS494" s="86"/>
      <c r="AT494" s="82"/>
      <c r="AU494" s="87"/>
      <c r="AV494" s="817">
        <f t="shared" si="320"/>
        <v>0</v>
      </c>
      <c r="AW494" s="817">
        <f t="shared" si="321"/>
        <v>0</v>
      </c>
      <c r="AX494" s="817">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ht="16">
      <c r="A495" s="79"/>
      <c r="B495" s="1179"/>
      <c r="C495" s="1180"/>
      <c r="D495" s="2300"/>
      <c r="E495" s="81">
        <f t="shared" si="319"/>
        <v>0</v>
      </c>
      <c r="F495" s="82"/>
      <c r="G495" s="83">
        <f t="shared" si="294"/>
        <v>0</v>
      </c>
      <c r="H495" s="84">
        <f t="shared" si="295"/>
        <v>0</v>
      </c>
      <c r="I495" s="1180"/>
      <c r="J495" s="85"/>
      <c r="K495" s="1180"/>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80"/>
      <c r="AG495" s="86"/>
      <c r="AH495" s="86"/>
      <c r="AI495" s="86"/>
      <c r="AJ495" s="86"/>
      <c r="AK495" s="86"/>
      <c r="AL495" s="86"/>
      <c r="AM495" s="86"/>
      <c r="AN495" s="86"/>
      <c r="AO495" s="86"/>
      <c r="AP495" s="86"/>
      <c r="AQ495" s="86"/>
      <c r="AR495" s="86"/>
      <c r="AS495" s="86"/>
      <c r="AT495" s="82"/>
      <c r="AU495" s="87"/>
      <c r="AV495" s="817">
        <f t="shared" si="320"/>
        <v>0</v>
      </c>
      <c r="AW495" s="817">
        <f t="shared" si="321"/>
        <v>0</v>
      </c>
      <c r="AX495" s="817">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ht="16">
      <c r="A496" s="79"/>
      <c r="B496" s="1179"/>
      <c r="C496" s="1180"/>
      <c r="D496" s="2300"/>
      <c r="E496" s="81">
        <f t="shared" si="319"/>
        <v>0</v>
      </c>
      <c r="F496" s="82"/>
      <c r="G496" s="83">
        <f t="shared" si="294"/>
        <v>0</v>
      </c>
      <c r="H496" s="84">
        <f t="shared" si="295"/>
        <v>0</v>
      </c>
      <c r="I496" s="1180"/>
      <c r="J496" s="85"/>
      <c r="K496" s="1180"/>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80"/>
      <c r="AG496" s="86"/>
      <c r="AH496" s="86"/>
      <c r="AI496" s="86"/>
      <c r="AJ496" s="86"/>
      <c r="AK496" s="86"/>
      <c r="AL496" s="86"/>
      <c r="AM496" s="86"/>
      <c r="AN496" s="86"/>
      <c r="AO496" s="86"/>
      <c r="AP496" s="86"/>
      <c r="AQ496" s="86"/>
      <c r="AR496" s="86"/>
      <c r="AS496" s="86"/>
      <c r="AT496" s="82"/>
      <c r="AU496" s="87"/>
      <c r="AV496" s="817">
        <f t="shared" si="320"/>
        <v>0</v>
      </c>
      <c r="AW496" s="817">
        <f t="shared" si="321"/>
        <v>0</v>
      </c>
      <c r="AX496" s="817">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ht="16">
      <c r="A497" s="79"/>
      <c r="B497" s="1179"/>
      <c r="C497" s="1180"/>
      <c r="D497" s="2300"/>
      <c r="E497" s="81">
        <f t="shared" si="319"/>
        <v>0</v>
      </c>
      <c r="F497" s="82"/>
      <c r="G497" s="83">
        <f t="shared" si="294"/>
        <v>0</v>
      </c>
      <c r="H497" s="84">
        <f t="shared" si="295"/>
        <v>0</v>
      </c>
      <c r="I497" s="1180"/>
      <c r="J497" s="85"/>
      <c r="K497" s="1180"/>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80"/>
      <c r="AG497" s="86"/>
      <c r="AH497" s="86"/>
      <c r="AI497" s="86"/>
      <c r="AJ497" s="86"/>
      <c r="AK497" s="86"/>
      <c r="AL497" s="86"/>
      <c r="AM497" s="86"/>
      <c r="AN497" s="86"/>
      <c r="AO497" s="86"/>
      <c r="AP497" s="86"/>
      <c r="AQ497" s="86"/>
      <c r="AR497" s="86"/>
      <c r="AS497" s="86"/>
      <c r="AT497" s="82"/>
      <c r="AU497" s="87"/>
      <c r="AV497" s="817">
        <f t="shared" si="320"/>
        <v>0</v>
      </c>
      <c r="AW497" s="817">
        <f t="shared" si="321"/>
        <v>0</v>
      </c>
      <c r="AX497" s="817">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ht="16">
      <c r="A498" s="79"/>
      <c r="B498" s="1179"/>
      <c r="C498" s="1180"/>
      <c r="D498" s="2300"/>
      <c r="E498" s="81">
        <f t="shared" si="319"/>
        <v>0</v>
      </c>
      <c r="F498" s="82"/>
      <c r="G498" s="83">
        <f t="shared" si="294"/>
        <v>0</v>
      </c>
      <c r="H498" s="84">
        <f t="shared" si="295"/>
        <v>0</v>
      </c>
      <c r="I498" s="1180"/>
      <c r="J498" s="85"/>
      <c r="K498" s="1180"/>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80"/>
      <c r="AG498" s="86"/>
      <c r="AH498" s="86"/>
      <c r="AI498" s="86"/>
      <c r="AJ498" s="86"/>
      <c r="AK498" s="86"/>
      <c r="AL498" s="86"/>
      <c r="AM498" s="86"/>
      <c r="AN498" s="86"/>
      <c r="AO498" s="86"/>
      <c r="AP498" s="86"/>
      <c r="AQ498" s="86"/>
      <c r="AR498" s="86"/>
      <c r="AS498" s="86"/>
      <c r="AT498" s="82"/>
      <c r="AU498" s="87"/>
      <c r="AV498" s="817">
        <f t="shared" si="320"/>
        <v>0</v>
      </c>
      <c r="AW498" s="817">
        <f t="shared" si="321"/>
        <v>0</v>
      </c>
      <c r="AX498" s="817">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ht="16">
      <c r="A499" s="79"/>
      <c r="B499" s="1179"/>
      <c r="C499" s="1180"/>
      <c r="D499" s="2300"/>
      <c r="E499" s="81">
        <f t="shared" si="319"/>
        <v>0</v>
      </c>
      <c r="F499" s="82"/>
      <c r="G499" s="83">
        <f t="shared" si="294"/>
        <v>0</v>
      </c>
      <c r="H499" s="84">
        <f t="shared" si="295"/>
        <v>0</v>
      </c>
      <c r="I499" s="1180"/>
      <c r="J499" s="85"/>
      <c r="K499" s="1180"/>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80"/>
      <c r="AG499" s="86"/>
      <c r="AH499" s="86"/>
      <c r="AI499" s="86"/>
      <c r="AJ499" s="86"/>
      <c r="AK499" s="86"/>
      <c r="AL499" s="86"/>
      <c r="AM499" s="86"/>
      <c r="AN499" s="86"/>
      <c r="AO499" s="86"/>
      <c r="AP499" s="86"/>
      <c r="AQ499" s="86"/>
      <c r="AR499" s="86"/>
      <c r="AS499" s="86"/>
      <c r="AT499" s="82"/>
      <c r="AU499" s="87"/>
      <c r="AV499" s="817">
        <f t="shared" si="320"/>
        <v>0</v>
      </c>
      <c r="AW499" s="817">
        <f t="shared" si="321"/>
        <v>0</v>
      </c>
      <c r="AX499" s="817">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ht="16">
      <c r="A500" s="79"/>
      <c r="B500" s="1179"/>
      <c r="C500" s="1180"/>
      <c r="D500" s="2300"/>
      <c r="E500" s="81">
        <f t="shared" si="319"/>
        <v>0</v>
      </c>
      <c r="F500" s="82"/>
      <c r="G500" s="83">
        <f t="shared" si="294"/>
        <v>0</v>
      </c>
      <c r="H500" s="84">
        <f t="shared" si="295"/>
        <v>0</v>
      </c>
      <c r="I500" s="1180"/>
      <c r="J500" s="85"/>
      <c r="K500" s="1180"/>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80"/>
      <c r="AG500" s="86"/>
      <c r="AH500" s="86"/>
      <c r="AI500" s="86"/>
      <c r="AJ500" s="86"/>
      <c r="AK500" s="86"/>
      <c r="AL500" s="86"/>
      <c r="AM500" s="86"/>
      <c r="AN500" s="86"/>
      <c r="AO500" s="86"/>
      <c r="AP500" s="86"/>
      <c r="AQ500" s="86"/>
      <c r="AR500" s="86"/>
      <c r="AS500" s="86"/>
      <c r="AT500" s="82"/>
      <c r="AU500" s="87"/>
      <c r="AV500" s="817">
        <f t="shared" si="320"/>
        <v>0</v>
      </c>
      <c r="AW500" s="817">
        <f t="shared" si="321"/>
        <v>0</v>
      </c>
      <c r="AX500" s="817">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ht="16">
      <c r="A501" s="79"/>
      <c r="B501" s="1179"/>
      <c r="C501" s="1180"/>
      <c r="D501" s="2300"/>
      <c r="E501" s="81">
        <f t="shared" si="319"/>
        <v>0</v>
      </c>
      <c r="F501" s="82"/>
      <c r="G501" s="83">
        <f t="shared" si="294"/>
        <v>0</v>
      </c>
      <c r="H501" s="84">
        <f t="shared" si="295"/>
        <v>0</v>
      </c>
      <c r="I501" s="1180"/>
      <c r="J501" s="85"/>
      <c r="K501" s="1180"/>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80"/>
      <c r="AG501" s="86"/>
      <c r="AH501" s="86"/>
      <c r="AI501" s="86"/>
      <c r="AJ501" s="86"/>
      <c r="AK501" s="86"/>
      <c r="AL501" s="86"/>
      <c r="AM501" s="86"/>
      <c r="AN501" s="86"/>
      <c r="AO501" s="86"/>
      <c r="AP501" s="86"/>
      <c r="AQ501" s="86"/>
      <c r="AR501" s="86"/>
      <c r="AS501" s="86"/>
      <c r="AT501" s="82"/>
      <c r="AU501" s="87"/>
      <c r="AV501" s="817">
        <f t="shared" si="320"/>
        <v>0</v>
      </c>
      <c r="AW501" s="817">
        <f t="shared" si="321"/>
        <v>0</v>
      </c>
      <c r="AX501" s="817">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ht="16">
      <c r="A502" s="79"/>
      <c r="B502" s="1179"/>
      <c r="C502" s="1180"/>
      <c r="D502" s="2300"/>
      <c r="E502" s="81">
        <f t="shared" si="319"/>
        <v>0</v>
      </c>
      <c r="F502" s="82"/>
      <c r="G502" s="83">
        <f t="shared" si="294"/>
        <v>0</v>
      </c>
      <c r="H502" s="84">
        <f t="shared" si="295"/>
        <v>0</v>
      </c>
      <c r="I502" s="1180"/>
      <c r="J502" s="85"/>
      <c r="K502" s="1180"/>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80"/>
      <c r="AG502" s="86"/>
      <c r="AH502" s="86"/>
      <c r="AI502" s="86"/>
      <c r="AJ502" s="86"/>
      <c r="AK502" s="86"/>
      <c r="AL502" s="86"/>
      <c r="AM502" s="86"/>
      <c r="AN502" s="86"/>
      <c r="AO502" s="86"/>
      <c r="AP502" s="86"/>
      <c r="AQ502" s="86"/>
      <c r="AR502" s="86"/>
      <c r="AS502" s="86"/>
      <c r="AT502" s="82"/>
      <c r="AU502" s="87"/>
      <c r="AV502" s="817">
        <f t="shared" si="320"/>
        <v>0</v>
      </c>
      <c r="AW502" s="817">
        <f t="shared" si="321"/>
        <v>0</v>
      </c>
      <c r="AX502" s="817">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ht="16">
      <c r="A503" s="79"/>
      <c r="B503" s="1179"/>
      <c r="C503" s="1180"/>
      <c r="D503" s="2300"/>
      <c r="E503" s="81">
        <f t="shared" si="319"/>
        <v>0</v>
      </c>
      <c r="F503" s="82"/>
      <c r="G503" s="83">
        <f t="shared" si="294"/>
        <v>0</v>
      </c>
      <c r="H503" s="84">
        <f t="shared" si="295"/>
        <v>0</v>
      </c>
      <c r="I503" s="1180"/>
      <c r="J503" s="85"/>
      <c r="K503" s="1180"/>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80"/>
      <c r="AG503" s="86"/>
      <c r="AH503" s="86"/>
      <c r="AI503" s="86"/>
      <c r="AJ503" s="86"/>
      <c r="AK503" s="86"/>
      <c r="AL503" s="86"/>
      <c r="AM503" s="86"/>
      <c r="AN503" s="86"/>
      <c r="AO503" s="86"/>
      <c r="AP503" s="86"/>
      <c r="AQ503" s="86"/>
      <c r="AR503" s="86"/>
      <c r="AS503" s="86"/>
      <c r="AT503" s="82"/>
      <c r="AU503" s="87"/>
      <c r="AV503" s="817">
        <f t="shared" si="320"/>
        <v>0</v>
      </c>
      <c r="AW503" s="817">
        <f t="shared" si="321"/>
        <v>0</v>
      </c>
      <c r="AX503" s="817">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ht="16">
      <c r="A504" s="79"/>
      <c r="B504" s="1179"/>
      <c r="C504" s="1180"/>
      <c r="D504" s="2300"/>
      <c r="E504" s="81">
        <f t="shared" si="319"/>
        <v>0</v>
      </c>
      <c r="F504" s="82"/>
      <c r="G504" s="83">
        <f t="shared" si="294"/>
        <v>0</v>
      </c>
      <c r="H504" s="84">
        <f t="shared" si="295"/>
        <v>0</v>
      </c>
      <c r="I504" s="1180"/>
      <c r="J504" s="85"/>
      <c r="K504" s="1180"/>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80"/>
      <c r="AG504" s="86"/>
      <c r="AH504" s="86"/>
      <c r="AI504" s="86"/>
      <c r="AJ504" s="86"/>
      <c r="AK504" s="86"/>
      <c r="AL504" s="86"/>
      <c r="AM504" s="86"/>
      <c r="AN504" s="86"/>
      <c r="AO504" s="86"/>
      <c r="AP504" s="86"/>
      <c r="AQ504" s="86"/>
      <c r="AR504" s="86"/>
      <c r="AS504" s="86"/>
      <c r="AT504" s="82"/>
      <c r="AU504" s="87"/>
      <c r="AV504" s="817">
        <f t="shared" si="320"/>
        <v>0</v>
      </c>
      <c r="AW504" s="817">
        <f t="shared" si="321"/>
        <v>0</v>
      </c>
      <c r="AX504" s="817">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ht="16">
      <c r="A505" s="79"/>
      <c r="B505" s="1179"/>
      <c r="C505" s="1180"/>
      <c r="D505" s="2300"/>
      <c r="E505" s="81">
        <f t="shared" ref="E505:E536" si="323">IF($C$3="是",ROUND($A$3*G505/$B$3,2),ROUND($A$3*(G505-AT505)/$B$3,2))</f>
        <v>0</v>
      </c>
      <c r="F505" s="82"/>
      <c r="G505" s="83">
        <f t="shared" si="294"/>
        <v>0</v>
      </c>
      <c r="H505" s="84">
        <f t="shared" si="295"/>
        <v>0</v>
      </c>
      <c r="I505" s="1180"/>
      <c r="J505" s="85"/>
      <c r="K505" s="1180"/>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80"/>
      <c r="AG505" s="86"/>
      <c r="AH505" s="86"/>
      <c r="AI505" s="86"/>
      <c r="AJ505" s="86"/>
      <c r="AK505" s="86"/>
      <c r="AL505" s="86"/>
      <c r="AM505" s="86"/>
      <c r="AN505" s="86"/>
      <c r="AO505" s="86"/>
      <c r="AP505" s="86"/>
      <c r="AQ505" s="86"/>
      <c r="AR505" s="86"/>
      <c r="AS505" s="86"/>
      <c r="AT505" s="82"/>
      <c r="AU505" s="87"/>
      <c r="AV505" s="817">
        <f t="shared" si="320"/>
        <v>0</v>
      </c>
      <c r="AW505" s="817">
        <f t="shared" si="321"/>
        <v>0</v>
      </c>
      <c r="AX505" s="817">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ht="16">
      <c r="A506" s="79"/>
      <c r="B506" s="1179"/>
      <c r="C506" s="1180"/>
      <c r="D506" s="2300"/>
      <c r="E506" s="81">
        <f t="shared" si="323"/>
        <v>0</v>
      </c>
      <c r="F506" s="82"/>
      <c r="G506" s="83">
        <f t="shared" si="294"/>
        <v>0</v>
      </c>
      <c r="H506" s="84">
        <f t="shared" si="295"/>
        <v>0</v>
      </c>
      <c r="I506" s="1180"/>
      <c r="J506" s="85"/>
      <c r="K506" s="1180"/>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80"/>
      <c r="AG506" s="86"/>
      <c r="AH506" s="86"/>
      <c r="AI506" s="86"/>
      <c r="AJ506" s="86"/>
      <c r="AK506" s="86"/>
      <c r="AL506" s="86"/>
      <c r="AM506" s="86"/>
      <c r="AN506" s="86"/>
      <c r="AO506" s="86"/>
      <c r="AP506" s="86"/>
      <c r="AQ506" s="86"/>
      <c r="AR506" s="86"/>
      <c r="AS506" s="86"/>
      <c r="AT506" s="82"/>
      <c r="AU506" s="87"/>
      <c r="AV506" s="817">
        <f t="shared" ref="AV506:AV537" si="324">A506</f>
        <v>0</v>
      </c>
      <c r="AW506" s="817">
        <f t="shared" ref="AW506:AW537" si="325">B506</f>
        <v>0</v>
      </c>
      <c r="AX506" s="817">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ht="16">
      <c r="A507" s="79"/>
      <c r="B507" s="1179"/>
      <c r="C507" s="1180"/>
      <c r="D507" s="2300"/>
      <c r="E507" s="81">
        <f t="shared" si="323"/>
        <v>0</v>
      </c>
      <c r="F507" s="82"/>
      <c r="G507" s="83">
        <f t="shared" si="294"/>
        <v>0</v>
      </c>
      <c r="H507" s="84">
        <f t="shared" si="295"/>
        <v>0</v>
      </c>
      <c r="I507" s="1180"/>
      <c r="J507" s="85"/>
      <c r="K507" s="1180"/>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80"/>
      <c r="AG507" s="86"/>
      <c r="AH507" s="86"/>
      <c r="AI507" s="86"/>
      <c r="AJ507" s="86"/>
      <c r="AK507" s="86"/>
      <c r="AL507" s="86"/>
      <c r="AM507" s="86"/>
      <c r="AN507" s="86"/>
      <c r="AO507" s="86"/>
      <c r="AP507" s="86"/>
      <c r="AQ507" s="86"/>
      <c r="AR507" s="86"/>
      <c r="AS507" s="86"/>
      <c r="AT507" s="82"/>
      <c r="AU507" s="87"/>
      <c r="AV507" s="817">
        <f t="shared" si="324"/>
        <v>0</v>
      </c>
      <c r="AW507" s="817">
        <f t="shared" si="325"/>
        <v>0</v>
      </c>
      <c r="AX507" s="817">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ht="16">
      <c r="A508" s="79"/>
      <c r="B508" s="1179"/>
      <c r="C508" s="1180"/>
      <c r="D508" s="2300"/>
      <c r="E508" s="81">
        <f t="shared" si="323"/>
        <v>0</v>
      </c>
      <c r="F508" s="82"/>
      <c r="G508" s="83">
        <f t="shared" si="294"/>
        <v>0</v>
      </c>
      <c r="H508" s="84">
        <f t="shared" si="295"/>
        <v>0</v>
      </c>
      <c r="I508" s="1180"/>
      <c r="J508" s="85"/>
      <c r="K508" s="1180"/>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80"/>
      <c r="AG508" s="86"/>
      <c r="AH508" s="86"/>
      <c r="AI508" s="86"/>
      <c r="AJ508" s="86"/>
      <c r="AK508" s="86"/>
      <c r="AL508" s="86"/>
      <c r="AM508" s="86"/>
      <c r="AN508" s="86"/>
      <c r="AO508" s="86"/>
      <c r="AP508" s="86"/>
      <c r="AQ508" s="86"/>
      <c r="AR508" s="86"/>
      <c r="AS508" s="86"/>
      <c r="AT508" s="82"/>
      <c r="AU508" s="87"/>
      <c r="AV508" s="817">
        <f t="shared" si="324"/>
        <v>0</v>
      </c>
      <c r="AW508" s="817">
        <f t="shared" si="325"/>
        <v>0</v>
      </c>
      <c r="AX508" s="817">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ht="16">
      <c r="A509" s="79"/>
      <c r="B509" s="1179"/>
      <c r="C509" s="1180"/>
      <c r="D509" s="2300"/>
      <c r="E509" s="81">
        <f t="shared" si="323"/>
        <v>0</v>
      </c>
      <c r="F509" s="82"/>
      <c r="G509" s="83">
        <f t="shared" si="294"/>
        <v>0</v>
      </c>
      <c r="H509" s="84">
        <f t="shared" si="295"/>
        <v>0</v>
      </c>
      <c r="I509" s="1180"/>
      <c r="J509" s="85"/>
      <c r="K509" s="1180"/>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80"/>
      <c r="AG509" s="86"/>
      <c r="AH509" s="86"/>
      <c r="AI509" s="86"/>
      <c r="AJ509" s="86"/>
      <c r="AK509" s="86"/>
      <c r="AL509" s="86"/>
      <c r="AM509" s="86"/>
      <c r="AN509" s="86"/>
      <c r="AO509" s="86"/>
      <c r="AP509" s="86"/>
      <c r="AQ509" s="86"/>
      <c r="AR509" s="86"/>
      <c r="AS509" s="86"/>
      <c r="AT509" s="82"/>
      <c r="AU509" s="87"/>
      <c r="AV509" s="817">
        <f t="shared" si="324"/>
        <v>0</v>
      </c>
      <c r="AW509" s="817">
        <f t="shared" si="325"/>
        <v>0</v>
      </c>
      <c r="AX509" s="817">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ht="16">
      <c r="A510" s="79"/>
      <c r="B510" s="1179"/>
      <c r="C510" s="1180"/>
      <c r="D510" s="2300"/>
      <c r="E510" s="81">
        <f t="shared" si="323"/>
        <v>0</v>
      </c>
      <c r="F510" s="82"/>
      <c r="G510" s="83">
        <f t="shared" ref="G510:G537" si="327">H510+AC510+AT510</f>
        <v>0</v>
      </c>
      <c r="H510" s="84">
        <f t="shared" ref="H510:H537" si="328">SUMIF(I$12:AB$12,"总值",I510:AB510)</f>
        <v>0</v>
      </c>
      <c r="I510" s="1180"/>
      <c r="J510" s="85"/>
      <c r="K510" s="1180"/>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80"/>
      <c r="AG510" s="86"/>
      <c r="AH510" s="86"/>
      <c r="AI510" s="86"/>
      <c r="AJ510" s="86"/>
      <c r="AK510" s="86"/>
      <c r="AL510" s="86"/>
      <c r="AM510" s="86"/>
      <c r="AN510" s="86"/>
      <c r="AO510" s="86"/>
      <c r="AP510" s="86"/>
      <c r="AQ510" s="86"/>
      <c r="AR510" s="86"/>
      <c r="AS510" s="86"/>
      <c r="AT510" s="82"/>
      <c r="AU510" s="87"/>
      <c r="AV510" s="817">
        <f t="shared" si="324"/>
        <v>0</v>
      </c>
      <c r="AW510" s="817">
        <f t="shared" si="325"/>
        <v>0</v>
      </c>
      <c r="AX510" s="817">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ht="16">
      <c r="A511" s="79"/>
      <c r="B511" s="1179"/>
      <c r="C511" s="1180"/>
      <c r="D511" s="2300"/>
      <c r="E511" s="81">
        <f t="shared" si="323"/>
        <v>0</v>
      </c>
      <c r="F511" s="82"/>
      <c r="G511" s="83">
        <f t="shared" si="327"/>
        <v>0</v>
      </c>
      <c r="H511" s="84">
        <f t="shared" si="328"/>
        <v>0</v>
      </c>
      <c r="I511" s="1180"/>
      <c r="J511" s="85"/>
      <c r="K511" s="1180"/>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80"/>
      <c r="AG511" s="86"/>
      <c r="AH511" s="86"/>
      <c r="AI511" s="86"/>
      <c r="AJ511" s="86"/>
      <c r="AK511" s="86"/>
      <c r="AL511" s="86"/>
      <c r="AM511" s="86"/>
      <c r="AN511" s="86"/>
      <c r="AO511" s="86"/>
      <c r="AP511" s="86"/>
      <c r="AQ511" s="86"/>
      <c r="AR511" s="86"/>
      <c r="AS511" s="86"/>
      <c r="AT511" s="82"/>
      <c r="AU511" s="87"/>
      <c r="AV511" s="817">
        <f t="shared" si="324"/>
        <v>0</v>
      </c>
      <c r="AW511" s="817">
        <f t="shared" si="325"/>
        <v>0</v>
      </c>
      <c r="AX511" s="817">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ht="16">
      <c r="A512" s="79"/>
      <c r="B512" s="1179"/>
      <c r="C512" s="1180"/>
      <c r="D512" s="2300"/>
      <c r="E512" s="81">
        <f t="shared" si="323"/>
        <v>0</v>
      </c>
      <c r="F512" s="82"/>
      <c r="G512" s="83">
        <f t="shared" si="327"/>
        <v>0</v>
      </c>
      <c r="H512" s="84">
        <f t="shared" si="328"/>
        <v>0</v>
      </c>
      <c r="I512" s="1180"/>
      <c r="J512" s="85"/>
      <c r="K512" s="1180"/>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80"/>
      <c r="AG512" s="86"/>
      <c r="AH512" s="86"/>
      <c r="AI512" s="86"/>
      <c r="AJ512" s="86"/>
      <c r="AK512" s="86"/>
      <c r="AL512" s="86"/>
      <c r="AM512" s="86"/>
      <c r="AN512" s="86"/>
      <c r="AO512" s="86"/>
      <c r="AP512" s="86"/>
      <c r="AQ512" s="86"/>
      <c r="AR512" s="86"/>
      <c r="AS512" s="86"/>
      <c r="AT512" s="82"/>
      <c r="AU512" s="87"/>
      <c r="AV512" s="817">
        <f t="shared" si="324"/>
        <v>0</v>
      </c>
      <c r="AW512" s="817">
        <f t="shared" si="325"/>
        <v>0</v>
      </c>
      <c r="AX512" s="817">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ht="16">
      <c r="A513" s="79"/>
      <c r="B513" s="1179"/>
      <c r="C513" s="1180"/>
      <c r="D513" s="2300"/>
      <c r="E513" s="81">
        <f t="shared" si="323"/>
        <v>0</v>
      </c>
      <c r="F513" s="82"/>
      <c r="G513" s="83">
        <f t="shared" si="327"/>
        <v>0</v>
      </c>
      <c r="H513" s="84">
        <f t="shared" si="328"/>
        <v>0</v>
      </c>
      <c r="I513" s="1180"/>
      <c r="J513" s="85"/>
      <c r="K513" s="1180"/>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80"/>
      <c r="AG513" s="86"/>
      <c r="AH513" s="86"/>
      <c r="AI513" s="86"/>
      <c r="AJ513" s="86"/>
      <c r="AK513" s="86"/>
      <c r="AL513" s="86"/>
      <c r="AM513" s="86"/>
      <c r="AN513" s="86"/>
      <c r="AO513" s="86"/>
      <c r="AP513" s="86"/>
      <c r="AQ513" s="86"/>
      <c r="AR513" s="86"/>
      <c r="AS513" s="86"/>
      <c r="AT513" s="82"/>
      <c r="AU513" s="87"/>
      <c r="AV513" s="817">
        <f t="shared" si="324"/>
        <v>0</v>
      </c>
      <c r="AW513" s="817">
        <f t="shared" si="325"/>
        <v>0</v>
      </c>
      <c r="AX513" s="817">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ht="16">
      <c r="A514" s="79"/>
      <c r="B514" s="1179"/>
      <c r="C514" s="1180"/>
      <c r="D514" s="2300"/>
      <c r="E514" s="81">
        <f t="shared" si="323"/>
        <v>0</v>
      </c>
      <c r="F514" s="82"/>
      <c r="G514" s="83">
        <f t="shared" si="327"/>
        <v>0</v>
      </c>
      <c r="H514" s="84">
        <f t="shared" si="328"/>
        <v>0</v>
      </c>
      <c r="I514" s="1180"/>
      <c r="J514" s="85"/>
      <c r="K514" s="1180"/>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80"/>
      <c r="AG514" s="86"/>
      <c r="AH514" s="86"/>
      <c r="AI514" s="86"/>
      <c r="AJ514" s="86"/>
      <c r="AK514" s="86"/>
      <c r="AL514" s="86"/>
      <c r="AM514" s="86"/>
      <c r="AN514" s="86"/>
      <c r="AO514" s="86"/>
      <c r="AP514" s="86"/>
      <c r="AQ514" s="86"/>
      <c r="AR514" s="86"/>
      <c r="AS514" s="86"/>
      <c r="AT514" s="82"/>
      <c r="AU514" s="87"/>
      <c r="AV514" s="817">
        <f t="shared" si="324"/>
        <v>0</v>
      </c>
      <c r="AW514" s="817">
        <f t="shared" si="325"/>
        <v>0</v>
      </c>
      <c r="AX514" s="817">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ht="16">
      <c r="A515" s="79"/>
      <c r="B515" s="1179"/>
      <c r="C515" s="1180"/>
      <c r="D515" s="2300"/>
      <c r="E515" s="81">
        <f t="shared" si="323"/>
        <v>0</v>
      </c>
      <c r="F515" s="82"/>
      <c r="G515" s="83">
        <f t="shared" si="327"/>
        <v>0</v>
      </c>
      <c r="H515" s="84">
        <f t="shared" si="328"/>
        <v>0</v>
      </c>
      <c r="I515" s="1180"/>
      <c r="J515" s="85"/>
      <c r="K515" s="1180"/>
      <c r="L515" s="85"/>
      <c r="M515" s="1180"/>
      <c r="N515" s="85"/>
      <c r="O515" s="85"/>
      <c r="P515" s="85"/>
      <c r="Q515" s="85"/>
      <c r="R515" s="85"/>
      <c r="S515" s="85"/>
      <c r="T515" s="85"/>
      <c r="U515" s="85"/>
      <c r="V515" s="85"/>
      <c r="W515" s="85"/>
      <c r="X515" s="85"/>
      <c r="Y515" s="85"/>
      <c r="Z515" s="85"/>
      <c r="AA515" s="85"/>
      <c r="AB515" s="85"/>
      <c r="AC515" s="81">
        <f t="shared" si="329"/>
        <v>0</v>
      </c>
      <c r="AD515" s="86"/>
      <c r="AE515" s="86"/>
      <c r="AF515" s="1180"/>
      <c r="AG515" s="86"/>
      <c r="AH515" s="86"/>
      <c r="AI515" s="86"/>
      <c r="AJ515" s="86"/>
      <c r="AK515" s="86"/>
      <c r="AL515" s="86"/>
      <c r="AM515" s="86"/>
      <c r="AN515" s="86"/>
      <c r="AO515" s="86"/>
      <c r="AP515" s="86"/>
      <c r="AQ515" s="86"/>
      <c r="AR515" s="86"/>
      <c r="AS515" s="86"/>
      <c r="AT515" s="82"/>
      <c r="AU515" s="87"/>
      <c r="AV515" s="817">
        <f t="shared" si="324"/>
        <v>0</v>
      </c>
      <c r="AW515" s="817">
        <f t="shared" si="325"/>
        <v>0</v>
      </c>
      <c r="AX515" s="817">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7">
        <f t="shared" si="324"/>
        <v>0</v>
      </c>
      <c r="AW516" s="817">
        <f t="shared" si="325"/>
        <v>0</v>
      </c>
      <c r="AX516" s="817">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7">
        <f t="shared" si="324"/>
        <v>0</v>
      </c>
      <c r="AW517" s="817">
        <f t="shared" si="325"/>
        <v>0</v>
      </c>
      <c r="AX517" s="817">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7">
        <f t="shared" si="324"/>
        <v>0</v>
      </c>
      <c r="AW518" s="817">
        <f t="shared" si="325"/>
        <v>0</v>
      </c>
      <c r="AX518" s="817">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7">
        <f t="shared" si="324"/>
        <v>0</v>
      </c>
      <c r="AW519" s="817">
        <f t="shared" si="325"/>
        <v>0</v>
      </c>
      <c r="AX519" s="817">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7">
        <f t="shared" si="324"/>
        <v>0</v>
      </c>
      <c r="AW520" s="817">
        <f t="shared" si="325"/>
        <v>0</v>
      </c>
      <c r="AX520" s="817">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7">
        <f t="shared" si="324"/>
        <v>0</v>
      </c>
      <c r="AW521" s="817">
        <f t="shared" si="325"/>
        <v>0</v>
      </c>
      <c r="AX521" s="817">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7">
        <f t="shared" si="324"/>
        <v>0</v>
      </c>
      <c r="AW522" s="817">
        <f t="shared" si="325"/>
        <v>0</v>
      </c>
      <c r="AX522" s="817">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7">
        <f t="shared" si="324"/>
        <v>0</v>
      </c>
      <c r="AW523" s="817">
        <f t="shared" si="325"/>
        <v>0</v>
      </c>
      <c r="AX523" s="817">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7">
        <f t="shared" si="324"/>
        <v>0</v>
      </c>
      <c r="AW524" s="817">
        <f t="shared" si="325"/>
        <v>0</v>
      </c>
      <c r="AX524" s="817">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7">
        <f t="shared" si="324"/>
        <v>0</v>
      </c>
      <c r="AW525" s="817">
        <f t="shared" si="325"/>
        <v>0</v>
      </c>
      <c r="AX525" s="817">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7">
        <f t="shared" si="324"/>
        <v>0</v>
      </c>
      <c r="AW526" s="817">
        <f t="shared" si="325"/>
        <v>0</v>
      </c>
      <c r="AX526" s="817">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7">
        <f t="shared" si="324"/>
        <v>0</v>
      </c>
      <c r="AW527" s="817">
        <f t="shared" si="325"/>
        <v>0</v>
      </c>
      <c r="AX527" s="817">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7">
        <f t="shared" si="324"/>
        <v>0</v>
      </c>
      <c r="AW528" s="817">
        <f t="shared" si="325"/>
        <v>0</v>
      </c>
      <c r="AX528" s="817">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7">
        <f t="shared" si="324"/>
        <v>0</v>
      </c>
      <c r="AW529" s="817">
        <f t="shared" si="325"/>
        <v>0</v>
      </c>
      <c r="AX529" s="817">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7">
        <f t="shared" si="324"/>
        <v>0</v>
      </c>
      <c r="AW530" s="817">
        <f t="shared" si="325"/>
        <v>0</v>
      </c>
      <c r="AX530" s="817">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7">
        <f t="shared" si="324"/>
        <v>0</v>
      </c>
      <c r="AW531" s="817">
        <f t="shared" si="325"/>
        <v>0</v>
      </c>
      <c r="AX531" s="817">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7">
        <f t="shared" si="324"/>
        <v>0</v>
      </c>
      <c r="AW532" s="817">
        <f t="shared" si="325"/>
        <v>0</v>
      </c>
      <c r="AX532" s="817">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7">
        <f t="shared" si="324"/>
        <v>0</v>
      </c>
      <c r="AW533" s="817">
        <f t="shared" si="325"/>
        <v>0</v>
      </c>
      <c r="AX533" s="817">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7">
        <f t="shared" si="324"/>
        <v>0</v>
      </c>
      <c r="AW534" s="817">
        <f t="shared" si="325"/>
        <v>0</v>
      </c>
      <c r="AX534" s="817">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7">
        <f t="shared" si="324"/>
        <v>0</v>
      </c>
      <c r="AW535" s="817">
        <f t="shared" si="325"/>
        <v>0</v>
      </c>
      <c r="AX535" s="817">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7">
        <f t="shared" si="324"/>
        <v>0</v>
      </c>
      <c r="AW536" s="817">
        <f t="shared" si="325"/>
        <v>0</v>
      </c>
      <c r="AX536" s="817">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7">
        <f t="shared" si="324"/>
        <v>0</v>
      </c>
      <c r="AW537" s="817">
        <f t="shared" si="325"/>
        <v>0</v>
      </c>
      <c r="AX537" s="817">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7">
        <f t="shared" ref="AV538:AV572" si="356">A538</f>
        <v>0</v>
      </c>
      <c r="AW538" s="817">
        <f t="shared" ref="AW538:AW572" si="357">B538</f>
        <v>0</v>
      </c>
      <c r="AX538" s="817">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7">
        <f t="shared" si="356"/>
        <v>0</v>
      </c>
      <c r="AW539" s="817">
        <f t="shared" si="357"/>
        <v>0</v>
      </c>
      <c r="AX539" s="817">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7">
        <f t="shared" si="356"/>
        <v>0</v>
      </c>
      <c r="AW540" s="817">
        <f t="shared" si="357"/>
        <v>0</v>
      </c>
      <c r="AX540" s="817">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7">
        <f t="shared" si="356"/>
        <v>0</v>
      </c>
      <c r="AW541" s="817">
        <f t="shared" si="357"/>
        <v>0</v>
      </c>
      <c r="AX541" s="817">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7">
        <f t="shared" si="356"/>
        <v>0</v>
      </c>
      <c r="AW542" s="817">
        <f t="shared" si="357"/>
        <v>0</v>
      </c>
      <c r="AX542" s="817">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7">
        <f t="shared" si="356"/>
        <v>0</v>
      </c>
      <c r="AW543" s="817">
        <f t="shared" si="357"/>
        <v>0</v>
      </c>
      <c r="AX543" s="817">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7">
        <f t="shared" si="356"/>
        <v>0</v>
      </c>
      <c r="AW544" s="817">
        <f t="shared" si="357"/>
        <v>0</v>
      </c>
      <c r="AX544" s="817">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7">
        <f t="shared" si="356"/>
        <v>0</v>
      </c>
      <c r="AW545" s="817">
        <f t="shared" si="357"/>
        <v>0</v>
      </c>
      <c r="AX545" s="817">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7">
        <f t="shared" si="356"/>
        <v>0</v>
      </c>
      <c r="AW546" s="817">
        <f t="shared" si="357"/>
        <v>0</v>
      </c>
      <c r="AX546" s="817">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7">
        <f t="shared" si="356"/>
        <v>0</v>
      </c>
      <c r="AW547" s="817">
        <f t="shared" si="357"/>
        <v>0</v>
      </c>
      <c r="AX547" s="817">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7">
        <f t="shared" si="356"/>
        <v>0</v>
      </c>
      <c r="AW548" s="817">
        <f t="shared" si="357"/>
        <v>0</v>
      </c>
      <c r="AX548" s="817">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7">
        <f t="shared" si="356"/>
        <v>0</v>
      </c>
      <c r="AW549" s="817">
        <f t="shared" si="357"/>
        <v>0</v>
      </c>
      <c r="AX549" s="817">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7">
        <f t="shared" si="356"/>
        <v>0</v>
      </c>
      <c r="AW550" s="817">
        <f t="shared" si="357"/>
        <v>0</v>
      </c>
      <c r="AX550" s="817">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7">
        <f t="shared" si="356"/>
        <v>0</v>
      </c>
      <c r="AW551" s="817">
        <f t="shared" si="357"/>
        <v>0</v>
      </c>
      <c r="AX551" s="817">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7">
        <f t="shared" si="356"/>
        <v>0</v>
      </c>
      <c r="AW552" s="817">
        <f t="shared" si="357"/>
        <v>0</v>
      </c>
      <c r="AX552" s="817">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7">
        <f t="shared" si="356"/>
        <v>0</v>
      </c>
      <c r="AW553" s="817">
        <f t="shared" si="357"/>
        <v>0</v>
      </c>
      <c r="AX553" s="817">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7">
        <f t="shared" si="356"/>
        <v>0</v>
      </c>
      <c r="AW554" s="817">
        <f t="shared" si="357"/>
        <v>0</v>
      </c>
      <c r="AX554" s="817">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7">
        <f t="shared" si="356"/>
        <v>0</v>
      </c>
      <c r="AW555" s="817">
        <f t="shared" si="357"/>
        <v>0</v>
      </c>
      <c r="AX555" s="817">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7">
        <f t="shared" si="356"/>
        <v>0</v>
      </c>
      <c r="AW556" s="817">
        <f t="shared" si="357"/>
        <v>0</v>
      </c>
      <c r="AX556" s="817">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7">
        <f t="shared" si="356"/>
        <v>0</v>
      </c>
      <c r="AW557" s="817">
        <f t="shared" si="357"/>
        <v>0</v>
      </c>
      <c r="AX557" s="817">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7">
        <f t="shared" si="356"/>
        <v>0</v>
      </c>
      <c r="AW558" s="817">
        <f t="shared" si="357"/>
        <v>0</v>
      </c>
      <c r="AX558" s="817">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7">
        <f t="shared" si="356"/>
        <v>0</v>
      </c>
      <c r="AW559" s="817">
        <f t="shared" si="357"/>
        <v>0</v>
      </c>
      <c r="AX559" s="817">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7">
        <f t="shared" si="356"/>
        <v>0</v>
      </c>
      <c r="AW560" s="817">
        <f t="shared" si="357"/>
        <v>0</v>
      </c>
      <c r="AX560" s="817">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7">
        <f t="shared" si="356"/>
        <v>0</v>
      </c>
      <c r="AW561" s="817">
        <f t="shared" si="357"/>
        <v>0</v>
      </c>
      <c r="AX561" s="817">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7">
        <f t="shared" si="356"/>
        <v>0</v>
      </c>
      <c r="AW562" s="817">
        <f t="shared" si="357"/>
        <v>0</v>
      </c>
      <c r="AX562" s="817">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7">
        <f t="shared" si="356"/>
        <v>0</v>
      </c>
      <c r="AW563" s="817">
        <f t="shared" si="357"/>
        <v>0</v>
      </c>
      <c r="AX563" s="817">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7">
        <f t="shared" si="356"/>
        <v>0</v>
      </c>
      <c r="AW564" s="817">
        <f t="shared" si="357"/>
        <v>0</v>
      </c>
      <c r="AX564" s="817">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7">
        <f t="shared" si="356"/>
        <v>0</v>
      </c>
      <c r="AW565" s="817">
        <f t="shared" si="357"/>
        <v>0</v>
      </c>
      <c r="AX565" s="817">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7">
        <f t="shared" si="356"/>
        <v>0</v>
      </c>
      <c r="AW566" s="817">
        <f t="shared" si="357"/>
        <v>0</v>
      </c>
      <c r="AX566" s="817">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7">
        <f t="shared" si="356"/>
        <v>0</v>
      </c>
      <c r="AW567" s="817">
        <f t="shared" si="357"/>
        <v>0</v>
      </c>
      <c r="AX567" s="817">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7">
        <f t="shared" si="356"/>
        <v>0</v>
      </c>
      <c r="AW568" s="817">
        <f t="shared" si="357"/>
        <v>0</v>
      </c>
      <c r="AX568" s="817">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7">
        <f t="shared" si="356"/>
        <v>0</v>
      </c>
      <c r="AW569" s="817">
        <f t="shared" si="357"/>
        <v>0</v>
      </c>
      <c r="AX569" s="817">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7">
        <f t="shared" si="356"/>
        <v>0</v>
      </c>
      <c r="AW570" s="817">
        <f t="shared" si="357"/>
        <v>0</v>
      </c>
      <c r="AX570" s="817">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7">
        <f t="shared" si="356"/>
        <v>0</v>
      </c>
      <c r="AW571" s="817">
        <f t="shared" si="357"/>
        <v>0</v>
      </c>
      <c r="AX571" s="817">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7">
        <f t="shared" si="356"/>
        <v>0</v>
      </c>
      <c r="AW572" s="817">
        <f t="shared" si="357"/>
        <v>0</v>
      </c>
      <c r="AX572" s="817">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4" type="noConversion"/>
  <dataValidations count="4">
    <dataValidation type="list" allowBlank="1" showInputMessage="1" showErrorMessage="1" sqref="C3 D13:D572" xr:uid="{00000000-0002-0000-0B00-000000000000}">
      <formula1>估价范围判定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I10 K10 M10 O10 Q10 S10 U10 W10 Y10 AA10" xr:uid="{00000000-0002-0000-0B00-000002000000}">
      <formula1>主用途</formula1>
    </dataValidation>
    <dataValidation type="list" allowBlank="1" showInputMessage="1" showErrorMessage="1" sqref="I11 K11 M11 O11 Q11 S11 U11 W11 Y11 AA11" xr:uid="{00000000-0002-0000-0B00-000003000000}">
      <formula1>用途类型</formula1>
    </dataValidation>
  </dataValidations>
  <pageMargins left="0.7" right="0.7" top="0.75" bottom="0.75" header="0.3" footer="0.3"/>
  <pageSetup paperSize="9" scale="1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R115"/>
  <sheetViews>
    <sheetView topLeftCell="A2" zoomScaleNormal="100" workbookViewId="0">
      <pane xSplit="1" topLeftCell="B1" activePane="topRight" state="frozen"/>
      <selection pane="topRight" activeCell="F31" sqref="F31"/>
    </sheetView>
  </sheetViews>
  <sheetFormatPr baseColWidth="10" defaultColWidth="10.6640625" defaultRowHeight="14" outlineLevelRow="1"/>
  <cols>
    <col min="1" max="1" width="30.6640625" style="3392" customWidth="1"/>
    <col min="2" max="2" width="11.6640625" style="3390" bestFit="1" customWidth="1"/>
    <col min="3" max="4" width="10.6640625" style="3390"/>
    <col min="5" max="5" width="11.6640625" style="3390" bestFit="1" customWidth="1"/>
    <col min="6" max="9" width="10.6640625" style="3390"/>
    <col min="10" max="10" width="11.6640625" style="3390" bestFit="1" customWidth="1"/>
    <col min="11" max="16384" width="10.6640625" style="3390"/>
  </cols>
  <sheetData>
    <row r="1" spans="1:18" s="3394" customFormat="1">
      <c r="A1" s="3393" t="s">
        <v>3834</v>
      </c>
    </row>
    <row r="2" spans="1:18" outlineLevel="1">
      <c r="A2" s="3392" t="s">
        <v>3835</v>
      </c>
      <c r="B2" s="3390" t="s">
        <v>3836</v>
      </c>
      <c r="J2" s="3390" t="s">
        <v>3915</v>
      </c>
    </row>
    <row r="3" spans="1:18" outlineLevel="1">
      <c r="A3" s="3392" t="s">
        <v>3837</v>
      </c>
      <c r="B3" s="3390" t="s">
        <v>3838</v>
      </c>
      <c r="J3" s="3390" t="s">
        <v>3916</v>
      </c>
    </row>
    <row r="4" spans="1:18" outlineLevel="1">
      <c r="A4" s="3392" t="s">
        <v>3839</v>
      </c>
      <c r="B4" s="3390" t="str">
        <f>B25</f>
        <v>重庆市规划和自然资源局</v>
      </c>
      <c r="J4" s="3390" t="str">
        <f>B4</f>
        <v>重庆市规划和自然资源局</v>
      </c>
    </row>
    <row r="5" spans="1:18" outlineLevel="1">
      <c r="A5" s="3392" t="s">
        <v>3840</v>
      </c>
      <c r="B5" s="3390" t="str">
        <f>B27</f>
        <v>重庆嘉熹房地产开发有限公司</v>
      </c>
      <c r="J5" s="3390" t="str">
        <f>B5</f>
        <v>重庆嘉熹房地产开发有限公司</v>
      </c>
    </row>
    <row r="6" spans="1:18" outlineLevel="1">
      <c r="A6" s="3392" t="s">
        <v>3863</v>
      </c>
      <c r="B6" s="3391">
        <v>44330</v>
      </c>
      <c r="J6" s="3391">
        <f>B6</f>
        <v>44330</v>
      </c>
    </row>
    <row r="7" spans="1:18" outlineLevel="1">
      <c r="A7" s="3392" t="s">
        <v>3841</v>
      </c>
      <c r="B7" s="3390" t="s">
        <v>3842</v>
      </c>
      <c r="J7" s="3390" t="s">
        <v>3917</v>
      </c>
    </row>
    <row r="8" spans="1:18" outlineLevel="1">
      <c r="A8" s="3392" t="s">
        <v>3843</v>
      </c>
      <c r="B8" s="3390">
        <v>167313.54</v>
      </c>
      <c r="J8" s="3390">
        <v>183905.77</v>
      </c>
    </row>
    <row r="9" spans="1:18" outlineLevel="1">
      <c r="A9" s="3392" t="s">
        <v>3844</v>
      </c>
      <c r="B9" s="3390" t="str">
        <f>B64</f>
        <v>两江新区悦来组团Q组分区Q03-1、Q03-2、Q16-2、Q17-1地块</v>
      </c>
      <c r="J9" s="3390" t="s">
        <v>3918</v>
      </c>
    </row>
    <row r="10" spans="1:18" outlineLevel="1">
      <c r="A10" s="3392" t="s">
        <v>3845</v>
      </c>
      <c r="B10" s="3390" t="s">
        <v>3846</v>
      </c>
      <c r="J10" s="3390" t="str">
        <f>B10</f>
        <v>一类居住用地、二类居住用地</v>
      </c>
    </row>
    <row r="11" spans="1:18" outlineLevel="1">
      <c r="A11" s="3392" t="s">
        <v>3853</v>
      </c>
      <c r="B11" s="3390" t="s">
        <v>3854</v>
      </c>
    </row>
    <row r="12" spans="1:18" outlineLevel="1">
      <c r="A12" s="3392" t="s">
        <v>3847</v>
      </c>
      <c r="B12" s="3390" t="s">
        <v>3848</v>
      </c>
      <c r="J12" s="3390" t="str">
        <f>B12</f>
        <v>现状土地条件</v>
      </c>
    </row>
    <row r="13" spans="1:18" outlineLevel="1">
      <c r="A13" s="3392" t="s">
        <v>3849</v>
      </c>
      <c r="B13" s="3390" t="s">
        <v>3855</v>
      </c>
      <c r="J13" s="3390" t="str">
        <f>B13</f>
        <v>住宅50年</v>
      </c>
    </row>
    <row r="14" spans="1:18" outlineLevel="1">
      <c r="A14" s="3392" t="s">
        <v>3850</v>
      </c>
      <c r="B14" s="3390">
        <v>2200000000</v>
      </c>
      <c r="C14" s="3395">
        <f>B14/B15</f>
        <v>9681.6489009876259</v>
      </c>
      <c r="E14" s="3395">
        <v>1893730000</v>
      </c>
      <c r="F14" s="3395">
        <v>61254</v>
      </c>
      <c r="G14" s="3395">
        <v>306208746</v>
      </c>
      <c r="H14" s="3395">
        <v>66000000</v>
      </c>
      <c r="J14" s="3390">
        <v>2600000000</v>
      </c>
      <c r="K14" s="3395">
        <f>J14/J15</f>
        <v>10867.960012427931</v>
      </c>
      <c r="M14" s="3395">
        <v>360000000</v>
      </c>
      <c r="N14" s="3395">
        <v>940000000</v>
      </c>
      <c r="O14" s="3395">
        <v>965290000</v>
      </c>
      <c r="P14" s="3395">
        <v>66942</v>
      </c>
      <c r="Q14" s="3395">
        <v>334643058</v>
      </c>
      <c r="R14" s="3395">
        <v>78000000</v>
      </c>
    </row>
    <row r="15" spans="1:18" outlineLevel="1">
      <c r="A15" s="3392" t="s">
        <v>3860</v>
      </c>
      <c r="B15" s="3390">
        <f>SUM(C16:C19)</f>
        <v>227234.02</v>
      </c>
      <c r="J15" s="3390">
        <f>SUM(K16:K19)</f>
        <v>239235.33</v>
      </c>
    </row>
    <row r="16" spans="1:18" outlineLevel="1">
      <c r="A16" s="3396"/>
      <c r="B16" s="3395" t="s">
        <v>3856</v>
      </c>
      <c r="C16" s="3395">
        <v>39627.72</v>
      </c>
      <c r="D16" s="3459">
        <f>ROUND(C16/SUM($C$16:$C$19)*$B$14/10000,0)</f>
        <v>38366</v>
      </c>
      <c r="J16" s="3395" t="s">
        <v>3919</v>
      </c>
      <c r="K16" s="3395">
        <v>47835.61</v>
      </c>
    </row>
    <row r="17" spans="1:11" outlineLevel="1">
      <c r="A17" s="3396"/>
      <c r="B17" s="3395" t="s">
        <v>3857</v>
      </c>
      <c r="C17" s="3395">
        <v>55317.4</v>
      </c>
      <c r="D17" s="3459">
        <f>B14/10000-D16-D18-D19</f>
        <v>53557</v>
      </c>
      <c r="J17" s="3395" t="s">
        <v>3920</v>
      </c>
      <c r="K17" s="3395">
        <v>70580.490000000005</v>
      </c>
    </row>
    <row r="18" spans="1:11" outlineLevel="1">
      <c r="A18" s="3396"/>
      <c r="B18" s="3395" t="s">
        <v>3858</v>
      </c>
      <c r="C18" s="3395">
        <v>104673.75</v>
      </c>
      <c r="D18" s="3459">
        <f>ROUND(C18/SUM($C$16:$C$19)*$B$14/10000,0)</f>
        <v>101341</v>
      </c>
      <c r="J18" s="3395" t="s">
        <v>3921</v>
      </c>
      <c r="K18" s="3395">
        <v>45625.33</v>
      </c>
    </row>
    <row r="19" spans="1:11" outlineLevel="1">
      <c r="A19" s="3396"/>
      <c r="B19" s="3395" t="s">
        <v>3859</v>
      </c>
      <c r="C19" s="3395">
        <v>27615.15</v>
      </c>
      <c r="D19" s="3459">
        <f>ROUND(C19/SUM($C$16:$C$19)*$B$14/10000,0)</f>
        <v>26736</v>
      </c>
      <c r="J19" s="3395" t="s">
        <v>3922</v>
      </c>
      <c r="K19" s="3395">
        <v>75193.899999999994</v>
      </c>
    </row>
    <row r="20" spans="1:11" outlineLevel="1">
      <c r="A20" s="3392" t="s">
        <v>3861</v>
      </c>
      <c r="B20" s="3390" t="s">
        <v>3862</v>
      </c>
      <c r="J20" s="3390" t="str">
        <f>B20</f>
        <v>补缴</v>
      </c>
    </row>
    <row r="21" spans="1:11" outlineLevel="1">
      <c r="A21" s="3392" t="s">
        <v>3851</v>
      </c>
      <c r="B21" s="3390" t="s">
        <v>3852</v>
      </c>
      <c r="J21" s="3390" t="str">
        <f>B21</f>
        <v>交地后9个月内开工、在开工后3年内竣工</v>
      </c>
    </row>
    <row r="22" spans="1:11" outlineLevel="1"/>
    <row r="23" spans="1:11" s="3394" customFormat="1">
      <c r="A23" s="3393" t="s">
        <v>3766</v>
      </c>
    </row>
    <row r="24" spans="1:11" outlineLevel="1">
      <c r="A24" s="3392" t="s">
        <v>3767</v>
      </c>
      <c r="B24" s="3391">
        <v>44391</v>
      </c>
      <c r="F24" s="3391">
        <v>44391</v>
      </c>
    </row>
    <row r="25" spans="1:11" outlineLevel="1">
      <c r="A25" s="3392" t="s">
        <v>3768</v>
      </c>
      <c r="B25" s="3390" t="s">
        <v>3769</v>
      </c>
      <c r="F25" s="3390" t="s">
        <v>3769</v>
      </c>
    </row>
    <row r="26" spans="1:11" outlineLevel="1">
      <c r="A26" s="3392" t="s">
        <v>3770</v>
      </c>
      <c r="B26" s="3390" t="s">
        <v>3787</v>
      </c>
      <c r="F26" s="3390" t="s">
        <v>3785</v>
      </c>
    </row>
    <row r="27" spans="1:11" outlineLevel="1">
      <c r="A27" s="3392" t="s">
        <v>3771</v>
      </c>
      <c r="B27" s="3390" t="s">
        <v>3772</v>
      </c>
      <c r="F27" s="3390" t="s">
        <v>3772</v>
      </c>
    </row>
    <row r="28" spans="1:11" outlineLevel="1">
      <c r="A28" s="3392" t="s">
        <v>3773</v>
      </c>
      <c r="B28" s="3390" t="s">
        <v>3774</v>
      </c>
      <c r="F28" s="3390" t="s">
        <v>3774</v>
      </c>
    </row>
    <row r="29" spans="1:11" outlineLevel="1">
      <c r="A29" s="3392" t="s">
        <v>3775</v>
      </c>
      <c r="B29" s="3390" t="s">
        <v>4016</v>
      </c>
      <c r="F29" s="3390" t="s">
        <v>4017</v>
      </c>
    </row>
    <row r="30" spans="1:11" outlineLevel="1">
      <c r="A30" s="3392" t="s">
        <v>3776</v>
      </c>
      <c r="B30" s="3390" t="s">
        <v>3788</v>
      </c>
      <c r="F30" s="3390" t="s">
        <v>3786</v>
      </c>
    </row>
    <row r="31" spans="1:11" outlineLevel="1">
      <c r="A31" s="3392" t="s">
        <v>3777</v>
      </c>
      <c r="B31" s="3390" t="s">
        <v>3778</v>
      </c>
      <c r="F31" s="3390" t="s">
        <v>3778</v>
      </c>
    </row>
    <row r="32" spans="1:11" outlineLevel="1">
      <c r="A32" s="3392" t="s">
        <v>3779</v>
      </c>
      <c r="B32" s="3390" t="s">
        <v>3780</v>
      </c>
      <c r="F32" s="3390" t="s">
        <v>3780</v>
      </c>
    </row>
    <row r="33" spans="1:6" outlineLevel="1">
      <c r="A33" s="3392" t="s">
        <v>3781</v>
      </c>
      <c r="B33" s="3390" t="s">
        <v>3782</v>
      </c>
      <c r="F33" s="3390" t="s">
        <v>3782</v>
      </c>
    </row>
    <row r="34" spans="1:6" outlineLevel="1">
      <c r="A34" s="3392" t="s">
        <v>3783</v>
      </c>
      <c r="B34" s="3390">
        <v>69782.5</v>
      </c>
      <c r="F34" s="3390">
        <v>18410.099999999999</v>
      </c>
    </row>
    <row r="35" spans="1:6" outlineLevel="1">
      <c r="A35" s="3392" t="s">
        <v>3784</v>
      </c>
      <c r="B35" s="3390" t="s">
        <v>3789</v>
      </c>
      <c r="F35" s="3390" t="s">
        <v>3789</v>
      </c>
    </row>
    <row r="36" spans="1:6" outlineLevel="1"/>
    <row r="37" spans="1:6" outlineLevel="1"/>
    <row r="38" spans="1:6" outlineLevel="1"/>
    <row r="39" spans="1:6" outlineLevel="1"/>
    <row r="40" spans="1:6" outlineLevel="1"/>
    <row r="41" spans="1:6" outlineLevel="1"/>
    <row r="42" spans="1:6" outlineLevel="1"/>
    <row r="43" spans="1:6" outlineLevel="1"/>
    <row r="44" spans="1:6" outlineLevel="1"/>
    <row r="45" spans="1:6" outlineLevel="1"/>
    <row r="46" spans="1:6" outlineLevel="1"/>
    <row r="47" spans="1:6" outlineLevel="1"/>
    <row r="48" spans="1:6" outlineLevel="1"/>
    <row r="49" spans="1:2" outlineLevel="1"/>
    <row r="50" spans="1:2" outlineLevel="1"/>
    <row r="51" spans="1:2" outlineLevel="1"/>
    <row r="52" spans="1:2" outlineLevel="1"/>
    <row r="53" spans="1:2" outlineLevel="1"/>
    <row r="54" spans="1:2" outlineLevel="1"/>
    <row r="55" spans="1:2" outlineLevel="1"/>
    <row r="56" spans="1:2" outlineLevel="1"/>
    <row r="57" spans="1:2" outlineLevel="1"/>
    <row r="58" spans="1:2" outlineLevel="1"/>
    <row r="59" spans="1:2" s="3394" customFormat="1">
      <c r="A59" s="3393" t="s">
        <v>3790</v>
      </c>
    </row>
    <row r="60" spans="1:2" outlineLevel="1">
      <c r="A60" s="3392" t="s">
        <v>3767</v>
      </c>
      <c r="B60" s="3391">
        <v>44630</v>
      </c>
    </row>
    <row r="61" spans="1:2" outlineLevel="1">
      <c r="A61" s="3392" t="s">
        <v>3791</v>
      </c>
      <c r="B61" s="3390" t="s">
        <v>3792</v>
      </c>
    </row>
    <row r="62" spans="1:2" outlineLevel="1">
      <c r="A62" s="3392" t="s">
        <v>3770</v>
      </c>
      <c r="B62" s="3390" t="s">
        <v>3793</v>
      </c>
    </row>
    <row r="63" spans="1:2" outlineLevel="1">
      <c r="A63" s="3392" t="s">
        <v>3794</v>
      </c>
      <c r="B63" s="3390" t="str">
        <f>B27</f>
        <v>重庆嘉熹房地产开发有限公司</v>
      </c>
    </row>
    <row r="64" spans="1:2" outlineLevel="1">
      <c r="A64" s="3392" t="s">
        <v>3795</v>
      </c>
      <c r="B64" s="3390" t="s">
        <v>3796</v>
      </c>
    </row>
    <row r="65" spans="1:11" outlineLevel="1">
      <c r="A65" s="3392" t="s">
        <v>3797</v>
      </c>
      <c r="B65" s="3390" t="str">
        <f>B64</f>
        <v>两江新区悦来组团Q组分区Q03-1、Q03-2、Q16-2、Q17-1地块</v>
      </c>
    </row>
    <row r="66" spans="1:11" outlineLevel="1">
      <c r="A66" s="3392" t="s">
        <v>3798</v>
      </c>
      <c r="B66" s="3390">
        <v>167313.54</v>
      </c>
    </row>
    <row r="67" spans="1:11" outlineLevel="1">
      <c r="A67" s="3392" t="s">
        <v>3799</v>
      </c>
      <c r="B67" s="3390" t="s">
        <v>3800</v>
      </c>
    </row>
    <row r="68" spans="1:11" outlineLevel="1"/>
    <row r="69" spans="1:11" outlineLevel="1">
      <c r="A69" s="3390" t="s">
        <v>3813</v>
      </c>
      <c r="B69" s="3390" t="s">
        <v>3801</v>
      </c>
      <c r="E69" s="3390" t="s">
        <v>3814</v>
      </c>
      <c r="H69" s="3390" t="s">
        <v>3816</v>
      </c>
      <c r="K69" s="3390" t="s">
        <v>3822</v>
      </c>
    </row>
    <row r="70" spans="1:11" outlineLevel="1">
      <c r="A70" s="3392" t="s">
        <v>3802</v>
      </c>
      <c r="B70" s="3390" t="s">
        <v>3803</v>
      </c>
      <c r="E70" s="3390" t="str">
        <f>B70</f>
        <v>R1-一类居住用地</v>
      </c>
      <c r="H70" s="3390" t="s">
        <v>3817</v>
      </c>
      <c r="K70" s="3390" t="str">
        <f>H70</f>
        <v>R2-二类居住用地</v>
      </c>
    </row>
    <row r="71" spans="1:11" outlineLevel="1">
      <c r="A71" s="3392" t="s">
        <v>3804</v>
      </c>
      <c r="B71" s="3390">
        <v>33023.1</v>
      </c>
      <c r="E71" s="3390">
        <v>46097.84</v>
      </c>
      <c r="H71" s="3390">
        <v>69782.5</v>
      </c>
      <c r="K71" s="3390">
        <v>18410.099999999999</v>
      </c>
    </row>
    <row r="72" spans="1:11" outlineLevel="1">
      <c r="A72" s="3392" t="s">
        <v>3805</v>
      </c>
      <c r="B72" s="3390" t="s">
        <v>3808</v>
      </c>
      <c r="E72" s="3390" t="s">
        <v>3815</v>
      </c>
      <c r="H72" s="3390" t="s">
        <v>3818</v>
      </c>
      <c r="K72" s="3390" t="s">
        <v>3823</v>
      </c>
    </row>
    <row r="73" spans="1:11" outlineLevel="1">
      <c r="A73" s="3392" t="s">
        <v>3806</v>
      </c>
      <c r="B73" s="3390" t="s">
        <v>3807</v>
      </c>
      <c r="E73" s="3390" t="str">
        <f>B73</f>
        <v>不得大于1.2</v>
      </c>
      <c r="H73" s="3390" t="s">
        <v>3819</v>
      </c>
      <c r="K73" s="3390" t="str">
        <f>H73</f>
        <v>不得大于1.5</v>
      </c>
    </row>
    <row r="74" spans="1:11" outlineLevel="1">
      <c r="A74" s="3392" t="s">
        <v>3809</v>
      </c>
      <c r="B74" s="3390" t="s">
        <v>3810</v>
      </c>
      <c r="E74" s="3390" t="str">
        <f>B74</f>
        <v>不得大于40%</v>
      </c>
      <c r="H74" s="3390" t="s">
        <v>3820</v>
      </c>
      <c r="K74" s="3390" t="str">
        <f t="shared" ref="K74:K75" si="0">H74</f>
        <v>不得大于35%</v>
      </c>
    </row>
    <row r="75" spans="1:11" outlineLevel="1">
      <c r="A75" s="3392" t="s">
        <v>3811</v>
      </c>
      <c r="B75" s="3390" t="s">
        <v>3812</v>
      </c>
      <c r="E75" s="3390" t="str">
        <f>B75</f>
        <v>不大于20米</v>
      </c>
      <c r="H75" s="3390" t="s">
        <v>3821</v>
      </c>
      <c r="K75" s="3390" t="str">
        <f t="shared" si="0"/>
        <v>不得大于30米</v>
      </c>
    </row>
    <row r="76" spans="1:11" outlineLevel="1"/>
    <row r="77" spans="1:11" outlineLevel="1"/>
    <row r="78" spans="1:11" outlineLevel="1"/>
    <row r="79" spans="1:11" outlineLevel="1"/>
    <row r="80" spans="1:11" outlineLevel="1"/>
    <row r="81" outlineLevel="1"/>
    <row r="82" outlineLevel="1"/>
    <row r="83" outlineLevel="1"/>
    <row r="84" outlineLevel="1"/>
    <row r="85" outlineLevel="1"/>
    <row r="86" outlineLevel="1"/>
    <row r="87" outlineLevel="1"/>
    <row r="88" outlineLevel="1"/>
    <row r="89" outlineLevel="1"/>
    <row r="90" outlineLevel="1"/>
    <row r="91" outlineLevel="1"/>
    <row r="92" outlineLevel="1"/>
    <row r="93" outlineLevel="1"/>
    <row r="94" outlineLevel="1"/>
    <row r="95" outlineLevel="1"/>
    <row r="96" outlineLevel="1"/>
    <row r="97" spans="1:8" outlineLevel="1"/>
    <row r="98" spans="1:8" outlineLevel="1"/>
    <row r="99" spans="1:8" outlineLevel="1"/>
    <row r="100" spans="1:8" outlineLevel="1"/>
    <row r="101" spans="1:8" outlineLevel="1"/>
    <row r="102" spans="1:8" s="3394" customFormat="1">
      <c r="A102" s="3393" t="s">
        <v>3824</v>
      </c>
    </row>
    <row r="103" spans="1:8" outlineLevel="1">
      <c r="A103" s="3392" t="s">
        <v>3767</v>
      </c>
      <c r="B103" s="3391">
        <v>44459</v>
      </c>
      <c r="E103" s="3391">
        <v>44505</v>
      </c>
    </row>
    <row r="104" spans="1:8" outlineLevel="1">
      <c r="A104" s="3392" t="s">
        <v>3791</v>
      </c>
      <c r="B104" s="3390" t="str">
        <f>B61</f>
        <v>重庆两江新区规划和自然资源局</v>
      </c>
      <c r="E104" s="3390" t="str">
        <f>B104</f>
        <v>重庆两江新区规划和自然资源局</v>
      </c>
    </row>
    <row r="105" spans="1:8" outlineLevel="1">
      <c r="A105" s="3392" t="s">
        <v>3831</v>
      </c>
      <c r="B105" s="3390" t="s">
        <v>3832</v>
      </c>
      <c r="E105" s="3390" t="s">
        <v>3833</v>
      </c>
    </row>
    <row r="106" spans="1:8" outlineLevel="1">
      <c r="A106" s="3392" t="s">
        <v>3825</v>
      </c>
      <c r="B106" s="3390" t="str">
        <f>B63</f>
        <v>重庆嘉熹房地产开发有限公司</v>
      </c>
      <c r="E106" s="3390" t="str">
        <f>B106</f>
        <v>重庆嘉熹房地产开发有限公司</v>
      </c>
    </row>
    <row r="107" spans="1:8" outlineLevel="1">
      <c r="A107" s="3392" t="s">
        <v>3826</v>
      </c>
      <c r="B107" s="3390" t="s">
        <v>3829</v>
      </c>
      <c r="E107" s="3390" t="s">
        <v>3830</v>
      </c>
    </row>
    <row r="108" spans="1:8" outlineLevel="1">
      <c r="A108" s="3392" t="s">
        <v>3827</v>
      </c>
      <c r="B108" s="3390" t="str">
        <f>B107</f>
        <v>两江新区悦来组团Q组分区Q09-1地块</v>
      </c>
      <c r="E108" s="3390" t="str">
        <f>E107</f>
        <v>两江新区悦来组团Q组分区Q08-1地块</v>
      </c>
    </row>
    <row r="109" spans="1:8" outlineLevel="1">
      <c r="A109" s="3392" t="s">
        <v>3799</v>
      </c>
      <c r="B109" s="3390">
        <v>104167.39</v>
      </c>
      <c r="E109" s="3390">
        <v>63887.01</v>
      </c>
    </row>
    <row r="111" spans="1:8" s="3394" customFormat="1">
      <c r="A111" s="3393" t="s">
        <v>3923</v>
      </c>
    </row>
    <row r="112" spans="1:8">
      <c r="A112" s="3392" t="s">
        <v>3831</v>
      </c>
      <c r="B112" s="3390" t="s">
        <v>3924</v>
      </c>
      <c r="E112" s="3390" t="s">
        <v>3930</v>
      </c>
      <c r="H112" s="3390" t="s">
        <v>3931</v>
      </c>
    </row>
    <row r="113" spans="1:8">
      <c r="A113" s="3392" t="s">
        <v>3925</v>
      </c>
      <c r="B113" s="3390" t="s">
        <v>3926</v>
      </c>
      <c r="E113" s="3390" t="str">
        <f>B113</f>
        <v>重庆市住房和城乡建设委员会</v>
      </c>
      <c r="H113" s="3390" t="str">
        <f>E113</f>
        <v>重庆市住房和城乡建设委员会</v>
      </c>
    </row>
    <row r="114" spans="1:8">
      <c r="A114" s="3392" t="s">
        <v>3927</v>
      </c>
      <c r="B114" s="3390" t="s">
        <v>3828</v>
      </c>
      <c r="E114" s="3390" t="str">
        <f>B114</f>
        <v>两江新区悦来组团Q组分区Q09-1地块</v>
      </c>
      <c r="H114" s="3390" t="str">
        <f>E114</f>
        <v>两江新区悦来组团Q组分区Q09-1地块</v>
      </c>
    </row>
    <row r="115" spans="1:8">
      <c r="A115" s="3392" t="s">
        <v>3928</v>
      </c>
      <c r="B115" s="3390" t="s">
        <v>3929</v>
      </c>
      <c r="E115" s="3390">
        <v>13</v>
      </c>
      <c r="H115" s="3390">
        <v>12</v>
      </c>
    </row>
  </sheetData>
  <phoneticPr fontId="225"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59"/>
  <sheetViews>
    <sheetView topLeftCell="B4" workbookViewId="0">
      <selection activeCell="K34" sqref="K34"/>
    </sheetView>
  </sheetViews>
  <sheetFormatPr baseColWidth="10" defaultColWidth="15.6640625" defaultRowHeight="14"/>
  <sheetData>
    <row r="1" spans="1:8">
      <c r="A1" s="3422" t="s">
        <v>3864</v>
      </c>
      <c r="B1" s="3397"/>
      <c r="C1" s="3397"/>
      <c r="D1" s="3397"/>
      <c r="E1" s="3397"/>
      <c r="F1" s="3397"/>
      <c r="G1" s="3397"/>
      <c r="H1" s="3398"/>
    </row>
    <row r="2" spans="1:8" ht="15">
      <c r="A2" s="3399" t="s">
        <v>1727</v>
      </c>
      <c r="B2" s="3530" t="s">
        <v>3865</v>
      </c>
      <c r="C2" s="3530"/>
      <c r="D2" s="3399" t="s">
        <v>3866</v>
      </c>
      <c r="E2" s="3399" t="s">
        <v>3867</v>
      </c>
      <c r="F2" s="3399" t="s">
        <v>3858</v>
      </c>
      <c r="G2" s="3399" t="s">
        <v>3859</v>
      </c>
      <c r="H2" s="3399" t="s">
        <v>3868</v>
      </c>
    </row>
    <row r="3" spans="1:8" ht="15">
      <c r="A3" s="3399">
        <v>1</v>
      </c>
      <c r="B3" s="3530" t="s">
        <v>3869</v>
      </c>
      <c r="C3" s="3530"/>
      <c r="D3" s="3399" t="s">
        <v>3870</v>
      </c>
      <c r="E3" s="3400">
        <f>SUM(F3:G3)</f>
        <v>88192.6</v>
      </c>
      <c r="F3" s="3400">
        <v>69782.5</v>
      </c>
      <c r="G3" s="3400">
        <v>18410.099999999999</v>
      </c>
      <c r="H3" s="3400"/>
    </row>
    <row r="4" spans="1:8" ht="15">
      <c r="A4" s="3399">
        <f>A3+1</f>
        <v>2</v>
      </c>
      <c r="B4" s="3530" t="s">
        <v>3871</v>
      </c>
      <c r="C4" s="3530"/>
      <c r="D4" s="3399" t="s">
        <v>3870</v>
      </c>
      <c r="E4" s="3401">
        <f t="shared" ref="E4:E24" si="0">SUM(F4:G4)</f>
        <v>176169.22149999999</v>
      </c>
      <c r="F4" s="3400">
        <f>F5+F20</f>
        <v>138313.62449999998</v>
      </c>
      <c r="G4" s="3400">
        <f>G5+G20</f>
        <v>37855.596999999994</v>
      </c>
      <c r="H4" s="3400"/>
    </row>
    <row r="5" spans="1:8" ht="15">
      <c r="A5" s="3399">
        <f>A4+0.1</f>
        <v>2.1</v>
      </c>
      <c r="B5" s="3530" t="s">
        <v>3872</v>
      </c>
      <c r="C5" s="3530"/>
      <c r="D5" s="3399" t="s">
        <v>3870</v>
      </c>
      <c r="E5" s="3401">
        <f>SUM(F5:G5)</f>
        <v>128231.86699999995</v>
      </c>
      <c r="F5" s="3400">
        <f>F6</f>
        <v>100666.26999999996</v>
      </c>
      <c r="G5" s="3400">
        <f>G6</f>
        <v>27565.596999999998</v>
      </c>
      <c r="H5" s="3400"/>
    </row>
    <row r="6" spans="1:8" ht="15">
      <c r="A6" s="3402"/>
      <c r="B6" s="3530" t="s">
        <v>2204</v>
      </c>
      <c r="C6" s="3530"/>
      <c r="D6" s="3399" t="s">
        <v>3870</v>
      </c>
      <c r="E6" s="3401">
        <f t="shared" si="0"/>
        <v>128231.86699999995</v>
      </c>
      <c r="F6" s="3400">
        <f>F7+F8+F10+F13+F14+F15+F16+F17+F18+F19</f>
        <v>100666.26999999996</v>
      </c>
      <c r="G6" s="3400">
        <f>G7+G8+G10+G13+G14+G15+G16+G17+G18+G19</f>
        <v>27565.596999999998</v>
      </c>
      <c r="H6" s="3400"/>
    </row>
    <row r="7" spans="1:8" ht="30">
      <c r="A7" s="3403"/>
      <c r="B7" s="3402" t="s">
        <v>3873</v>
      </c>
      <c r="C7" s="3399" t="s">
        <v>3874</v>
      </c>
      <c r="D7" s="3399" t="s">
        <v>3870</v>
      </c>
      <c r="E7" s="3400">
        <f t="shared" si="0"/>
        <v>0</v>
      </c>
      <c r="F7" s="3400"/>
      <c r="G7" s="3400"/>
      <c r="H7" s="3400"/>
    </row>
    <row r="8" spans="1:8" ht="15">
      <c r="A8" s="3403"/>
      <c r="B8" s="3403"/>
      <c r="C8" s="3399" t="s">
        <v>3875</v>
      </c>
      <c r="D8" s="3399" t="s">
        <v>3870</v>
      </c>
      <c r="E8" s="3401">
        <f t="shared" si="0"/>
        <v>127124.997</v>
      </c>
      <c r="F8" s="3400">
        <v>99680</v>
      </c>
      <c r="G8" s="3400">
        <f>27447.997-3</f>
        <v>27444.996999999999</v>
      </c>
      <c r="H8" s="3400"/>
    </row>
    <row r="9" spans="1:8" ht="15">
      <c r="A9" s="3403"/>
      <c r="B9" s="3403"/>
      <c r="C9" s="3399" t="s">
        <v>3876</v>
      </c>
      <c r="D9" s="3399"/>
      <c r="E9" s="3400">
        <f t="shared" si="0"/>
        <v>0</v>
      </c>
      <c r="F9" s="3400"/>
      <c r="G9" s="3400"/>
      <c r="H9" s="3400"/>
    </row>
    <row r="10" spans="1:8" ht="15">
      <c r="A10" s="3403"/>
      <c r="B10" s="3403"/>
      <c r="C10" s="3399" t="s">
        <v>3877</v>
      </c>
      <c r="D10" s="3399" t="s">
        <v>3870</v>
      </c>
      <c r="E10" s="3400">
        <f t="shared" si="0"/>
        <v>0</v>
      </c>
      <c r="F10" s="3400"/>
      <c r="G10" s="3400"/>
      <c r="H10" s="3400"/>
    </row>
    <row r="11" spans="1:8" ht="15">
      <c r="A11" s="3403"/>
      <c r="B11" s="3403"/>
      <c r="C11" s="3399" t="s">
        <v>3878</v>
      </c>
      <c r="D11" s="3399" t="s">
        <v>3870</v>
      </c>
      <c r="E11" s="3400">
        <f t="shared" si="0"/>
        <v>0</v>
      </c>
      <c r="F11" s="3400"/>
      <c r="G11" s="3400"/>
      <c r="H11" s="3400"/>
    </row>
    <row r="12" spans="1:8" ht="15">
      <c r="A12" s="3403"/>
      <c r="B12" s="3403"/>
      <c r="C12" s="3399" t="s">
        <v>3879</v>
      </c>
      <c r="D12" s="3399" t="s">
        <v>3870</v>
      </c>
      <c r="E12" s="3400">
        <f t="shared" si="0"/>
        <v>0</v>
      </c>
      <c r="F12" s="3400"/>
      <c r="G12" s="3400"/>
      <c r="H12" s="3400"/>
    </row>
    <row r="13" spans="1:8" ht="15">
      <c r="A13" s="3403"/>
      <c r="B13" s="3403"/>
      <c r="C13" s="3399" t="s">
        <v>3880</v>
      </c>
      <c r="D13" s="3399"/>
      <c r="E13" s="3400">
        <f t="shared" si="0"/>
        <v>0</v>
      </c>
      <c r="F13" s="3400"/>
      <c r="G13" s="3400"/>
      <c r="H13" s="3400"/>
    </row>
    <row r="14" spans="1:8" ht="15">
      <c r="A14" s="3403"/>
      <c r="B14" s="3403"/>
      <c r="C14" s="3399" t="s">
        <v>2736</v>
      </c>
      <c r="D14" s="3399" t="s">
        <v>3870</v>
      </c>
      <c r="E14" s="3400">
        <f t="shared" si="0"/>
        <v>763.86999999996601</v>
      </c>
      <c r="F14" s="3400">
        <v>763.86999999996601</v>
      </c>
      <c r="G14" s="3400"/>
      <c r="H14" s="3400"/>
    </row>
    <row r="15" spans="1:8" ht="15">
      <c r="A15" s="3403"/>
      <c r="B15" s="3403"/>
      <c r="C15" s="3399" t="s">
        <v>3881</v>
      </c>
      <c r="D15" s="3399" t="s">
        <v>3870</v>
      </c>
      <c r="E15" s="3400">
        <f t="shared" si="0"/>
        <v>0</v>
      </c>
      <c r="F15" s="3400">
        <v>0</v>
      </c>
      <c r="G15" s="3400">
        <v>0</v>
      </c>
      <c r="H15" s="3400"/>
    </row>
    <row r="16" spans="1:8" ht="15">
      <c r="A16" s="3403"/>
      <c r="B16" s="3403"/>
      <c r="C16" s="3399" t="s">
        <v>3882</v>
      </c>
      <c r="D16" s="3399" t="s">
        <v>3870</v>
      </c>
      <c r="E16" s="3401">
        <f t="shared" si="0"/>
        <v>183</v>
      </c>
      <c r="F16" s="3400">
        <v>142.4</v>
      </c>
      <c r="G16" s="3400">
        <f>41.6-1</f>
        <v>40.6</v>
      </c>
      <c r="H16" s="3400"/>
    </row>
    <row r="17" spans="1:8" ht="30">
      <c r="A17" s="3403"/>
      <c r="B17" s="3403"/>
      <c r="C17" s="3399" t="s">
        <v>3883</v>
      </c>
      <c r="D17" s="3399" t="s">
        <v>3870</v>
      </c>
      <c r="E17" s="3400">
        <f t="shared" si="0"/>
        <v>40</v>
      </c>
      <c r="F17" s="3400">
        <v>20</v>
      </c>
      <c r="G17" s="3400">
        <v>20</v>
      </c>
      <c r="H17" s="3400"/>
    </row>
    <row r="18" spans="1:8" ht="15">
      <c r="A18" s="3403"/>
      <c r="B18" s="3403"/>
      <c r="C18" s="3399" t="s">
        <v>3884</v>
      </c>
      <c r="D18" s="3399" t="s">
        <v>3870</v>
      </c>
      <c r="E18" s="3400">
        <f t="shared" si="0"/>
        <v>120</v>
      </c>
      <c r="F18" s="3400">
        <v>60</v>
      </c>
      <c r="G18" s="3400">
        <v>60</v>
      </c>
      <c r="H18" s="3400"/>
    </row>
    <row r="19" spans="1:8" ht="15">
      <c r="A19" s="3404"/>
      <c r="B19" s="3404"/>
      <c r="C19" s="3399" t="s">
        <v>3885</v>
      </c>
      <c r="D19" s="3399"/>
      <c r="E19" s="3400">
        <f t="shared" si="0"/>
        <v>0</v>
      </c>
      <c r="F19" s="3400"/>
      <c r="G19" s="3400"/>
      <c r="H19" s="3400"/>
    </row>
    <row r="20" spans="1:8" ht="15">
      <c r="A20" s="3399">
        <f>A5+0.1</f>
        <v>2.2000000000000002</v>
      </c>
      <c r="B20" s="3530" t="s">
        <v>3886</v>
      </c>
      <c r="C20" s="3530"/>
      <c r="D20" s="3399" t="s">
        <v>3870</v>
      </c>
      <c r="E20" s="3401">
        <f t="shared" si="0"/>
        <v>47937.354500000001</v>
      </c>
      <c r="F20" s="3400">
        <f>F21+F22+F23</f>
        <v>37647.354500000001</v>
      </c>
      <c r="G20" s="3400">
        <f>G21+G22+G23</f>
        <v>10290</v>
      </c>
      <c r="H20" s="3400"/>
    </row>
    <row r="21" spans="1:8" ht="15">
      <c r="A21" s="3402"/>
      <c r="B21" s="3530" t="s">
        <v>3887</v>
      </c>
      <c r="C21" s="3530"/>
      <c r="D21" s="3399" t="s">
        <v>3870</v>
      </c>
      <c r="E21" s="3400">
        <f t="shared" si="0"/>
        <v>0</v>
      </c>
      <c r="F21" s="3400"/>
      <c r="G21" s="3400"/>
      <c r="H21" s="3400"/>
    </row>
    <row r="22" spans="1:8" ht="15">
      <c r="A22" s="3403"/>
      <c r="B22" s="3530" t="s">
        <v>3888</v>
      </c>
      <c r="C22" s="3530"/>
      <c r="D22" s="3399" t="s">
        <v>3870</v>
      </c>
      <c r="E22" s="3401">
        <f t="shared" si="0"/>
        <v>47937.354500000001</v>
      </c>
      <c r="F22" s="3400">
        <v>37647.354500000001</v>
      </c>
      <c r="G22" s="3405">
        <f>10920-630</f>
        <v>10290</v>
      </c>
      <c r="H22" s="3400" t="s">
        <v>2737</v>
      </c>
    </row>
    <row r="23" spans="1:8" ht="15">
      <c r="A23" s="3404"/>
      <c r="B23" s="3530" t="s">
        <v>3889</v>
      </c>
      <c r="C23" s="3530"/>
      <c r="D23" s="3399" t="s">
        <v>3870</v>
      </c>
      <c r="E23" s="3400">
        <f t="shared" si="0"/>
        <v>0</v>
      </c>
      <c r="F23" s="3400"/>
      <c r="G23" s="3400"/>
      <c r="H23" s="3400" t="s">
        <v>3890</v>
      </c>
    </row>
    <row r="24" spans="1:8">
      <c r="A24" s="3399">
        <f>A4+1</f>
        <v>3</v>
      </c>
      <c r="B24" s="3530" t="s">
        <v>3891</v>
      </c>
      <c r="C24" s="3530"/>
      <c r="D24" s="3399"/>
      <c r="E24" s="3400">
        <f t="shared" si="0"/>
        <v>30867.41</v>
      </c>
      <c r="F24" s="3400">
        <f>F3*F25</f>
        <v>24423.875</v>
      </c>
      <c r="G24" s="3400">
        <f>G3*G25</f>
        <v>6443.5349999999989</v>
      </c>
      <c r="H24" s="3400"/>
    </row>
    <row r="25" spans="1:8">
      <c r="A25" s="3399">
        <f t="shared" ref="A25:A30" si="1">A24+1</f>
        <v>4</v>
      </c>
      <c r="B25" s="3530" t="s">
        <v>3269</v>
      </c>
      <c r="C25" s="3530"/>
      <c r="D25" s="3399"/>
      <c r="E25" s="3406">
        <f>E24/E3</f>
        <v>0.35</v>
      </c>
      <c r="F25" s="3406">
        <v>0.35</v>
      </c>
      <c r="G25" s="3406">
        <v>0.35</v>
      </c>
      <c r="H25" s="3400"/>
    </row>
    <row r="26" spans="1:8">
      <c r="A26" s="3399">
        <f t="shared" si="1"/>
        <v>5</v>
      </c>
      <c r="B26" s="3530" t="s">
        <v>1548</v>
      </c>
      <c r="C26" s="3530"/>
      <c r="D26" s="3399"/>
      <c r="E26" s="3400">
        <f>E5/E3</f>
        <v>1.4539980338486442</v>
      </c>
      <c r="F26" s="3400">
        <f>F5/F3</f>
        <v>1.4425718482427536</v>
      </c>
      <c r="G26" s="3400">
        <f>G5/G3</f>
        <v>1.4973083796394371</v>
      </c>
      <c r="H26" s="3400"/>
    </row>
    <row r="27" spans="1:8">
      <c r="A27" s="3399">
        <f t="shared" si="1"/>
        <v>6</v>
      </c>
      <c r="B27" s="3530" t="s">
        <v>3892</v>
      </c>
      <c r="C27" s="3530"/>
      <c r="D27" s="3399"/>
      <c r="E27" s="3400">
        <f>SUM(F27:G27)</f>
        <v>26457.78</v>
      </c>
      <c r="F27" s="3400">
        <f>F28*F3</f>
        <v>20934.75</v>
      </c>
      <c r="G27" s="3400">
        <f>G28*G3</f>
        <v>5523.03</v>
      </c>
      <c r="H27" s="3400"/>
    </row>
    <row r="28" spans="1:8" ht="15">
      <c r="A28" s="3399">
        <f t="shared" si="1"/>
        <v>7</v>
      </c>
      <c r="B28" s="3530" t="s">
        <v>3893</v>
      </c>
      <c r="C28" s="3530"/>
      <c r="D28" s="3399" t="s">
        <v>3894</v>
      </c>
      <c r="E28" s="3406">
        <f>E27/E3</f>
        <v>0.3</v>
      </c>
      <c r="F28" s="3406">
        <v>0.3</v>
      </c>
      <c r="G28" s="3406">
        <v>0.3</v>
      </c>
      <c r="H28" s="3400"/>
    </row>
    <row r="29" spans="1:8" ht="15">
      <c r="A29" s="3399">
        <f t="shared" si="1"/>
        <v>8</v>
      </c>
      <c r="B29" s="3530" t="s">
        <v>3895</v>
      </c>
      <c r="C29" s="3530"/>
      <c r="D29" s="3399" t="s">
        <v>3896</v>
      </c>
      <c r="E29" s="3400">
        <f>SUM(F29:G29)</f>
        <v>908</v>
      </c>
      <c r="F29" s="3400">
        <v>712</v>
      </c>
      <c r="G29" s="3400">
        <v>196</v>
      </c>
      <c r="H29" s="3400"/>
    </row>
    <row r="30" spans="1:8" ht="15">
      <c r="A30" s="3399">
        <f t="shared" si="1"/>
        <v>9</v>
      </c>
      <c r="B30" s="3530" t="s">
        <v>3897</v>
      </c>
      <c r="C30" s="3530"/>
      <c r="D30" s="3399" t="s">
        <v>3898</v>
      </c>
      <c r="E30" s="3400">
        <f>SUM(F30:G30)</f>
        <v>1387.6387</v>
      </c>
      <c r="F30" s="3400">
        <f>F31+F32</f>
        <v>1075.6387</v>
      </c>
      <c r="G30" s="3400">
        <f>G31+G32</f>
        <v>312</v>
      </c>
      <c r="H30" s="3400"/>
    </row>
    <row r="31" spans="1:8" ht="15">
      <c r="A31" s="3402"/>
      <c r="B31" s="3530" t="s">
        <v>3899</v>
      </c>
      <c r="C31" s="3530"/>
      <c r="D31" s="3399" t="s">
        <v>3898</v>
      </c>
      <c r="E31" s="3400">
        <f>SUM(F31:G31)</f>
        <v>0</v>
      </c>
      <c r="F31" s="3400">
        <v>0</v>
      </c>
      <c r="G31" s="3400"/>
      <c r="H31" s="3400"/>
    </row>
    <row r="32" spans="1:8" ht="15">
      <c r="A32" s="3404"/>
      <c r="B32" s="3530" t="s">
        <v>3900</v>
      </c>
      <c r="C32" s="3530"/>
      <c r="D32" s="3399" t="s">
        <v>3898</v>
      </c>
      <c r="E32" s="3400">
        <f>SUM(F32:G32)</f>
        <v>1387.6387</v>
      </c>
      <c r="F32" s="3400">
        <v>1075.6387</v>
      </c>
      <c r="G32" s="3400">
        <v>312</v>
      </c>
      <c r="H32" s="3400"/>
    </row>
    <row r="33" spans="1:8" ht="15">
      <c r="A33" s="3399">
        <f>A30+1</f>
        <v>10</v>
      </c>
      <c r="B33" s="3530" t="s">
        <v>3901</v>
      </c>
      <c r="C33" s="3530"/>
      <c r="D33" s="3399" t="s">
        <v>3894</v>
      </c>
      <c r="E33" s="3400"/>
      <c r="F33" s="3400"/>
      <c r="G33" s="3400"/>
      <c r="H33" s="3400"/>
    </row>
    <row r="34" spans="1:8" ht="15">
      <c r="A34" s="3407" t="s">
        <v>3902</v>
      </c>
      <c r="B34" s="3408"/>
      <c r="C34" s="3408"/>
      <c r="D34" s="3408"/>
      <c r="E34" s="3409"/>
      <c r="F34" s="3410"/>
      <c r="G34" s="3410"/>
      <c r="H34" s="3410"/>
    </row>
    <row r="35" spans="1:8" ht="15">
      <c r="A35" s="3411">
        <v>1</v>
      </c>
      <c r="B35" s="3531" t="s">
        <v>3903</v>
      </c>
      <c r="C35" s="3412" t="s">
        <v>3904</v>
      </c>
      <c r="D35" s="3413" t="s">
        <v>3870</v>
      </c>
      <c r="E35" s="3409"/>
      <c r="F35" s="3414">
        <v>29334.46</v>
      </c>
      <c r="G35" s="3414"/>
      <c r="H35" s="3414"/>
    </row>
    <row r="36" spans="1:8" ht="15">
      <c r="A36" s="3411"/>
      <c r="B36" s="3532"/>
      <c r="C36" s="3412" t="s">
        <v>3905</v>
      </c>
      <c r="D36" s="3413" t="s">
        <v>3870</v>
      </c>
      <c r="E36" s="3409"/>
      <c r="F36" s="3414">
        <v>37647.354500000001</v>
      </c>
      <c r="G36" s="3414"/>
      <c r="H36" s="3414"/>
    </row>
    <row r="37" spans="1:8" ht="15">
      <c r="A37" s="3411"/>
      <c r="B37" s="3532"/>
      <c r="C37" s="3412" t="s">
        <v>3906</v>
      </c>
      <c r="D37" s="3413" t="s">
        <v>3870</v>
      </c>
      <c r="E37" s="3409"/>
      <c r="F37" s="3414">
        <v>12070.714610000001</v>
      </c>
      <c r="G37" s="3414"/>
      <c r="H37" s="3414"/>
    </row>
    <row r="38" spans="1:8" ht="15">
      <c r="A38" s="3411"/>
      <c r="B38" s="3532"/>
      <c r="C38" s="3416" t="s">
        <v>2736</v>
      </c>
      <c r="D38" s="3413" t="s">
        <v>3870</v>
      </c>
      <c r="E38" s="3409"/>
      <c r="F38" s="3414">
        <v>10290</v>
      </c>
      <c r="G38" s="3414"/>
      <c r="H38" s="3414"/>
    </row>
    <row r="39" spans="1:8" ht="15">
      <c r="A39" s="3411"/>
      <c r="B39" s="3532"/>
      <c r="C39" s="3416" t="s">
        <v>1212</v>
      </c>
      <c r="D39" s="3413" t="s">
        <v>3870</v>
      </c>
      <c r="E39" s="3409"/>
      <c r="F39" s="3414">
        <v>22496</v>
      </c>
      <c r="G39" s="3414"/>
      <c r="H39" s="3414"/>
    </row>
    <row r="40" spans="1:8" ht="15">
      <c r="A40" s="3411"/>
      <c r="B40" s="3532"/>
      <c r="C40" s="3416" t="s">
        <v>3907</v>
      </c>
      <c r="D40" s="3413" t="s">
        <v>3898</v>
      </c>
      <c r="E40" s="3409"/>
      <c r="F40" s="3414">
        <v>19129</v>
      </c>
      <c r="G40" s="3414"/>
      <c r="H40" s="3414"/>
    </row>
    <row r="41" spans="1:8" ht="15">
      <c r="A41" s="3411"/>
      <c r="B41" s="3533"/>
      <c r="C41" s="3416" t="s">
        <v>3908</v>
      </c>
      <c r="D41" s="3411"/>
      <c r="E41" s="3409"/>
      <c r="F41" s="3414">
        <v>28120</v>
      </c>
      <c r="G41" s="3414"/>
      <c r="H41" s="3414"/>
    </row>
    <row r="42" spans="1:8" ht="15">
      <c r="A42" s="3411"/>
      <c r="B42" s="3531" t="s">
        <v>3909</v>
      </c>
      <c r="C42" s="3416" t="s">
        <v>3910</v>
      </c>
      <c r="D42" s="3411"/>
      <c r="E42" s="3409"/>
      <c r="F42" s="3414">
        <v>18572.2</v>
      </c>
      <c r="G42" s="3414"/>
      <c r="H42" s="3414"/>
    </row>
    <row r="43" spans="1:8" ht="15">
      <c r="A43" s="3411"/>
      <c r="B43" s="3532"/>
      <c r="C43" s="3416" t="s">
        <v>3911</v>
      </c>
      <c r="D43" s="3411"/>
      <c r="E43" s="3409"/>
      <c r="F43" s="3414"/>
      <c r="G43" s="3414"/>
      <c r="H43" s="3414"/>
    </row>
    <row r="44" spans="1:8" ht="15">
      <c r="A44" s="3411"/>
      <c r="B44" s="3532"/>
      <c r="C44" s="3416" t="s">
        <v>2736</v>
      </c>
      <c r="D44" s="3411"/>
      <c r="E44" s="3409"/>
      <c r="F44" s="3414"/>
      <c r="G44" s="3414"/>
      <c r="H44" s="3414"/>
    </row>
    <row r="45" spans="1:8" ht="15">
      <c r="A45" s="3411"/>
      <c r="B45" s="3532"/>
      <c r="C45" s="3416" t="s">
        <v>3907</v>
      </c>
      <c r="D45" s="3411"/>
      <c r="E45" s="3409"/>
      <c r="F45" s="3414"/>
      <c r="G45" s="3414"/>
      <c r="H45" s="3414"/>
    </row>
    <row r="46" spans="1:8" ht="15">
      <c r="A46" s="3411"/>
      <c r="B46" s="3533"/>
      <c r="C46" s="3416" t="s">
        <v>3908</v>
      </c>
      <c r="D46" s="3411"/>
      <c r="E46" s="3409"/>
      <c r="F46" s="3414"/>
      <c r="G46" s="3414"/>
      <c r="H46" s="3414"/>
    </row>
    <row r="47" spans="1:8" ht="15">
      <c r="A47" s="3407" t="s">
        <v>3912</v>
      </c>
      <c r="B47" s="3408"/>
      <c r="C47" s="3408"/>
      <c r="D47" s="3408"/>
      <c r="E47" s="3409"/>
      <c r="F47" s="3410"/>
      <c r="G47" s="3410"/>
      <c r="H47" s="3410"/>
    </row>
    <row r="48" spans="1:8" ht="15">
      <c r="A48" s="3411" t="s">
        <v>3913</v>
      </c>
      <c r="B48" s="3411"/>
      <c r="C48" s="3411"/>
      <c r="D48" s="3411"/>
      <c r="E48" s="3409"/>
      <c r="F48" s="3414"/>
      <c r="G48" s="3414"/>
      <c r="H48" s="3414"/>
    </row>
    <row r="49" spans="1:8">
      <c r="A49" s="3417"/>
      <c r="B49" s="3418"/>
      <c r="C49" s="3418"/>
      <c r="D49" s="3418"/>
      <c r="E49" s="3409"/>
      <c r="F49" s="3410"/>
      <c r="G49" s="3410"/>
      <c r="H49" s="3419"/>
    </row>
    <row r="50" spans="1:8" ht="15">
      <c r="A50" s="3420" t="s">
        <v>3914</v>
      </c>
      <c r="B50" s="3420"/>
      <c r="C50" s="3420"/>
      <c r="D50" s="3420"/>
      <c r="E50" s="3415"/>
      <c r="F50" s="3414"/>
      <c r="G50" s="3414"/>
      <c r="H50" s="3421"/>
    </row>
    <row r="51" spans="1:8">
      <c r="A51" s="3420"/>
      <c r="B51" s="3420"/>
      <c r="C51" s="3420"/>
      <c r="D51" s="3420"/>
      <c r="E51" s="3415"/>
      <c r="F51" s="3414"/>
      <c r="G51" s="3414"/>
      <c r="H51" s="3421"/>
    </row>
    <row r="52" spans="1:8">
      <c r="A52" s="3420"/>
      <c r="B52" s="3420"/>
      <c r="C52" s="3420"/>
      <c r="D52" s="3420"/>
      <c r="E52" s="3415"/>
      <c r="F52" s="3414"/>
      <c r="G52" s="3414"/>
      <c r="H52" s="3421"/>
    </row>
    <row r="55" spans="1:8">
      <c r="F55">
        <f>F30/F29</f>
        <v>1.510728511235955</v>
      </c>
    </row>
    <row r="58" spans="1:8">
      <c r="F58">
        <f>项目汇总!C18</f>
        <v>104673.75</v>
      </c>
      <c r="G58">
        <f>项目汇总!C19</f>
        <v>27615.15</v>
      </c>
    </row>
    <row r="59" spans="1:8">
      <c r="F59" s="3448">
        <f>F58-F5</f>
        <v>4007.4800000000396</v>
      </c>
      <c r="G59" s="3448">
        <f>G58-G5</f>
        <v>49.553000000003522</v>
      </c>
    </row>
  </sheetData>
  <mergeCells count="21">
    <mergeCell ref="B33:C33"/>
    <mergeCell ref="B35:B41"/>
    <mergeCell ref="B42:B46"/>
    <mergeCell ref="B27:C27"/>
    <mergeCell ref="B28:C28"/>
    <mergeCell ref="B29:C29"/>
    <mergeCell ref="B30:C30"/>
    <mergeCell ref="B31:C31"/>
    <mergeCell ref="B32:C32"/>
    <mergeCell ref="B26:C26"/>
    <mergeCell ref="B2:C2"/>
    <mergeCell ref="B3:C3"/>
    <mergeCell ref="B4:C4"/>
    <mergeCell ref="B5:C5"/>
    <mergeCell ref="B6:C6"/>
    <mergeCell ref="B20:C20"/>
    <mergeCell ref="B21:C21"/>
    <mergeCell ref="B22:C22"/>
    <mergeCell ref="B23:C23"/>
    <mergeCell ref="B24:C24"/>
    <mergeCell ref="B25:C25"/>
  </mergeCells>
  <phoneticPr fontId="22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Normal="70" zoomScaleSheetLayoutView="100" workbookViewId="0">
      <selection activeCell="C21" sqref="C21"/>
    </sheetView>
  </sheetViews>
  <sheetFormatPr baseColWidth="10" defaultColWidth="9.1640625" defaultRowHeight="14"/>
  <cols>
    <col min="1" max="1" width="8.1640625" style="1633" customWidth="1"/>
    <col min="2" max="2" width="10.1640625" style="1633" customWidth="1"/>
    <col min="3" max="3" width="18.5" style="1633" customWidth="1"/>
    <col min="4" max="4" width="11.1640625" style="1633" customWidth="1"/>
    <col min="5" max="5" width="13.33203125" style="1633" customWidth="1"/>
    <col min="6" max="8" width="11.5" style="1633" customWidth="1"/>
    <col min="9" max="9" width="10.33203125" style="1633" customWidth="1"/>
    <col min="10" max="10" width="3.1640625" style="1633" customWidth="1"/>
    <col min="11" max="16" width="11.6640625" style="1633" customWidth="1"/>
    <col min="17" max="17" width="3.33203125" style="1633" customWidth="1"/>
    <col min="18" max="16384" width="9.1640625" style="1633"/>
  </cols>
  <sheetData>
    <row r="1" spans="1:16" ht="18">
      <c r="A1" s="95" t="s">
        <v>168</v>
      </c>
      <c r="B1" s="1632"/>
      <c r="C1" s="1632"/>
      <c r="D1" s="1632"/>
      <c r="E1" s="1632"/>
      <c r="F1" s="1632"/>
      <c r="G1" s="1632"/>
      <c r="H1" s="1632"/>
      <c r="I1" s="1632"/>
      <c r="J1" s="1632"/>
      <c r="K1" s="1632"/>
      <c r="L1" s="1632"/>
      <c r="M1" s="1632"/>
      <c r="N1" s="1632"/>
      <c r="O1" s="1632"/>
      <c r="P1" s="1632"/>
    </row>
    <row r="2" spans="1:16" ht="15">
      <c r="A2" s="3543" t="s">
        <v>169</v>
      </c>
      <c r="B2" s="3543"/>
      <c r="C2" s="3543"/>
      <c r="D2" s="1630" t="s">
        <v>170</v>
      </c>
      <c r="E2" s="97" t="s">
        <v>171</v>
      </c>
      <c r="F2" s="2609"/>
      <c r="G2" s="1041"/>
      <c r="H2" s="1042"/>
      <c r="I2" s="1043" t="s">
        <v>795</v>
      </c>
      <c r="J2" s="2609"/>
      <c r="K2" s="2609"/>
      <c r="L2" s="2609"/>
      <c r="M2" s="2609"/>
      <c r="N2" s="2609"/>
      <c r="O2" s="2609"/>
      <c r="P2" s="2609"/>
    </row>
    <row r="3" spans="1:16" ht="15" thickBot="1">
      <c r="A3" s="3544" t="s">
        <v>172</v>
      </c>
      <c r="B3" s="3544"/>
      <c r="C3" s="3544"/>
      <c r="D3" s="98">
        <f>'数据-基础表'!AY6</f>
        <v>69782.5</v>
      </c>
      <c r="E3" s="98">
        <f>'数据-基础表'!AZ5</f>
        <v>138313.61999999997</v>
      </c>
      <c r="F3" s="2609"/>
      <c r="G3" s="106" t="s">
        <v>796</v>
      </c>
      <c r="H3" s="102" t="s">
        <v>797</v>
      </c>
      <c r="I3" s="996">
        <f>ROUND('数据-基础表'!B3/'数据-基础表'!A3,2)</f>
        <v>1.98</v>
      </c>
      <c r="J3" s="2609"/>
      <c r="K3" s="2609"/>
      <c r="L3" s="2609"/>
      <c r="M3" s="2609"/>
      <c r="N3" s="2609"/>
      <c r="O3" s="2609"/>
      <c r="P3" s="2609"/>
    </row>
    <row r="4" spans="1:16">
      <c r="A4" s="3545"/>
      <c r="B4" s="3546"/>
      <c r="C4" s="3547"/>
      <c r="D4" s="99" t="s">
        <v>170</v>
      </c>
      <c r="E4" s="100" t="s">
        <v>171</v>
      </c>
      <c r="F4" s="2609"/>
      <c r="G4" s="119"/>
      <c r="H4" s="102" t="s">
        <v>798</v>
      </c>
      <c r="I4" s="996">
        <f>ROUND(SUMIF('数据-基础表'!I9:AS9,"地上",'数据-基础表'!I5:AS5)/'数据-基础表'!A3,2)</f>
        <v>1.44</v>
      </c>
      <c r="J4" s="2609"/>
      <c r="K4" s="2609"/>
      <c r="L4" s="2609"/>
      <c r="M4" s="2609"/>
      <c r="N4" s="2609"/>
      <c r="O4" s="2609"/>
      <c r="P4" s="2609"/>
    </row>
    <row r="5" spans="1:16">
      <c r="A5" s="101" t="s">
        <v>173</v>
      </c>
      <c r="B5" s="3548" t="s">
        <v>196</v>
      </c>
      <c r="C5" s="3548"/>
      <c r="D5" s="102">
        <f>ROUND($D$3*E5/$E$3,2)</f>
        <v>50290.92</v>
      </c>
      <c r="E5" s="103">
        <f>SUMIF('数据-基础表'!$11:$11,"住宅",'数据-基础表'!$5:$5)</f>
        <v>99680</v>
      </c>
      <c r="F5" s="2609"/>
      <c r="G5" s="106" t="s">
        <v>799</v>
      </c>
      <c r="H5" s="102" t="s">
        <v>797</v>
      </c>
      <c r="I5" s="996">
        <f>ROUND(E31/D31,2)</f>
        <v>1.98</v>
      </c>
      <c r="J5" s="2609"/>
      <c r="K5" s="2609"/>
      <c r="L5" s="2609"/>
      <c r="M5" s="2609"/>
      <c r="N5" s="2609"/>
      <c r="O5" s="2609"/>
      <c r="P5" s="2609"/>
    </row>
    <row r="6" spans="1:16" ht="15" thickBot="1">
      <c r="A6" s="104"/>
      <c r="B6" s="3548" t="s">
        <v>174</v>
      </c>
      <c r="C6" s="3548"/>
      <c r="D6" s="102">
        <f>ROUND($D$3*E6/$E$3,2)</f>
        <v>19491.580000000002</v>
      </c>
      <c r="E6" s="103">
        <f>E3-E5</f>
        <v>38633.619999999966</v>
      </c>
      <c r="F6" s="2609"/>
      <c r="G6" s="119"/>
      <c r="H6" s="102" t="s">
        <v>798</v>
      </c>
      <c r="I6" s="996">
        <f>ROUND(F31/D31,2)</f>
        <v>1.44</v>
      </c>
      <c r="J6" s="2609"/>
      <c r="K6" s="2609"/>
      <c r="L6" s="2609"/>
      <c r="M6" s="2609"/>
      <c r="N6" s="2609"/>
      <c r="O6" s="2609"/>
      <c r="P6" s="2609"/>
    </row>
    <row r="7" spans="1:16">
      <c r="A7" s="3540"/>
      <c r="B7" s="3541"/>
      <c r="C7" s="3542"/>
      <c r="D7" s="99" t="s">
        <v>170</v>
      </c>
      <c r="E7" s="105" t="s">
        <v>197</v>
      </c>
      <c r="F7" s="2609"/>
      <c r="G7" s="1001" t="s">
        <v>1180</v>
      </c>
      <c r="H7" s="1002"/>
      <c r="I7" s="127"/>
      <c r="J7" s="2609"/>
      <c r="K7" s="2609"/>
      <c r="L7" s="2609"/>
      <c r="M7" s="2609"/>
      <c r="N7" s="2609"/>
      <c r="O7" s="2609"/>
      <c r="P7" s="2609"/>
    </row>
    <row r="8" spans="1:16">
      <c r="A8" s="101" t="s">
        <v>175</v>
      </c>
      <c r="B8" s="106" t="s">
        <v>176</v>
      </c>
      <c r="C8" s="102" t="s">
        <v>177</v>
      </c>
      <c r="D8" s="102">
        <f t="shared" ref="D8:D15" si="0">ROUND($D$3*E8/$E$3,2)</f>
        <v>50676.31</v>
      </c>
      <c r="E8" s="107">
        <f>SUMIF('数据-基础表'!BB10:BK10,"地上",'数据-基础表'!BB5:BK5)</f>
        <v>100443.86999999997</v>
      </c>
      <c r="F8" s="2609"/>
      <c r="G8" s="2609"/>
      <c r="H8" s="2609"/>
      <c r="I8" s="2609"/>
      <c r="J8" s="2609"/>
      <c r="K8" s="2609"/>
      <c r="L8" s="2609"/>
      <c r="M8" s="2609"/>
      <c r="N8" s="2609"/>
      <c r="O8" s="2609"/>
      <c r="P8" s="2609"/>
    </row>
    <row r="9" spans="1:16">
      <c r="A9" s="108"/>
      <c r="B9" s="109"/>
      <c r="C9" s="102" t="s">
        <v>178</v>
      </c>
      <c r="D9" s="102">
        <f t="shared" si="0"/>
        <v>0</v>
      </c>
      <c r="E9" s="110">
        <v>0</v>
      </c>
      <c r="F9" s="2609"/>
      <c r="G9" s="2609"/>
      <c r="H9" s="2609"/>
      <c r="I9" s="2609"/>
      <c r="J9" s="2609"/>
      <c r="K9" s="2609"/>
      <c r="L9" s="2609"/>
      <c r="M9" s="2609"/>
      <c r="N9" s="2609"/>
      <c r="O9" s="2609"/>
      <c r="P9" s="2609"/>
    </row>
    <row r="10" spans="1:16">
      <c r="A10" s="108"/>
      <c r="B10" s="109"/>
      <c r="C10" s="102" t="s">
        <v>179</v>
      </c>
      <c r="D10" s="102">
        <f t="shared" si="0"/>
        <v>0</v>
      </c>
      <c r="E10" s="107">
        <f>SUMPRODUCT(('数据-基础表'!BB10:BK10="地下")*('数据-基础表'!BB11:BK11="商业")*('数据-基础表'!BB5:BK5))</f>
        <v>0</v>
      </c>
      <c r="F10" s="2609"/>
      <c r="G10" s="2609"/>
      <c r="H10" s="2609"/>
      <c r="I10" s="2609"/>
      <c r="J10" s="2609"/>
      <c r="K10" s="2609"/>
      <c r="L10" s="2609"/>
      <c r="M10" s="2609"/>
      <c r="N10" s="2609"/>
      <c r="O10" s="2609"/>
      <c r="P10" s="2609"/>
    </row>
    <row r="11" spans="1:16">
      <c r="A11" s="108"/>
      <c r="B11" s="109"/>
      <c r="C11" s="1917" t="s">
        <v>1682</v>
      </c>
      <c r="D11" s="102">
        <f t="shared" si="0"/>
        <v>0</v>
      </c>
      <c r="E11" s="107">
        <f>SUMPRODUCT(('数据-基础表'!BB10:BK10="地下")*('数据-基础表'!BB11:BK11="办公")*('数据-基础表'!BB5:BK5))+'数据-基础表'!AJ5</f>
        <v>0</v>
      </c>
      <c r="F11" s="2609"/>
      <c r="G11" s="2609"/>
      <c r="H11" s="2609"/>
      <c r="I11" s="2609"/>
      <c r="J11" s="2609"/>
      <c r="K11" s="2609"/>
      <c r="L11" s="2609"/>
      <c r="M11" s="2609"/>
      <c r="N11" s="2609"/>
      <c r="O11" s="2609"/>
      <c r="P11" s="2609"/>
    </row>
    <row r="12" spans="1:16">
      <c r="A12" s="108"/>
      <c r="B12" s="109"/>
      <c r="C12" s="102" t="s">
        <v>180</v>
      </c>
      <c r="D12" s="102">
        <f t="shared" si="0"/>
        <v>0</v>
      </c>
      <c r="E12" s="107">
        <f>SUMPRODUCT(('数据-基础表'!BB10:BK10="地下")*('数据-基础表'!BB11:BK11="仓储")*('数据-基础表'!BB5:BK5))</f>
        <v>0</v>
      </c>
      <c r="F12" s="2609"/>
      <c r="G12" s="2609"/>
      <c r="H12" s="2609"/>
      <c r="I12" s="2609"/>
      <c r="J12" s="2609"/>
      <c r="K12" s="2609"/>
      <c r="L12" s="2609"/>
      <c r="M12" s="2609"/>
      <c r="N12" s="2609"/>
      <c r="O12" s="2609"/>
      <c r="P12" s="2609"/>
    </row>
    <row r="13" spans="1:16">
      <c r="A13" s="108"/>
      <c r="B13" s="109"/>
      <c r="C13" s="1917" t="s">
        <v>1689</v>
      </c>
      <c r="D13" s="102">
        <f t="shared" si="0"/>
        <v>18993.98</v>
      </c>
      <c r="E13" s="107">
        <f>SUMPRODUCT(('数据-基础表'!BB10:BK10="地下")*('数据-基础表'!BB11:BK11="车库")*('数据-基础表'!BB5:BK5))</f>
        <v>37647.35</v>
      </c>
      <c r="F13" s="2609"/>
      <c r="G13" s="2609"/>
      <c r="H13" s="2609"/>
      <c r="I13" s="2609"/>
      <c r="J13" s="2609"/>
      <c r="K13" s="2609"/>
      <c r="L13" s="2609"/>
      <c r="M13" s="2609"/>
      <c r="N13" s="2609"/>
      <c r="O13" s="2609"/>
      <c r="P13" s="2609"/>
    </row>
    <row r="14" spans="1:16">
      <c r="A14" s="108"/>
      <c r="B14" s="109"/>
      <c r="C14" s="102" t="s">
        <v>198</v>
      </c>
      <c r="D14" s="102">
        <f t="shared" si="0"/>
        <v>0</v>
      </c>
      <c r="E14" s="107">
        <f>SUMPRODUCT(('数据-基础表'!BB10:BK10="地下")*('数据-基础表'!BB11:BK11="车库—商业")*('数据-基础表'!BB5:BK5))</f>
        <v>0</v>
      </c>
      <c r="F14" s="2609"/>
      <c r="G14" s="2609"/>
      <c r="H14" s="2609"/>
      <c r="I14" s="2609"/>
      <c r="J14" s="2609"/>
      <c r="K14" s="2609"/>
      <c r="L14" s="2609"/>
      <c r="M14" s="2609"/>
      <c r="N14" s="2609"/>
      <c r="O14" s="2609"/>
      <c r="P14" s="2609"/>
    </row>
    <row r="15" spans="1:16" ht="15" thickBot="1">
      <c r="A15" s="108"/>
      <c r="B15" s="109"/>
      <c r="C15" s="102" t="s">
        <v>199</v>
      </c>
      <c r="D15" s="102">
        <f t="shared" si="0"/>
        <v>0</v>
      </c>
      <c r="E15" s="107">
        <f>SUMPRODUCT(('数据-基础表'!BB10:BK10="地下")*('数据-基础表'!BB11:BK11="车库—办公")*('数据-基础表'!BB5:BK5))</f>
        <v>0</v>
      </c>
      <c r="F15" s="2609"/>
      <c r="G15" s="2609"/>
      <c r="H15" s="2609"/>
      <c r="I15" s="2609"/>
      <c r="J15" s="2609"/>
      <c r="K15" s="2609"/>
      <c r="L15" s="2609"/>
      <c r="M15" s="2609"/>
      <c r="N15" s="2609"/>
      <c r="O15" s="2609"/>
      <c r="P15" s="2609"/>
    </row>
    <row r="16" spans="1:16" ht="16" thickBot="1">
      <c r="A16" s="104"/>
      <c r="B16" s="109"/>
      <c r="C16" s="106" t="s">
        <v>181</v>
      </c>
      <c r="D16" s="106">
        <f>SUM(D8:D15)</f>
        <v>69670.289999999994</v>
      </c>
      <c r="E16" s="111">
        <f>SUM(E8:E15)</f>
        <v>138091.21999999997</v>
      </c>
      <c r="F16" s="2609"/>
      <c r="G16" s="2609"/>
      <c r="H16" s="882" t="s">
        <v>185</v>
      </c>
      <c r="I16" s="883"/>
      <c r="J16" s="1632"/>
      <c r="K16" s="3534" t="s">
        <v>1847</v>
      </c>
      <c r="L16" s="3535"/>
      <c r="M16" s="3535"/>
      <c r="N16" s="3535"/>
      <c r="O16" s="3535"/>
      <c r="P16" s="3536"/>
    </row>
    <row r="17" spans="1:19">
      <c r="A17" s="112" t="s">
        <v>182</v>
      </c>
      <c r="B17" s="113" t="s">
        <v>183</v>
      </c>
      <c r="C17" s="1885" t="s">
        <v>1668</v>
      </c>
      <c r="D17" s="99" t="s">
        <v>170</v>
      </c>
      <c r="E17" s="115" t="s">
        <v>171</v>
      </c>
      <c r="F17" s="116"/>
      <c r="G17" s="1158"/>
      <c r="H17" s="884" t="s">
        <v>184</v>
      </c>
      <c r="I17" s="885" t="s">
        <v>1667</v>
      </c>
      <c r="J17" s="1632"/>
      <c r="K17" s="3537" t="s">
        <v>1848</v>
      </c>
      <c r="L17" s="3538"/>
      <c r="M17" s="3539"/>
      <c r="N17" s="3537" t="s">
        <v>1849</v>
      </c>
      <c r="O17" s="3538"/>
      <c r="P17" s="3539"/>
      <c r="R17" s="1886" t="s">
        <v>1666</v>
      </c>
      <c r="S17" s="125"/>
    </row>
    <row r="18" spans="1:19">
      <c r="A18" s="108"/>
      <c r="B18" s="119"/>
      <c r="C18" s="96"/>
      <c r="D18" s="1630"/>
      <c r="E18" s="120" t="s">
        <v>186</v>
      </c>
      <c r="F18" s="121" t="s">
        <v>187</v>
      </c>
      <c r="G18" s="1159" t="s">
        <v>188</v>
      </c>
      <c r="H18" s="886" t="s">
        <v>189</v>
      </c>
      <c r="I18" s="887" t="s">
        <v>190</v>
      </c>
      <c r="J18" s="1632"/>
      <c r="K18" s="2062" t="s">
        <v>1850</v>
      </c>
      <c r="L18" s="2063" t="s">
        <v>1851</v>
      </c>
      <c r="M18" s="2064" t="s">
        <v>1852</v>
      </c>
      <c r="N18" s="2062" t="s">
        <v>1850</v>
      </c>
      <c r="O18" s="2063" t="s">
        <v>1851</v>
      </c>
      <c r="P18" s="2064" t="s">
        <v>1852</v>
      </c>
      <c r="R18" s="1887" t="s">
        <v>1664</v>
      </c>
      <c r="S18" s="1887" t="s">
        <v>1665</v>
      </c>
    </row>
    <row r="19" spans="1:19">
      <c r="A19" s="123"/>
      <c r="B19" s="106" t="s">
        <v>191</v>
      </c>
      <c r="C19" s="2309" t="s">
        <v>4007</v>
      </c>
      <c r="D19" s="102">
        <f t="shared" ref="D19:D26" si="1">ROUND($D$3*E19/$E$3,2)</f>
        <v>50290.92</v>
      </c>
      <c r="E19" s="124">
        <f t="shared" ref="E19:E26" si="2">SUM(F19:G19)</f>
        <v>99680</v>
      </c>
      <c r="F19" s="2610">
        <f>'数据-基础表'!I13</f>
        <v>99680</v>
      </c>
      <c r="G19" s="2611"/>
      <c r="H19" s="888">
        <f>ROUND($D$3*I19/$E$3,2)</f>
        <v>112.21</v>
      </c>
      <c r="I19" s="107">
        <f>IF($I$17="自定义",P19,M19)</f>
        <v>222.4</v>
      </c>
      <c r="J19" s="1632"/>
      <c r="K19" s="888">
        <f t="shared" ref="K19:K26" si="3">ROUND(E$28*E19/E$27,2)</f>
        <v>0</v>
      </c>
      <c r="L19" s="102">
        <f t="shared" ref="L19:L26" si="4">ROUND(IF(COUNTIF(C19,"*住宅*")&gt;0,E$29*E19/E$32,0),2)</f>
        <v>222.4</v>
      </c>
      <c r="M19" s="107">
        <f>K19+L19</f>
        <v>222.4</v>
      </c>
      <c r="N19" s="2065"/>
      <c r="O19" s="2066"/>
      <c r="P19" s="2067">
        <f>N19+O19</f>
        <v>0</v>
      </c>
      <c r="R19" s="102">
        <f t="shared" ref="R19:S26" si="5">D19+H19</f>
        <v>50403.13</v>
      </c>
      <c r="S19" s="124">
        <f t="shared" si="5"/>
        <v>99902.399999999994</v>
      </c>
    </row>
    <row r="20" spans="1:19">
      <c r="A20" s="123"/>
      <c r="B20" s="106" t="s">
        <v>192</v>
      </c>
      <c r="C20" s="2309" t="s">
        <v>4008</v>
      </c>
      <c r="D20" s="102">
        <f t="shared" si="1"/>
        <v>385.39</v>
      </c>
      <c r="E20" s="124">
        <f t="shared" si="2"/>
        <v>763.86999999996601</v>
      </c>
      <c r="F20" s="2610">
        <f>'数据-基础表'!K13</f>
        <v>763.86999999996601</v>
      </c>
      <c r="G20" s="2611"/>
      <c r="H20" s="888">
        <f t="shared" ref="H20:H26" si="6">ROUND($D$3*I20/$E$3,2)</f>
        <v>0</v>
      </c>
      <c r="I20" s="107">
        <f t="shared" ref="I20:I26" si="7">IF($I$17="自定义",P20,M20)</f>
        <v>0</v>
      </c>
      <c r="J20" s="1632"/>
      <c r="K20" s="888">
        <f t="shared" si="3"/>
        <v>0</v>
      </c>
      <c r="L20" s="102">
        <f t="shared" si="4"/>
        <v>0</v>
      </c>
      <c r="M20" s="107">
        <f t="shared" ref="M20:M26" si="8">K20+L20</f>
        <v>0</v>
      </c>
      <c r="N20" s="2065"/>
      <c r="O20" s="2066"/>
      <c r="P20" s="2067">
        <f t="shared" ref="P20:P26" si="9">N20+O20</f>
        <v>0</v>
      </c>
      <c r="R20" s="102">
        <f t="shared" si="5"/>
        <v>385.39</v>
      </c>
      <c r="S20" s="124">
        <f t="shared" si="5"/>
        <v>763.86999999996601</v>
      </c>
    </row>
    <row r="21" spans="1:19">
      <c r="A21" s="123"/>
      <c r="B21" s="106" t="s">
        <v>192</v>
      </c>
      <c r="C21" s="2309" t="s">
        <v>4010</v>
      </c>
      <c r="D21" s="102">
        <f t="shared" si="1"/>
        <v>18993.98</v>
      </c>
      <c r="E21" s="124">
        <f t="shared" si="2"/>
        <v>37647.35</v>
      </c>
      <c r="F21" s="2610"/>
      <c r="G21" s="2611">
        <f>'数据-基础表'!M13</f>
        <v>37647.35</v>
      </c>
      <c r="H21" s="888">
        <f t="shared" si="6"/>
        <v>0</v>
      </c>
      <c r="I21" s="107">
        <f t="shared" si="7"/>
        <v>0</v>
      </c>
      <c r="J21" s="1632"/>
      <c r="K21" s="888">
        <f t="shared" si="3"/>
        <v>0</v>
      </c>
      <c r="L21" s="102">
        <f t="shared" si="4"/>
        <v>0</v>
      </c>
      <c r="M21" s="107">
        <f t="shared" si="8"/>
        <v>0</v>
      </c>
      <c r="N21" s="2065"/>
      <c r="O21" s="2066"/>
      <c r="P21" s="2067">
        <f t="shared" si="9"/>
        <v>0</v>
      </c>
      <c r="R21" s="102">
        <f t="shared" si="5"/>
        <v>18993.98</v>
      </c>
      <c r="S21" s="124">
        <f t="shared" si="5"/>
        <v>37647.35</v>
      </c>
    </row>
    <row r="22" spans="1:19">
      <c r="A22" s="123"/>
      <c r="B22" s="106" t="s">
        <v>192</v>
      </c>
      <c r="C22" s="3083"/>
      <c r="D22" s="102">
        <f t="shared" si="1"/>
        <v>0</v>
      </c>
      <c r="E22" s="124">
        <f t="shared" si="2"/>
        <v>0</v>
      </c>
      <c r="F22" s="2612"/>
      <c r="G22" s="2613"/>
      <c r="H22" s="888">
        <f t="shared" si="6"/>
        <v>0</v>
      </c>
      <c r="I22" s="107">
        <f t="shared" si="7"/>
        <v>0</v>
      </c>
      <c r="J22" s="1632"/>
      <c r="K22" s="888">
        <f t="shared" si="3"/>
        <v>0</v>
      </c>
      <c r="L22" s="102">
        <f t="shared" si="4"/>
        <v>0</v>
      </c>
      <c r="M22" s="107">
        <f t="shared" si="8"/>
        <v>0</v>
      </c>
      <c r="N22" s="2065"/>
      <c r="O22" s="2066"/>
      <c r="P22" s="2067">
        <f t="shared" si="9"/>
        <v>0</v>
      </c>
      <c r="R22" s="102">
        <f t="shared" si="5"/>
        <v>0</v>
      </c>
      <c r="S22" s="124">
        <f t="shared" si="5"/>
        <v>0</v>
      </c>
    </row>
    <row r="23" spans="1:19">
      <c r="A23" s="123"/>
      <c r="B23" s="106" t="s">
        <v>192</v>
      </c>
      <c r="C23" s="3083"/>
      <c r="D23" s="102">
        <f>ROUND($D$3*E23/$E$3,2)</f>
        <v>0</v>
      </c>
      <c r="E23" s="124">
        <f>SUM(F23:G23)</f>
        <v>0</v>
      </c>
      <c r="F23" s="2612"/>
      <c r="G23" s="2613"/>
      <c r="H23" s="888">
        <f>ROUND($D$3*I23/$E$3,2)</f>
        <v>0</v>
      </c>
      <c r="I23" s="107">
        <f t="shared" si="7"/>
        <v>0</v>
      </c>
      <c r="J23" s="1632"/>
      <c r="K23" s="888">
        <f t="shared" si="3"/>
        <v>0</v>
      </c>
      <c r="L23" s="102">
        <f t="shared" si="4"/>
        <v>0</v>
      </c>
      <c r="M23" s="107">
        <f t="shared" si="8"/>
        <v>0</v>
      </c>
      <c r="N23" s="2065"/>
      <c r="O23" s="2066"/>
      <c r="P23" s="2067">
        <f t="shared" si="9"/>
        <v>0</v>
      </c>
      <c r="R23" s="102">
        <f t="shared" si="5"/>
        <v>0</v>
      </c>
      <c r="S23" s="124">
        <f t="shared" si="5"/>
        <v>0</v>
      </c>
    </row>
    <row r="24" spans="1:19">
      <c r="A24" s="123"/>
      <c r="B24" s="106" t="s">
        <v>192</v>
      </c>
      <c r="C24" s="3083"/>
      <c r="D24" s="102">
        <f>ROUND($D$3*E24/$E$3,2)</f>
        <v>0</v>
      </c>
      <c r="E24" s="124">
        <f>SUM(F24:G24)</f>
        <v>0</v>
      </c>
      <c r="F24" s="2612"/>
      <c r="G24" s="2613"/>
      <c r="H24" s="888">
        <f>ROUND($D$3*I24/$E$3,2)</f>
        <v>0</v>
      </c>
      <c r="I24" s="107">
        <f t="shared" si="7"/>
        <v>0</v>
      </c>
      <c r="J24" s="1632"/>
      <c r="K24" s="888">
        <f t="shared" si="3"/>
        <v>0</v>
      </c>
      <c r="L24" s="102">
        <f t="shared" si="4"/>
        <v>0</v>
      </c>
      <c r="M24" s="107">
        <f t="shared" si="8"/>
        <v>0</v>
      </c>
      <c r="N24" s="2065"/>
      <c r="O24" s="2066"/>
      <c r="P24" s="2067">
        <f t="shared" si="9"/>
        <v>0</v>
      </c>
      <c r="R24" s="102">
        <f t="shared" si="5"/>
        <v>0</v>
      </c>
      <c r="S24" s="124">
        <f t="shared" si="5"/>
        <v>0</v>
      </c>
    </row>
    <row r="25" spans="1:19">
      <c r="A25" s="123"/>
      <c r="B25" s="106" t="s">
        <v>192</v>
      </c>
      <c r="C25" s="3083"/>
      <c r="D25" s="102">
        <f t="shared" si="1"/>
        <v>0</v>
      </c>
      <c r="E25" s="124">
        <f t="shared" si="2"/>
        <v>0</v>
      </c>
      <c r="F25" s="2612"/>
      <c r="G25" s="2613"/>
      <c r="H25" s="101">
        <f t="shared" si="6"/>
        <v>0</v>
      </c>
      <c r="I25" s="107">
        <f t="shared" si="7"/>
        <v>0</v>
      </c>
      <c r="J25" s="1632"/>
      <c r="K25" s="888">
        <f t="shared" si="3"/>
        <v>0</v>
      </c>
      <c r="L25" s="102">
        <f t="shared" si="4"/>
        <v>0</v>
      </c>
      <c r="M25" s="107">
        <f t="shared" si="8"/>
        <v>0</v>
      </c>
      <c r="N25" s="2065"/>
      <c r="O25" s="2066"/>
      <c r="P25" s="2067">
        <f t="shared" si="9"/>
        <v>0</v>
      </c>
      <c r="R25" s="102">
        <f t="shared" si="5"/>
        <v>0</v>
      </c>
      <c r="S25" s="124">
        <f t="shared" si="5"/>
        <v>0</v>
      </c>
    </row>
    <row r="26" spans="1:19">
      <c r="A26" s="123"/>
      <c r="B26" s="106" t="s">
        <v>192</v>
      </c>
      <c r="C26" s="128"/>
      <c r="D26" s="102">
        <f t="shared" si="1"/>
        <v>0</v>
      </c>
      <c r="E26" s="124">
        <f t="shared" si="2"/>
        <v>0</v>
      </c>
      <c r="F26" s="2612"/>
      <c r="G26" s="2613"/>
      <c r="H26" s="101">
        <f t="shared" si="6"/>
        <v>0</v>
      </c>
      <c r="I26" s="107">
        <f t="shared" si="7"/>
        <v>0</v>
      </c>
      <c r="J26" s="1632"/>
      <c r="K26" s="101">
        <f t="shared" si="3"/>
        <v>0</v>
      </c>
      <c r="L26" s="106">
        <f t="shared" si="4"/>
        <v>0</v>
      </c>
      <c r="M26" s="111">
        <f t="shared" si="8"/>
        <v>0</v>
      </c>
      <c r="N26" s="2068"/>
      <c r="O26" s="2069"/>
      <c r="P26" s="2070">
        <f t="shared" si="9"/>
        <v>0</v>
      </c>
      <c r="R26" s="102">
        <f t="shared" si="5"/>
        <v>0</v>
      </c>
      <c r="S26" s="124">
        <f t="shared" si="5"/>
        <v>0</v>
      </c>
    </row>
    <row r="27" spans="1:19" ht="15" thickBot="1">
      <c r="A27" s="123"/>
      <c r="B27" s="102"/>
      <c r="C27" s="118" t="s">
        <v>181</v>
      </c>
      <c r="D27" s="124">
        <f>SUM(D19:D26)</f>
        <v>69670.289999999994</v>
      </c>
      <c r="E27" s="129">
        <f>IF(SUM(E19:E26)='数据-基础表'!BA5,SUM(E19:E26),IF(F27="地上面积有误","面积有误","地下面积有误"))</f>
        <v>138091.21999999997</v>
      </c>
      <c r="F27" s="124">
        <f>IF(SUM(F19:F26)=E8,SUM(F19:F26),"地上面积有误")</f>
        <v>100443.86999999997</v>
      </c>
      <c r="G27" s="103">
        <f>SUM(G19:G26)</f>
        <v>37647.35</v>
      </c>
      <c r="H27" s="889">
        <f>SUM(H19:H26)</f>
        <v>112.21</v>
      </c>
      <c r="I27" s="890">
        <f>SUM(I19:I26)</f>
        <v>222.4</v>
      </c>
      <c r="J27" s="1632"/>
      <c r="K27" s="2071">
        <f t="shared" ref="K27:P27" si="10">SUM(K19:K26)</f>
        <v>0</v>
      </c>
      <c r="L27" s="2072">
        <f t="shared" si="10"/>
        <v>222.4</v>
      </c>
      <c r="M27" s="2073">
        <f t="shared" si="10"/>
        <v>222.4</v>
      </c>
      <c r="N27" s="2071">
        <f t="shared" si="10"/>
        <v>0</v>
      </c>
      <c r="O27" s="2072">
        <f t="shared" si="10"/>
        <v>0</v>
      </c>
      <c r="P27" s="194">
        <f t="shared" si="10"/>
        <v>0</v>
      </c>
      <c r="R27" s="1891">
        <f>IF(SUM(R19:R26)=$D$3,SUM(R19:R26),SUM(R19:R26)&amp;"误差"&amp;ROUND(SUM(R19:R26)-$D$3,2))</f>
        <v>69782.5</v>
      </c>
      <c r="S27" s="102">
        <f>IF(SUM(S19:S26)=$E$3,SUM(S19:S26),SUM(S19:S26)&amp;"误差"&amp;ROUND(SUM(S19:S26)-E3,2))</f>
        <v>138313.61999999997</v>
      </c>
    </row>
    <row r="28" spans="1:19">
      <c r="A28" s="123"/>
      <c r="B28" s="106" t="s">
        <v>193</v>
      </c>
      <c r="C28" s="125" t="s">
        <v>194</v>
      </c>
      <c r="D28" s="102">
        <f>ROUND($D$3*E28/$E$3,2)</f>
        <v>0</v>
      </c>
      <c r="E28" s="124">
        <f>SUM(F28:G28)</f>
        <v>0</v>
      </c>
      <c r="F28" s="125">
        <f>'数据-基础表'!BQ5+'数据-基础表'!BS5</f>
        <v>0</v>
      </c>
      <c r="G28" s="130">
        <f>'数据-基础表'!BR5+'数据-基础表'!BT5</f>
        <v>0</v>
      </c>
      <c r="H28" s="2609"/>
      <c r="I28" s="2609"/>
      <c r="J28" s="2609"/>
      <c r="K28" s="2609"/>
      <c r="L28" s="2609"/>
      <c r="M28" s="2609"/>
      <c r="N28" s="2609"/>
      <c r="O28" s="2609"/>
      <c r="P28" s="2609"/>
    </row>
    <row r="29" spans="1:19">
      <c r="A29" s="123"/>
      <c r="B29" s="106" t="s">
        <v>193</v>
      </c>
      <c r="C29" s="1899" t="s">
        <v>1675</v>
      </c>
      <c r="D29" s="102">
        <f>ROUND($D$3*E29/$E$3,2)</f>
        <v>112.21</v>
      </c>
      <c r="E29" s="124">
        <f>SUM(F29:G29)</f>
        <v>222.4</v>
      </c>
      <c r="F29" s="125">
        <f>'数据-基础表'!BM5+'数据-基础表'!BO5</f>
        <v>222.4</v>
      </c>
      <c r="G29" s="111">
        <f>'数据-基础表'!BN5+'数据-基础表'!BP5</f>
        <v>0</v>
      </c>
      <c r="H29" s="2609"/>
      <c r="I29" s="2609"/>
      <c r="J29" s="2609"/>
      <c r="K29" s="2609"/>
      <c r="L29" s="2609"/>
      <c r="M29" s="2609"/>
      <c r="N29" s="2609"/>
      <c r="O29" s="2609"/>
      <c r="P29" s="2609"/>
    </row>
    <row r="30" spans="1:19">
      <c r="A30" s="123"/>
      <c r="B30" s="102"/>
      <c r="C30" s="131" t="s">
        <v>181</v>
      </c>
      <c r="D30" s="124">
        <f>SUM(D28:D29)</f>
        <v>112.21</v>
      </c>
      <c r="E30" s="124">
        <f>SUM(E28:E29)</f>
        <v>222.4</v>
      </c>
      <c r="F30" s="124">
        <f>SUM(F28:F29)</f>
        <v>222.4</v>
      </c>
      <c r="G30" s="103">
        <f>SUM(G28:G29)</f>
        <v>0</v>
      </c>
      <c r="H30" s="2609"/>
      <c r="I30" s="2609"/>
      <c r="J30" s="2609"/>
      <c r="K30" s="2609"/>
      <c r="L30" s="2609"/>
      <c r="M30" s="2609"/>
      <c r="N30" s="2609"/>
      <c r="O30" s="2609"/>
      <c r="P30" s="2609"/>
    </row>
    <row r="31" spans="1:19" ht="32.25" customHeight="1" thickBot="1">
      <c r="A31" s="1160"/>
      <c r="B31" s="1161" t="s">
        <v>195</v>
      </c>
      <c r="C31" s="1916" t="s">
        <v>1677</v>
      </c>
      <c r="D31" s="1162">
        <f>D27+D30</f>
        <v>69782.5</v>
      </c>
      <c r="E31" s="1162">
        <f>E27+E30</f>
        <v>138313.61999999997</v>
      </c>
      <c r="F31" s="1163">
        <f>F27+F30</f>
        <v>100666.26999999996</v>
      </c>
      <c r="G31" s="1164">
        <f>G27+G30</f>
        <v>37647.35</v>
      </c>
      <c r="H31" s="2609"/>
      <c r="I31" s="2609"/>
      <c r="J31" s="2609"/>
      <c r="K31" s="2609"/>
      <c r="L31" s="2609"/>
      <c r="M31" s="2609"/>
      <c r="N31" s="2609"/>
      <c r="O31" s="2609"/>
      <c r="P31" s="2609"/>
    </row>
    <row r="32" spans="1:19">
      <c r="A32" s="1632"/>
      <c r="B32" s="1928" t="s">
        <v>1676</v>
      </c>
      <c r="C32" s="2086"/>
      <c r="D32" s="119"/>
      <c r="E32" s="119">
        <f>SUMIF(C19:C26,"*住宅*",E19:E26)</f>
        <v>99680</v>
      </c>
      <c r="F32" s="119"/>
      <c r="G32" s="119"/>
      <c r="H32" s="2609"/>
      <c r="I32" s="2609"/>
      <c r="J32" s="2609"/>
      <c r="K32" s="2609"/>
      <c r="L32" s="2609"/>
      <c r="M32" s="2609"/>
      <c r="N32" s="2609"/>
      <c r="O32" s="2609"/>
      <c r="P32" s="2609"/>
    </row>
    <row r="33" spans="4:4">
      <c r="D33" s="16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68"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CE192"/>
  <sheetViews>
    <sheetView zoomScaleNormal="100" workbookViewId="0">
      <pane xSplit="3" ySplit="5" topLeftCell="AD6" activePane="bottomRight" state="frozen"/>
      <selection pane="topRight" activeCell="D1" sqref="D1"/>
      <selection pane="bottomLeft" activeCell="A4" sqref="A4"/>
      <selection pane="bottomRight" activeCell="U8" sqref="U8"/>
    </sheetView>
  </sheetViews>
  <sheetFormatPr baseColWidth="10" defaultColWidth="13.6640625" defaultRowHeight="13"/>
  <cols>
    <col min="1" max="1" width="20.83203125" style="1055" customWidth="1"/>
    <col min="2" max="3" width="12" style="1044" customWidth="1"/>
    <col min="4" max="4" width="9.1640625" style="1056" customWidth="1"/>
    <col min="5" max="5" width="15" style="1044" bestFit="1" customWidth="1"/>
    <col min="6" max="10" width="8.83203125" style="1044" customWidth="1"/>
    <col min="11" max="12" width="12.33203125" style="1057" customWidth="1"/>
    <col min="13" max="13" width="8.6640625" style="1044" customWidth="1"/>
    <col min="14" max="16" width="9.6640625" style="1044" customWidth="1"/>
    <col min="17" max="17" width="10.83203125" style="1044" customWidth="1"/>
    <col min="18" max="19" width="12.5" style="1044" customWidth="1"/>
    <col min="20" max="20" width="12.1640625" style="1044" customWidth="1"/>
    <col min="21" max="21" width="7.5" style="1044" customWidth="1"/>
    <col min="22" max="22" width="6.33203125" style="1044" customWidth="1"/>
    <col min="23" max="24" width="6.6640625" style="1044" customWidth="1"/>
    <col min="25" max="25" width="8.1640625" style="1044" customWidth="1"/>
    <col min="26" max="30" width="6.6640625" style="1044" customWidth="1"/>
    <col min="31" max="31" width="6.5" style="1044" customWidth="1"/>
    <col min="32" max="33" width="7.1640625" style="1044" customWidth="1"/>
    <col min="34" max="34" width="8.1640625" style="1044" customWidth="1"/>
    <col min="35" max="39" width="8" style="1044" customWidth="1"/>
    <col min="40" max="41" width="13.6640625" style="237"/>
    <col min="42" max="42" width="13.6640625" style="237" customWidth="1"/>
    <col min="43" max="83" width="13.6640625" style="237"/>
    <col min="84" max="16384" width="13.6640625" style="1044"/>
  </cols>
  <sheetData>
    <row r="1" spans="1:83" ht="20" thickBot="1">
      <c r="A1" s="132" t="s">
        <v>200</v>
      </c>
      <c r="B1" s="287"/>
      <c r="C1" s="1635"/>
      <c r="D1" s="1636"/>
      <c r="E1" s="1635"/>
      <c r="F1" s="1635"/>
      <c r="G1" s="1635"/>
      <c r="H1" s="1635"/>
      <c r="I1" s="1635"/>
      <c r="J1" s="1635"/>
      <c r="K1" s="1637"/>
      <c r="L1" s="1637"/>
      <c r="M1" s="1635"/>
      <c r="N1" s="1635"/>
      <c r="O1" s="1635"/>
      <c r="P1" s="1635"/>
      <c r="Q1" s="1635"/>
      <c r="R1" s="1635"/>
      <c r="S1" s="1635"/>
      <c r="T1" s="1635"/>
      <c r="U1" s="1635"/>
      <c r="V1" s="1635"/>
      <c r="W1" s="1635"/>
      <c r="X1" s="1635"/>
      <c r="Y1" s="1635"/>
      <c r="Z1" s="1635"/>
      <c r="AA1" s="1635"/>
      <c r="AB1" s="1635"/>
      <c r="AC1" s="1635"/>
      <c r="AD1" s="1635"/>
      <c r="AE1" s="1635"/>
      <c r="AF1" s="1635"/>
      <c r="AG1" s="1635"/>
      <c r="AH1" s="1635"/>
      <c r="AI1" s="1635"/>
      <c r="AJ1" s="1635"/>
      <c r="AK1" s="1635"/>
      <c r="AL1" s="1635"/>
      <c r="AM1" s="1635"/>
      <c r="AN1" s="2615"/>
      <c r="AO1" s="2615"/>
      <c r="AP1" s="2615"/>
      <c r="AQ1" s="2615"/>
      <c r="AR1" s="2615"/>
      <c r="AS1" s="2615"/>
      <c r="AT1" s="2615"/>
      <c r="AU1" s="2615"/>
      <c r="AV1" s="2615"/>
      <c r="AW1" s="2615"/>
      <c r="AX1" s="2615"/>
      <c r="AY1" s="2615"/>
      <c r="AZ1" s="2615"/>
    </row>
    <row r="2" spans="1:83" s="1046" customFormat="1" ht="17" thickBot="1">
      <c r="A2" s="133" t="s">
        <v>201</v>
      </c>
      <c r="B2" s="1924">
        <f>项目基本情况!D3</f>
        <v>45007</v>
      </c>
      <c r="C2" s="1632"/>
      <c r="D2" s="1638"/>
      <c r="E2" s="1632"/>
      <c r="F2" s="1632"/>
      <c r="G2" s="1632"/>
      <c r="H2" s="1632"/>
      <c r="I2" s="1632"/>
      <c r="J2" s="1632"/>
      <c r="K2" s="1639"/>
      <c r="L2" s="1639"/>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2609"/>
      <c r="AO2" s="2609"/>
      <c r="AP2" s="2609"/>
      <c r="AQ2" s="2609"/>
      <c r="AR2" s="2609"/>
      <c r="AS2" s="2609"/>
      <c r="AT2" s="2609"/>
      <c r="AU2" s="2609"/>
      <c r="AV2" s="2609"/>
      <c r="AW2" s="2609"/>
      <c r="AX2" s="2609"/>
      <c r="AY2" s="2609"/>
      <c r="AZ2" s="2609"/>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row>
    <row r="3" spans="1:83" s="1046" customFormat="1" ht="15" thickBot="1">
      <c r="A3" s="1047"/>
      <c r="B3" s="96"/>
      <c r="C3" s="1632"/>
      <c r="D3" s="1638"/>
      <c r="E3" s="1632"/>
      <c r="F3" s="1632"/>
      <c r="G3" s="1632"/>
      <c r="H3" s="1632"/>
      <c r="I3" s="1632"/>
      <c r="J3" s="1632"/>
      <c r="K3" s="1639"/>
      <c r="L3" s="1639"/>
      <c r="M3" s="1632"/>
      <c r="N3" s="1632"/>
      <c r="O3" s="1632"/>
      <c r="P3" s="1632"/>
      <c r="Q3" s="1632"/>
      <c r="R3" s="1632"/>
      <c r="S3" s="1632"/>
      <c r="T3" s="1632"/>
      <c r="U3" s="1632"/>
      <c r="V3" s="1632"/>
      <c r="W3" s="1632"/>
      <c r="X3" s="1632"/>
      <c r="Y3" s="1632"/>
      <c r="Z3" s="1632"/>
      <c r="AA3" s="1632"/>
      <c r="AB3" s="1632"/>
      <c r="AC3" s="1632"/>
      <c r="AD3" s="1632"/>
      <c r="AE3" s="1632"/>
      <c r="AF3" s="1632"/>
      <c r="AG3" s="1632"/>
      <c r="AH3" s="1632"/>
      <c r="AI3" s="1632"/>
      <c r="AJ3" s="1632"/>
      <c r="AK3" s="1632"/>
      <c r="AL3" s="1632"/>
      <c r="AM3" s="1632"/>
      <c r="AN3" s="2609"/>
      <c r="AO3" s="2609"/>
      <c r="AP3" s="2609"/>
      <c r="AQ3" s="2609"/>
      <c r="AR3" s="2609"/>
      <c r="AS3" s="2609"/>
      <c r="AT3" s="2609"/>
      <c r="AU3" s="2609"/>
      <c r="AV3" s="2609"/>
      <c r="AW3" s="2609"/>
      <c r="AX3" s="2609"/>
      <c r="AY3" s="2609"/>
      <c r="AZ3" s="2609"/>
      <c r="BA3" s="1633"/>
      <c r="BB3" s="1633"/>
      <c r="BC3" s="1633"/>
      <c r="BD3" s="1633"/>
      <c r="BE3" s="1633"/>
      <c r="BF3" s="1633"/>
      <c r="BG3" s="1633"/>
      <c r="BH3" s="1633"/>
      <c r="BI3" s="1633"/>
      <c r="BJ3" s="1633"/>
      <c r="BK3" s="1633"/>
      <c r="BL3" s="1633"/>
      <c r="BM3" s="1633"/>
      <c r="BN3" s="1633"/>
      <c r="BO3" s="1633"/>
      <c r="BP3" s="1633"/>
      <c r="BQ3" s="1633"/>
      <c r="BR3" s="1633"/>
      <c r="BS3" s="1633"/>
      <c r="BT3" s="1633"/>
      <c r="BU3" s="1633"/>
      <c r="BV3" s="1633"/>
      <c r="BW3" s="1633"/>
      <c r="BX3" s="1633"/>
      <c r="BY3" s="1633"/>
      <c r="BZ3" s="1633"/>
      <c r="CA3" s="1633"/>
      <c r="CB3" s="1633"/>
      <c r="CC3" s="1633"/>
      <c r="CD3" s="1633"/>
      <c r="CE3" s="1633"/>
    </row>
    <row r="4" spans="1:83" s="1046" customFormat="1" ht="17" thickBot="1">
      <c r="A4" s="134" t="s">
        <v>802</v>
      </c>
      <c r="B4" s="136"/>
      <c r="C4" s="137"/>
      <c r="D4" s="1048"/>
      <c r="E4" s="1049" t="s">
        <v>803</v>
      </c>
      <c r="F4" s="137"/>
      <c r="G4" s="137"/>
      <c r="H4" s="137"/>
      <c r="I4" s="137"/>
      <c r="J4" s="138"/>
      <c r="K4" s="1050"/>
      <c r="L4" s="1051"/>
      <c r="M4" s="137"/>
      <c r="N4" s="1049" t="s">
        <v>804</v>
      </c>
      <c r="O4" s="137"/>
      <c r="P4" s="137"/>
      <c r="Q4" s="137"/>
      <c r="R4" s="137"/>
      <c r="S4" s="138"/>
      <c r="T4" s="891"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9"/>
      <c r="AO4" s="2609"/>
      <c r="AP4" s="2609"/>
      <c r="AQ4" s="2609"/>
      <c r="AR4" s="2609"/>
      <c r="AS4" s="2609"/>
      <c r="AT4" s="2609"/>
      <c r="AU4" s="2609"/>
      <c r="AV4" s="2609"/>
      <c r="AW4" s="2609"/>
      <c r="AX4" s="2609"/>
      <c r="AY4" s="2609"/>
      <c r="AZ4" s="2609"/>
      <c r="BA4" s="1633"/>
      <c r="BB4" s="1633"/>
      <c r="BC4" s="1633"/>
      <c r="BD4" s="1633"/>
      <c r="BE4" s="1633"/>
      <c r="BF4" s="1633"/>
      <c r="BG4" s="1633"/>
      <c r="BH4" s="1633"/>
      <c r="BI4" s="1633"/>
      <c r="BJ4" s="1633"/>
      <c r="BK4" s="1633"/>
      <c r="BL4" s="1633"/>
      <c r="BM4" s="1633"/>
      <c r="BN4" s="1633"/>
      <c r="BO4" s="1633"/>
      <c r="BP4" s="1633"/>
      <c r="BQ4" s="1633"/>
      <c r="BR4" s="1633"/>
      <c r="BS4" s="1633"/>
      <c r="BT4" s="1633"/>
      <c r="BU4" s="1633"/>
      <c r="BV4" s="1633"/>
      <c r="BW4" s="1633"/>
      <c r="BX4" s="1633"/>
      <c r="BY4" s="1633"/>
      <c r="BZ4" s="1633"/>
      <c r="CA4" s="1633"/>
      <c r="CB4" s="1633"/>
      <c r="CC4" s="1633"/>
      <c r="CD4" s="1633"/>
      <c r="CE4" s="1633"/>
    </row>
    <row r="5" spans="1:83" s="1052" customFormat="1" ht="45">
      <c r="A5" s="1890" t="s">
        <v>1679</v>
      </c>
      <c r="B5" s="140" t="s">
        <v>202</v>
      </c>
      <c r="C5" s="141" t="s">
        <v>203</v>
      </c>
      <c r="D5" s="142" t="s">
        <v>204</v>
      </c>
      <c r="E5" s="143" t="s">
        <v>205</v>
      </c>
      <c r="F5" s="144" t="s">
        <v>206</v>
      </c>
      <c r="G5" s="143" t="s">
        <v>207</v>
      </c>
      <c r="H5" s="143" t="s">
        <v>800</v>
      </c>
      <c r="I5" s="143" t="s">
        <v>801</v>
      </c>
      <c r="J5" s="145" t="s">
        <v>208</v>
      </c>
      <c r="K5" s="146" t="s">
        <v>209</v>
      </c>
      <c r="L5" s="147" t="s">
        <v>210</v>
      </c>
      <c r="M5" s="148" t="s">
        <v>211</v>
      </c>
      <c r="N5" s="1058" t="s">
        <v>3244</v>
      </c>
      <c r="O5" s="147" t="s">
        <v>212</v>
      </c>
      <c r="P5" s="149" t="s">
        <v>213</v>
      </c>
      <c r="Q5" s="150" t="s">
        <v>214</v>
      </c>
      <c r="R5" s="151" t="s">
        <v>215</v>
      </c>
      <c r="S5" s="2074" t="s">
        <v>1853</v>
      </c>
      <c r="T5" s="152" t="s">
        <v>216</v>
      </c>
      <c r="U5" s="153" t="s">
        <v>217</v>
      </c>
      <c r="V5" s="143" t="s">
        <v>218</v>
      </c>
      <c r="W5" s="143" t="s">
        <v>219</v>
      </c>
      <c r="X5" s="1509"/>
      <c r="Y5" s="154" t="s">
        <v>220</v>
      </c>
      <c r="Z5" s="155" t="s">
        <v>221</v>
      </c>
      <c r="AA5" s="143" t="s">
        <v>218</v>
      </c>
      <c r="AB5" s="143" t="s">
        <v>219</v>
      </c>
      <c r="AC5" s="1510"/>
      <c r="AD5" s="156" t="s">
        <v>220</v>
      </c>
      <c r="AE5" s="1" t="s">
        <v>808</v>
      </c>
      <c r="AF5" s="143" t="s">
        <v>222</v>
      </c>
      <c r="AG5" s="154" t="s">
        <v>223</v>
      </c>
      <c r="AH5" s="1510" t="s">
        <v>1678</v>
      </c>
      <c r="AI5" s="155" t="s">
        <v>1647</v>
      </c>
      <c r="AJ5" s="155" t="s">
        <v>224</v>
      </c>
      <c r="AK5" s="143" t="s">
        <v>225</v>
      </c>
      <c r="AL5" s="143" t="s">
        <v>226</v>
      </c>
      <c r="AM5" s="156" t="s">
        <v>227</v>
      </c>
      <c r="AN5" s="1949" t="s">
        <v>1725</v>
      </c>
      <c r="AO5" s="2627"/>
      <c r="AP5" s="2614" t="s">
        <v>2258</v>
      </c>
      <c r="AQ5" s="2627"/>
      <c r="AR5" s="2627"/>
      <c r="AS5" s="2627"/>
      <c r="AT5" s="2627"/>
      <c r="AU5" s="2627"/>
      <c r="AV5" s="2627"/>
      <c r="AW5" s="2627"/>
      <c r="AX5" s="2627"/>
      <c r="AY5" s="2627"/>
      <c r="AZ5" s="2627"/>
      <c r="BA5" s="1641"/>
      <c r="BB5" s="1641"/>
      <c r="BC5" s="1641"/>
      <c r="BD5" s="1641"/>
      <c r="BE5" s="1641"/>
      <c r="BF5" s="1641"/>
      <c r="BG5" s="1641"/>
      <c r="BH5" s="1641"/>
      <c r="BI5" s="1641"/>
      <c r="BJ5" s="1641"/>
      <c r="BK5" s="1641"/>
      <c r="BL5" s="1641"/>
      <c r="BM5" s="1641"/>
      <c r="BN5" s="1641"/>
      <c r="BO5" s="1641"/>
      <c r="BP5" s="1641"/>
      <c r="BQ5" s="1641"/>
      <c r="BR5" s="1641"/>
      <c r="BS5" s="1641"/>
      <c r="BT5" s="1641"/>
      <c r="BU5" s="1641"/>
      <c r="BV5" s="1641"/>
      <c r="BW5" s="1641"/>
      <c r="BX5" s="1641"/>
      <c r="BY5" s="1641"/>
      <c r="BZ5" s="1641"/>
      <c r="CA5" s="1641"/>
      <c r="CB5" s="1641"/>
      <c r="CC5" s="1641"/>
      <c r="CD5" s="1641"/>
      <c r="CE5" s="1641"/>
    </row>
    <row r="6" spans="1:83" s="1046" customFormat="1" ht="14">
      <c r="A6" s="1888" t="str">
        <f>'数据-汇总表'!C19</f>
        <v>住宅</v>
      </c>
      <c r="B6" s="1923" t="str">
        <f>IF(A6=0,"","经营性")</f>
        <v>经营性</v>
      </c>
      <c r="C6" s="157" t="s">
        <v>851</v>
      </c>
      <c r="D6" s="1894">
        <f>SUMIF(项目基本情况!C$15:I$15,C6,项目基本情况!C$18:I$18)</f>
        <v>50</v>
      </c>
      <c r="E6" s="1895">
        <f>IF(B6="","",SUMIF(项目基本情况!C$15:I$15,C6,项目基本情况!C$17:I$17))</f>
        <v>62630</v>
      </c>
      <c r="F6" s="158">
        <f>SUMIF(项目基本情况!C$15:I$15,C6,项目基本情况!C$19:I$19)</f>
        <v>48.28</v>
      </c>
      <c r="G6" s="159">
        <f t="shared" ref="G6:G13" si="0">IF(ISERROR(ROUND(POWER(1+H6,D6-F6)*(POWER(1+H6,F6)-1)/(POWER(1+H6,D6)-1),3)),0,ROUND(POWER(1+H6,D6-F6)*(POWER(1+H6,F6)-1)/(POWER(1+H6,D6)-1),3))</f>
        <v>0.99</v>
      </c>
      <c r="H6" s="2310">
        <v>4.4999999999999998E-2</v>
      </c>
      <c r="I6" s="2310">
        <v>0.05</v>
      </c>
      <c r="J6" s="160"/>
      <c r="K6" s="163">
        <f>SUMIF('数据-汇总表'!C$19:C$33,'数据-取费表'!A6,'数据-汇总表'!E$19:E$33)</f>
        <v>99680</v>
      </c>
      <c r="L6" s="2311">
        <v>3000</v>
      </c>
      <c r="M6" s="161">
        <f t="shared" ref="M6:M14" si="1">ROUND(K6*L6/10000,0)</f>
        <v>29904</v>
      </c>
      <c r="N6" s="2312">
        <v>0</v>
      </c>
      <c r="O6" s="161">
        <f>IF($N$5="成新度","——",ROUND(M6*N6,0))</f>
        <v>0</v>
      </c>
      <c r="P6" s="162">
        <f>IF($N$5="成新度","——",M6-O6)</f>
        <v>29904</v>
      </c>
      <c r="Q6" s="2313">
        <v>0.1</v>
      </c>
      <c r="R6" s="163">
        <f>SUMIF('数据-汇总表'!C$19:C$33,A6,'数据-汇总表'!R$19:R$33)</f>
        <v>50403.13</v>
      </c>
      <c r="S6" s="122">
        <f>IF('数据-汇总表'!$I$17="按面积比例",SUMIF('数据-汇总表'!C$19:C$33,A6,'数据-汇总表'!K$19:K$33),SUMIF('数据-汇总表'!C$19:C$33,A6,'数据-汇总表'!N$19:N$33))</f>
        <v>0</v>
      </c>
      <c r="T6" s="1826" t="str">
        <f>IF($T$4="按面积比例",IF(ISERROR(ROUND($M$14*S6/S$16,0)),"0",ROUND($M$14*S6/S$16,0)),"需自行计算录入")</f>
        <v>0</v>
      </c>
      <c r="U6" s="164"/>
      <c r="V6" s="165"/>
      <c r="W6" s="165"/>
      <c r="X6" s="1907"/>
      <c r="Y6" s="166"/>
      <c r="Z6" s="167"/>
      <c r="AA6" s="160"/>
      <c r="AB6" s="160"/>
      <c r="AC6" s="1910"/>
      <c r="AD6" s="168"/>
      <c r="AE6" s="886">
        <f ca="1">IF(AN6="",0,SUMIF(INDIRECT("'"&amp;AN6&amp;"'"&amp;"!E:E"),$AE$5,INDIRECT("'"&amp;AN6&amp;"'"&amp;"!F:F")))</f>
        <v>0</v>
      </c>
      <c r="AF6" s="127"/>
      <c r="AG6" s="1053">
        <f>IF(AF6="",0,AE6-AF6)</f>
        <v>0</v>
      </c>
      <c r="AH6" s="127"/>
      <c r="AI6" s="171"/>
      <c r="AJ6" s="127"/>
      <c r="AK6" s="172"/>
      <c r="AL6" s="173"/>
      <c r="AM6" s="2321"/>
      <c r="AN6" s="1124"/>
      <c r="AO6" s="2609"/>
      <c r="AP6" s="96">
        <f>ROUND(1-1/(1+H6)^F6,3)</f>
        <v>0.88100000000000001</v>
      </c>
      <c r="AQ6" s="2609"/>
      <c r="AR6" s="2609"/>
      <c r="AS6" s="2609"/>
      <c r="AT6" s="2609"/>
      <c r="AU6" s="2609"/>
      <c r="AV6" s="2609"/>
      <c r="AW6" s="2609"/>
      <c r="AX6" s="2609"/>
      <c r="AY6" s="2609"/>
      <c r="AZ6" s="2609"/>
      <c r="BA6" s="1633"/>
      <c r="BB6" s="1633"/>
      <c r="BC6" s="1633"/>
      <c r="BD6" s="1633"/>
      <c r="BE6" s="1633"/>
      <c r="BF6" s="1633"/>
      <c r="BG6" s="1633"/>
      <c r="BH6" s="1633"/>
      <c r="BI6" s="1633"/>
      <c r="BJ6" s="1633"/>
      <c r="BK6" s="1633"/>
      <c r="BL6" s="1633"/>
      <c r="BM6" s="1633"/>
      <c r="BN6" s="1633"/>
      <c r="BO6" s="1633"/>
      <c r="BP6" s="1633"/>
      <c r="BQ6" s="1633"/>
      <c r="BR6" s="1633"/>
      <c r="BS6" s="1633"/>
      <c r="BT6" s="1633"/>
      <c r="BU6" s="1633"/>
      <c r="BV6" s="1633"/>
      <c r="BW6" s="1633"/>
      <c r="BX6" s="1633"/>
      <c r="BY6" s="1633"/>
      <c r="BZ6" s="1633"/>
      <c r="CA6" s="1633"/>
      <c r="CB6" s="1633"/>
      <c r="CC6" s="1633"/>
      <c r="CD6" s="1633"/>
      <c r="CE6" s="1633"/>
    </row>
    <row r="7" spans="1:83" s="1046" customFormat="1" ht="14">
      <c r="A7" s="1888" t="str">
        <f>'数据-汇总表'!C20</f>
        <v>商业</v>
      </c>
      <c r="B7" s="1923" t="str">
        <f t="shared" ref="B7:B13" si="2">IF(A7=0,"","经营性")</f>
        <v>经营性</v>
      </c>
      <c r="C7" s="157" t="s">
        <v>2736</v>
      </c>
      <c r="D7" s="1894">
        <f>SUMIF(项目基本情况!C$15:I$15,C7,项目基本情况!C$18:I$18)</f>
        <v>40</v>
      </c>
      <c r="E7" s="1895">
        <f>IF(B7="","",SUMIF(项目基本情况!C$15:I$15,C7,项目基本情况!C$17:I$17))</f>
        <v>58978</v>
      </c>
      <c r="F7" s="158">
        <f>SUMIF(项目基本情况!C$15:I$15,C7,项目基本情况!C$19:I$19)</f>
        <v>38.270000000000003</v>
      </c>
      <c r="G7" s="159">
        <f t="shared" si="0"/>
        <v>0.98499999999999999</v>
      </c>
      <c r="H7" s="2310">
        <v>0.05</v>
      </c>
      <c r="I7" s="2310">
        <v>5.5E-2</v>
      </c>
      <c r="J7" s="160"/>
      <c r="K7" s="163">
        <f>SUMIF('数据-汇总表'!C$19:C$33,'数据-取费表'!A7,'数据-汇总表'!E$19:E$33)</f>
        <v>763.86999999996601</v>
      </c>
      <c r="L7" s="2311">
        <v>2200</v>
      </c>
      <c r="M7" s="161">
        <f t="shared" si="1"/>
        <v>168</v>
      </c>
      <c r="N7" s="2312">
        <v>0</v>
      </c>
      <c r="O7" s="161">
        <f t="shared" ref="O7:O14" si="3">IF($N$5="成新度","——",ROUND(M7*N7,0))</f>
        <v>0</v>
      </c>
      <c r="P7" s="162">
        <f t="shared" ref="P7:P14" si="4">IF($N$5="成新度","——",M7-O7)</f>
        <v>168</v>
      </c>
      <c r="Q7" s="2313">
        <v>0.15</v>
      </c>
      <c r="R7" s="163">
        <f>SUMIF('数据-汇总表'!C$19:C$33,A7,'数据-汇总表'!R$19:R$33)</f>
        <v>385.39</v>
      </c>
      <c r="S7" s="122">
        <f>IF('数据-汇总表'!$I$17="按面积比例",SUMIF('数据-汇总表'!C$19:C$33,A7,'数据-汇总表'!K$19:K$33),SUMIF('数据-汇总表'!C$19:C$33,A7,'数据-汇总表'!N$19:N$33))</f>
        <v>0</v>
      </c>
      <c r="T7" s="1826" t="str">
        <f t="shared" ref="T7:T13" si="5">IF($T$4="按面积比例",IF(ISERROR(ROUND($M$14*S7/S$16,0)),"0",ROUND($M$14*S7/S$16,0)),"需自行计算录入")</f>
        <v>0</v>
      </c>
      <c r="U7" s="164">
        <v>2.8</v>
      </c>
      <c r="V7" s="165">
        <v>2.5000000000000001E-2</v>
      </c>
      <c r="W7" s="165">
        <v>0.1</v>
      </c>
      <c r="X7" s="1907"/>
      <c r="Y7" s="166">
        <v>1</v>
      </c>
      <c r="Z7" s="167"/>
      <c r="AA7" s="160"/>
      <c r="AB7" s="160"/>
      <c r="AC7" s="1910"/>
      <c r="AD7" s="168"/>
      <c r="AE7" s="886">
        <f t="shared" ref="AE7:AE13" ca="1" si="6">IF(AN7="",0,SUMIF(INDIRECT("'"&amp;AN7&amp;"'"&amp;"!E:E"),$AE$5,INDIRECT("'"&amp;AN7&amp;"'"&amp;"!F:F")))</f>
        <v>36.270000000000003</v>
      </c>
      <c r="AF7" s="127"/>
      <c r="AG7" s="1053">
        <f t="shared" ref="AG7:AG13" si="7">IF(AF7="",0,AE7-AF7)</f>
        <v>0</v>
      </c>
      <c r="AH7" s="127"/>
      <c r="AI7" s="171">
        <v>365</v>
      </c>
      <c r="AJ7" s="127"/>
      <c r="AK7" s="172">
        <v>0.01</v>
      </c>
      <c r="AL7" s="173">
        <v>1E-3</v>
      </c>
      <c r="AM7" s="2321">
        <v>0.01</v>
      </c>
      <c r="AN7" s="1124" t="s">
        <v>4042</v>
      </c>
      <c r="AO7" s="2609"/>
      <c r="AP7" s="96">
        <f t="shared" ref="AP7:AP13" si="8">ROUND(1-1/(1+H7)^F7,3)</f>
        <v>0.84499999999999997</v>
      </c>
      <c r="AQ7" s="2609"/>
      <c r="AR7" s="2609"/>
      <c r="AS7" s="2609"/>
      <c r="AT7" s="2609"/>
      <c r="AU7" s="2609"/>
      <c r="AV7" s="2609"/>
      <c r="AW7" s="2609"/>
      <c r="AX7" s="2609"/>
      <c r="AY7" s="2609"/>
      <c r="AZ7" s="2609"/>
      <c r="BA7" s="1633"/>
      <c r="BB7" s="1633"/>
      <c r="BC7" s="1633"/>
      <c r="BD7" s="1633"/>
      <c r="BE7" s="1633"/>
      <c r="BF7" s="1633"/>
      <c r="BG7" s="1633"/>
      <c r="BH7" s="1633"/>
      <c r="BI7" s="1633"/>
      <c r="BJ7" s="1633"/>
      <c r="BK7" s="1633"/>
      <c r="BL7" s="1633"/>
      <c r="BM7" s="1633"/>
      <c r="BN7" s="1633"/>
      <c r="BO7" s="1633"/>
      <c r="BP7" s="1633"/>
      <c r="BQ7" s="1633"/>
      <c r="BR7" s="1633"/>
      <c r="BS7" s="1633"/>
      <c r="BT7" s="1633"/>
      <c r="BU7" s="1633"/>
      <c r="BV7" s="1633"/>
      <c r="BW7" s="1633"/>
      <c r="BX7" s="1633"/>
      <c r="BY7" s="1633"/>
      <c r="BZ7" s="1633"/>
      <c r="CA7" s="1633"/>
      <c r="CB7" s="1633"/>
      <c r="CC7" s="1633"/>
      <c r="CD7" s="1633"/>
      <c r="CE7" s="1633"/>
    </row>
    <row r="8" spans="1:83" s="1046" customFormat="1" ht="14">
      <c r="A8" s="1888" t="str">
        <f>'数据-汇总表'!C21</f>
        <v>地下车库</v>
      </c>
      <c r="B8" s="1923" t="str">
        <f t="shared" si="2"/>
        <v>经营性</v>
      </c>
      <c r="C8" s="157" t="s">
        <v>2737</v>
      </c>
      <c r="D8" s="1894">
        <f>SUMIF(项目基本情况!C$15:I$15,C8,项目基本情况!C$18:I$18)</f>
        <v>50</v>
      </c>
      <c r="E8" s="1895">
        <f>IF(B8="","",SUMIF(项目基本情况!C$15:I$15,C8,项目基本情况!C$17:I$17))</f>
        <v>62630</v>
      </c>
      <c r="F8" s="158">
        <f>SUMIF(项目基本情况!C$15:I$15,C8,项目基本情况!C$19:I$19)</f>
        <v>48.28</v>
      </c>
      <c r="G8" s="159">
        <f t="shared" si="0"/>
        <v>0.99</v>
      </c>
      <c r="H8" s="2310">
        <v>4.4999999999999998E-2</v>
      </c>
      <c r="I8" s="2310">
        <v>0.05</v>
      </c>
      <c r="J8" s="160"/>
      <c r="K8" s="163">
        <f>SUMIF('数据-汇总表'!C$19:C$33,'数据-取费表'!A8,'数据-汇总表'!E$19:E$33)</f>
        <v>37647.35</v>
      </c>
      <c r="L8" s="2311">
        <v>2000</v>
      </c>
      <c r="M8" s="161">
        <f>ROUND(K8*L8/10000,0)</f>
        <v>7529</v>
      </c>
      <c r="N8" s="2312">
        <v>0</v>
      </c>
      <c r="O8" s="161">
        <f t="shared" si="3"/>
        <v>0</v>
      </c>
      <c r="P8" s="162">
        <f t="shared" si="4"/>
        <v>7529</v>
      </c>
      <c r="Q8" s="2313">
        <v>0.03</v>
      </c>
      <c r="R8" s="163">
        <f>SUMIF('数据-汇总表'!C$19:C$33,A8,'数据-汇总表'!R$19:R$33)</f>
        <v>18993.98</v>
      </c>
      <c r="S8" s="122">
        <f>IF('数据-汇总表'!$I$17="按面积比例",SUMIF('数据-汇总表'!C$19:C$33,A8,'数据-汇总表'!K$19:K$33),SUMIF('数据-汇总表'!C$19:C$33,A8,'数据-汇总表'!N$19:N$33))</f>
        <v>0</v>
      </c>
      <c r="T8" s="1826" t="str">
        <f t="shared" si="5"/>
        <v>0</v>
      </c>
      <c r="U8" s="164">
        <v>520</v>
      </c>
      <c r="V8" s="165">
        <v>2.5000000000000001E-2</v>
      </c>
      <c r="W8" s="165">
        <v>0.1</v>
      </c>
      <c r="X8" s="1907"/>
      <c r="Y8" s="166">
        <v>1</v>
      </c>
      <c r="Z8" s="167"/>
      <c r="AA8" s="160"/>
      <c r="AB8" s="160"/>
      <c r="AC8" s="1910"/>
      <c r="AD8" s="168"/>
      <c r="AE8" s="886">
        <f t="shared" ca="1" si="6"/>
        <v>46.28</v>
      </c>
      <c r="AF8" s="127"/>
      <c r="AG8" s="1053">
        <f t="shared" si="7"/>
        <v>0</v>
      </c>
      <c r="AH8" s="3456">
        <f>INT(地块规划!F32)</f>
        <v>1075</v>
      </c>
      <c r="AI8" s="171">
        <v>12</v>
      </c>
      <c r="AJ8" s="127"/>
      <c r="AK8" s="172">
        <v>0.01</v>
      </c>
      <c r="AL8" s="173">
        <v>1E-3</v>
      </c>
      <c r="AM8" s="2321">
        <v>0.01</v>
      </c>
      <c r="AN8" s="1124" t="s">
        <v>4090</v>
      </c>
      <c r="AO8" s="2609"/>
      <c r="AP8" s="96">
        <f t="shared" si="8"/>
        <v>0.88100000000000001</v>
      </c>
      <c r="AQ8" s="2609"/>
      <c r="AR8" s="2609"/>
      <c r="AS8" s="2609"/>
      <c r="AT8" s="2609"/>
      <c r="AU8" s="2609"/>
      <c r="AV8" s="2609"/>
      <c r="AW8" s="2609"/>
      <c r="AX8" s="2609"/>
      <c r="AY8" s="2609"/>
      <c r="AZ8" s="2609"/>
      <c r="BA8" s="1633"/>
      <c r="BB8" s="1633"/>
      <c r="BC8" s="1633"/>
      <c r="BD8" s="1633"/>
      <c r="BE8" s="1633"/>
      <c r="BF8" s="1633"/>
      <c r="BG8" s="1633"/>
      <c r="BH8" s="1633"/>
      <c r="BI8" s="1633"/>
      <c r="BJ8" s="1633"/>
      <c r="BK8" s="1633"/>
      <c r="BL8" s="1633"/>
      <c r="BM8" s="1633"/>
      <c r="BN8" s="1633"/>
      <c r="BO8" s="1633"/>
      <c r="BP8" s="1633"/>
      <c r="BQ8" s="1633"/>
      <c r="BR8" s="1633"/>
      <c r="BS8" s="1633"/>
      <c r="BT8" s="1633"/>
      <c r="BU8" s="1633"/>
      <c r="BV8" s="1633"/>
      <c r="BW8" s="1633"/>
      <c r="BX8" s="1633"/>
      <c r="BY8" s="1633"/>
      <c r="BZ8" s="1633"/>
      <c r="CA8" s="1633"/>
      <c r="CB8" s="1633"/>
      <c r="CC8" s="1633"/>
      <c r="CD8" s="1633"/>
      <c r="CE8" s="1633"/>
    </row>
    <row r="9" spans="1:83" s="1046" customFormat="1" ht="14">
      <c r="A9" s="1888">
        <f>'数据-汇总表'!C22</f>
        <v>0</v>
      </c>
      <c r="B9" s="1923" t="str">
        <f t="shared" si="2"/>
        <v/>
      </c>
      <c r="C9" s="157"/>
      <c r="D9" s="1894">
        <f>SUMIF(项目基本情况!C$15:I$15,C9,项目基本情况!C$18:I$18)</f>
        <v>0</v>
      </c>
      <c r="E9" s="189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1"/>
      <c r="M9" s="161">
        <f t="shared" si="1"/>
        <v>0</v>
      </c>
      <c r="N9" s="2312"/>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6" t="str">
        <f t="shared" si="5"/>
        <v>0</v>
      </c>
      <c r="U9" s="164"/>
      <c r="V9" s="165"/>
      <c r="W9" s="165"/>
      <c r="X9" s="1907"/>
      <c r="Y9" s="166"/>
      <c r="Z9" s="167"/>
      <c r="AA9" s="160"/>
      <c r="AB9" s="160"/>
      <c r="AC9" s="1910"/>
      <c r="AD9" s="168"/>
      <c r="AE9" s="886">
        <f t="shared" ca="1" si="6"/>
        <v>0</v>
      </c>
      <c r="AF9" s="127"/>
      <c r="AG9" s="1053">
        <f t="shared" si="7"/>
        <v>0</v>
      </c>
      <c r="AH9" s="127"/>
      <c r="AI9" s="171"/>
      <c r="AJ9" s="127"/>
      <c r="AK9" s="172"/>
      <c r="AL9" s="173"/>
      <c r="AM9" s="2321"/>
      <c r="AN9" s="1124"/>
      <c r="AO9" s="2609"/>
      <c r="AP9" s="96">
        <f t="shared" si="8"/>
        <v>0</v>
      </c>
      <c r="AQ9" s="2609"/>
      <c r="AR9" s="2609"/>
      <c r="AS9" s="2609"/>
      <c r="AT9" s="2609"/>
      <c r="AU9" s="2609"/>
      <c r="AV9" s="2609"/>
      <c r="AW9" s="2609"/>
      <c r="AX9" s="2609"/>
      <c r="AY9" s="2609"/>
      <c r="AZ9" s="2609"/>
      <c r="BA9" s="1633"/>
      <c r="BB9" s="1633"/>
      <c r="BC9" s="1633"/>
      <c r="BD9" s="1633"/>
      <c r="BE9" s="1633"/>
      <c r="BF9" s="1633"/>
      <c r="BG9" s="1633"/>
      <c r="BH9" s="1633"/>
      <c r="BI9" s="1633"/>
      <c r="BJ9" s="1633"/>
      <c r="BK9" s="1633"/>
      <c r="BL9" s="1633"/>
      <c r="BM9" s="1633"/>
      <c r="BN9" s="1633"/>
      <c r="BO9" s="1633"/>
      <c r="BP9" s="1633"/>
      <c r="BQ9" s="1633"/>
      <c r="BR9" s="1633"/>
      <c r="BS9" s="1633"/>
      <c r="BT9" s="1633"/>
      <c r="BU9" s="1633"/>
      <c r="BV9" s="1633"/>
      <c r="BW9" s="1633"/>
      <c r="BX9" s="1633"/>
      <c r="BY9" s="1633"/>
      <c r="BZ9" s="1633"/>
      <c r="CA9" s="1633"/>
      <c r="CB9" s="1633"/>
      <c r="CC9" s="1633"/>
      <c r="CD9" s="1633"/>
      <c r="CE9" s="1633"/>
    </row>
    <row r="10" spans="1:83" s="1046" customFormat="1" ht="14">
      <c r="A10" s="1888">
        <f>'数据-汇总表'!C23</f>
        <v>0</v>
      </c>
      <c r="B10" s="1923" t="str">
        <f t="shared" si="2"/>
        <v/>
      </c>
      <c r="C10" s="157"/>
      <c r="D10" s="1894">
        <f>SUMIF(项目基本情况!C$15:I$15,C10,项目基本情况!C$18:I$18)</f>
        <v>0</v>
      </c>
      <c r="E10" s="189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1"/>
      <c r="M10" s="161">
        <f t="shared" si="1"/>
        <v>0</v>
      </c>
      <c r="N10" s="2312"/>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6" t="str">
        <f t="shared" si="5"/>
        <v>0</v>
      </c>
      <c r="U10" s="164"/>
      <c r="V10" s="165"/>
      <c r="W10" s="165"/>
      <c r="X10" s="1907"/>
      <c r="Y10" s="166"/>
      <c r="Z10" s="167"/>
      <c r="AA10" s="160"/>
      <c r="AB10" s="160"/>
      <c r="AC10" s="1910"/>
      <c r="AD10" s="168"/>
      <c r="AE10" s="886">
        <f t="shared" ca="1" si="6"/>
        <v>0</v>
      </c>
      <c r="AF10" s="127"/>
      <c r="AG10" s="1053">
        <f t="shared" si="7"/>
        <v>0</v>
      </c>
      <c r="AH10" s="127"/>
      <c r="AI10" s="171"/>
      <c r="AJ10" s="127"/>
      <c r="AK10" s="172"/>
      <c r="AL10" s="173"/>
      <c r="AM10" s="2321"/>
      <c r="AN10" s="1124"/>
      <c r="AO10" s="2609"/>
      <c r="AP10" s="96">
        <f t="shared" si="8"/>
        <v>0</v>
      </c>
      <c r="AQ10" s="2609"/>
      <c r="AR10" s="2609"/>
      <c r="AS10" s="2609"/>
      <c r="AT10" s="2609"/>
      <c r="AU10" s="2609"/>
      <c r="AV10" s="2609"/>
      <c r="AW10" s="2609"/>
      <c r="AX10" s="2609"/>
      <c r="AY10" s="2609"/>
      <c r="AZ10" s="2609"/>
      <c r="BA10" s="1633"/>
      <c r="BB10" s="1633"/>
      <c r="BC10" s="1633"/>
      <c r="BD10" s="1633"/>
      <c r="BE10" s="1633"/>
      <c r="BF10" s="1633"/>
      <c r="BG10" s="1633"/>
      <c r="BH10" s="1633"/>
      <c r="BI10" s="1633"/>
      <c r="BJ10" s="1633"/>
      <c r="BK10" s="1633"/>
      <c r="BL10" s="1633"/>
      <c r="BM10" s="1633"/>
      <c r="BN10" s="1633"/>
      <c r="BO10" s="1633"/>
      <c r="BP10" s="1633"/>
      <c r="BQ10" s="1633"/>
      <c r="BR10" s="1633"/>
      <c r="BS10" s="1633"/>
      <c r="BT10" s="1633"/>
      <c r="BU10" s="1633"/>
      <c r="BV10" s="1633"/>
      <c r="BW10" s="1633"/>
      <c r="BX10" s="1633"/>
      <c r="BY10" s="1633"/>
      <c r="BZ10" s="1633"/>
      <c r="CA10" s="1633"/>
      <c r="CB10" s="1633"/>
      <c r="CC10" s="1633"/>
      <c r="CD10" s="1633"/>
      <c r="CE10" s="1633"/>
    </row>
    <row r="11" spans="1:83" s="1046" customFormat="1" ht="14">
      <c r="A11" s="1888">
        <f>'数据-汇总表'!C24</f>
        <v>0</v>
      </c>
      <c r="B11" s="1923" t="str">
        <f t="shared" si="2"/>
        <v/>
      </c>
      <c r="C11" s="157"/>
      <c r="D11" s="1894">
        <f>SUMIF(项目基本情况!C$15:I$15,C11,项目基本情况!C$18:I$18)</f>
        <v>0</v>
      </c>
      <c r="E11" s="189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1"/>
      <c r="M11" s="161">
        <f t="shared" si="1"/>
        <v>0</v>
      </c>
      <c r="N11" s="2312"/>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6" t="str">
        <f t="shared" si="5"/>
        <v>0</v>
      </c>
      <c r="U11" s="169"/>
      <c r="V11" s="165"/>
      <c r="W11" s="160"/>
      <c r="X11" s="1910"/>
      <c r="Y11" s="166"/>
      <c r="Z11" s="178"/>
      <c r="AA11" s="160"/>
      <c r="AB11" s="160"/>
      <c r="AC11" s="1910"/>
      <c r="AD11" s="168"/>
      <c r="AE11" s="886">
        <f t="shared" ca="1" si="6"/>
        <v>0</v>
      </c>
      <c r="AF11" s="127"/>
      <c r="AG11" s="1053">
        <f t="shared" si="7"/>
        <v>0</v>
      </c>
      <c r="AH11" s="127"/>
      <c r="AI11" s="171"/>
      <c r="AJ11" s="127"/>
      <c r="AK11" s="172"/>
      <c r="AL11" s="173"/>
      <c r="AM11" s="2321"/>
      <c r="AN11" s="1124"/>
      <c r="AO11" s="2609"/>
      <c r="AP11" s="96">
        <f t="shared" si="8"/>
        <v>0</v>
      </c>
      <c r="AQ11" s="2609"/>
      <c r="AR11" s="2609"/>
      <c r="AS11" s="2609"/>
      <c r="AT11" s="2609"/>
      <c r="AU11" s="2609"/>
      <c r="AV11" s="2609"/>
      <c r="AW11" s="2609"/>
      <c r="AX11" s="2609"/>
      <c r="AY11" s="2609"/>
      <c r="AZ11" s="2609"/>
      <c r="BA11" s="1633"/>
      <c r="BB11" s="1633"/>
      <c r="BC11" s="1633"/>
      <c r="BD11" s="1633"/>
      <c r="BE11" s="1633"/>
      <c r="BF11" s="1633"/>
      <c r="BG11" s="1633"/>
      <c r="BH11" s="1633"/>
      <c r="BI11" s="1633"/>
      <c r="BJ11" s="1633"/>
      <c r="BK11" s="1633"/>
      <c r="BL11" s="1633"/>
      <c r="BM11" s="1633"/>
      <c r="BN11" s="1633"/>
      <c r="BO11" s="1633"/>
      <c r="BP11" s="1633"/>
      <c r="BQ11" s="1633"/>
      <c r="BR11" s="1633"/>
      <c r="BS11" s="1633"/>
      <c r="BT11" s="1633"/>
      <c r="BU11" s="1633"/>
      <c r="BV11" s="1633"/>
      <c r="BW11" s="1633"/>
      <c r="BX11" s="1633"/>
      <c r="BY11" s="1633"/>
      <c r="BZ11" s="1633"/>
      <c r="CA11" s="1633"/>
      <c r="CB11" s="1633"/>
      <c r="CC11" s="1633"/>
      <c r="CD11" s="1633"/>
      <c r="CE11" s="1633"/>
    </row>
    <row r="12" spans="1:83" s="1046" customFormat="1" ht="14">
      <c r="A12" s="1888">
        <f>'数据-汇总表'!C25</f>
        <v>0</v>
      </c>
      <c r="B12" s="1923" t="str">
        <f t="shared" si="2"/>
        <v/>
      </c>
      <c r="C12" s="157"/>
      <c r="D12" s="1894">
        <f>SUMIF(项目基本情况!C$15:I$15,C12,项目基本情况!C$18:I$18)</f>
        <v>0</v>
      </c>
      <c r="E12" s="189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1"/>
      <c r="M12" s="161">
        <f>ROUND(K12*L12/10000,0)</f>
        <v>0</v>
      </c>
      <c r="N12" s="2312"/>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6" t="str">
        <f t="shared" si="5"/>
        <v>0</v>
      </c>
      <c r="U12" s="169"/>
      <c r="V12" s="165"/>
      <c r="W12" s="160"/>
      <c r="X12" s="1910"/>
      <c r="Y12" s="166"/>
      <c r="Z12" s="178"/>
      <c r="AA12" s="160"/>
      <c r="AB12" s="160"/>
      <c r="AC12" s="1910"/>
      <c r="AD12" s="168"/>
      <c r="AE12" s="886">
        <f t="shared" ca="1" si="6"/>
        <v>0</v>
      </c>
      <c r="AF12" s="127"/>
      <c r="AG12" s="1053">
        <f t="shared" si="7"/>
        <v>0</v>
      </c>
      <c r="AH12" s="127"/>
      <c r="AI12" s="171"/>
      <c r="AJ12" s="127"/>
      <c r="AK12" s="172"/>
      <c r="AL12" s="173"/>
      <c r="AM12" s="2321"/>
      <c r="AN12" s="1124"/>
      <c r="AO12" s="2609"/>
      <c r="AP12" s="96">
        <f t="shared" si="8"/>
        <v>0</v>
      </c>
      <c r="AQ12" s="2609"/>
      <c r="AR12" s="2609"/>
      <c r="AS12" s="2609"/>
      <c r="AT12" s="2609"/>
      <c r="AU12" s="2609"/>
      <c r="AV12" s="2609"/>
      <c r="AW12" s="2609"/>
      <c r="AX12" s="2609"/>
      <c r="AY12" s="2609"/>
      <c r="AZ12" s="2609"/>
      <c r="BA12" s="1633"/>
      <c r="BB12" s="1633"/>
      <c r="BC12" s="1633"/>
      <c r="BD12" s="1633"/>
      <c r="BE12" s="1633"/>
      <c r="BF12" s="1633"/>
      <c r="BG12" s="1633"/>
      <c r="BH12" s="1633"/>
      <c r="BI12" s="1633"/>
      <c r="BJ12" s="1633"/>
      <c r="BK12" s="1633"/>
      <c r="BL12" s="1633"/>
      <c r="BM12" s="1633"/>
      <c r="BN12" s="1633"/>
      <c r="BO12" s="1633"/>
      <c r="BP12" s="1633"/>
      <c r="BQ12" s="1633"/>
      <c r="BR12" s="1633"/>
      <c r="BS12" s="1633"/>
      <c r="BT12" s="1633"/>
      <c r="BU12" s="1633"/>
      <c r="BV12" s="1633"/>
      <c r="BW12" s="1633"/>
      <c r="BX12" s="1633"/>
      <c r="BY12" s="1633"/>
      <c r="BZ12" s="1633"/>
      <c r="CA12" s="1633"/>
      <c r="CB12" s="1633"/>
      <c r="CC12" s="1633"/>
      <c r="CD12" s="1633"/>
      <c r="CE12" s="1633"/>
    </row>
    <row r="13" spans="1:83" s="1046" customFormat="1" ht="14">
      <c r="A13" s="1888">
        <f>'数据-汇总表'!C26</f>
        <v>0</v>
      </c>
      <c r="B13" s="1923" t="str">
        <f t="shared" si="2"/>
        <v/>
      </c>
      <c r="C13" s="157"/>
      <c r="D13" s="1894">
        <f>SUMIF(项目基本情况!C$15:I$15,C13,项目基本情况!C$18:I$18)</f>
        <v>0</v>
      </c>
      <c r="E13" s="189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6" t="str">
        <f t="shared" si="5"/>
        <v>0</v>
      </c>
      <c r="U13" s="164"/>
      <c r="V13" s="165"/>
      <c r="W13" s="165"/>
      <c r="X13" s="1907"/>
      <c r="Y13" s="166"/>
      <c r="Z13" s="167"/>
      <c r="AA13" s="160"/>
      <c r="AB13" s="160"/>
      <c r="AC13" s="1910"/>
      <c r="AD13" s="168"/>
      <c r="AE13" s="886">
        <f t="shared" ca="1" si="6"/>
        <v>0</v>
      </c>
      <c r="AF13" s="127"/>
      <c r="AG13" s="1053">
        <f t="shared" si="7"/>
        <v>0</v>
      </c>
      <c r="AH13" s="127"/>
      <c r="AI13" s="171"/>
      <c r="AJ13" s="127"/>
      <c r="AK13" s="172"/>
      <c r="AL13" s="173"/>
      <c r="AM13" s="1948"/>
      <c r="AN13" s="1124"/>
      <c r="AO13" s="2609"/>
      <c r="AP13" s="96">
        <f t="shared" si="8"/>
        <v>0</v>
      </c>
      <c r="AQ13" s="2609"/>
      <c r="AR13" s="2609"/>
      <c r="AS13" s="2609"/>
      <c r="AT13" s="2609"/>
      <c r="AU13" s="2609"/>
      <c r="AV13" s="2609"/>
      <c r="AW13" s="2609"/>
      <c r="AX13" s="2609"/>
      <c r="AY13" s="2609"/>
      <c r="AZ13" s="2609"/>
      <c r="BA13" s="1633"/>
      <c r="BB13" s="1633"/>
      <c r="BC13" s="1633"/>
      <c r="BD13" s="1633"/>
      <c r="BE13" s="1633"/>
      <c r="BF13" s="1633"/>
      <c r="BG13" s="1633"/>
      <c r="BH13" s="1633"/>
      <c r="BI13" s="1633"/>
      <c r="BJ13" s="1633"/>
      <c r="BK13" s="1633"/>
      <c r="BL13" s="1633"/>
      <c r="BM13" s="1633"/>
      <c r="BN13" s="1633"/>
      <c r="BO13" s="1633"/>
      <c r="BP13" s="1633"/>
      <c r="BQ13" s="1633"/>
      <c r="BR13" s="1633"/>
      <c r="BS13" s="1633"/>
      <c r="BT13" s="1633"/>
      <c r="BU13" s="1633"/>
      <c r="BV13" s="1633"/>
      <c r="BW13" s="1633"/>
      <c r="BX13" s="1633"/>
      <c r="BY13" s="1633"/>
      <c r="BZ13" s="1633"/>
      <c r="CA13" s="1633"/>
      <c r="CB13" s="1633"/>
      <c r="CC13" s="1633"/>
      <c r="CD13" s="1633"/>
      <c r="CE13" s="1633"/>
    </row>
    <row r="14" spans="1:83" s="1046" customFormat="1" ht="15">
      <c r="A14" s="1889" t="s">
        <v>1669</v>
      </c>
      <c r="B14" s="1892" t="s">
        <v>1213</v>
      </c>
      <c r="C14" s="1893" t="s">
        <v>1669</v>
      </c>
      <c r="D14" s="1894"/>
      <c r="E14" s="1895"/>
      <c r="F14" s="158"/>
      <c r="G14" s="159"/>
      <c r="H14" s="1896"/>
      <c r="I14" s="1896"/>
      <c r="J14" s="1896"/>
      <c r="K14" s="163">
        <f>SUMIF('数据-汇总表'!C$19:C$33,'数据-取费表'!A14,'数据-汇总表'!E$19:E$33)</f>
        <v>0</v>
      </c>
      <c r="L14" s="176">
        <f>L8</f>
        <v>2000</v>
      </c>
      <c r="M14" s="161">
        <f t="shared" si="1"/>
        <v>0</v>
      </c>
      <c r="N14" s="177">
        <v>0</v>
      </c>
      <c r="O14" s="161">
        <f t="shared" si="3"/>
        <v>0</v>
      </c>
      <c r="P14" s="162">
        <f t="shared" si="4"/>
        <v>0</v>
      </c>
      <c r="Q14" s="1904"/>
      <c r="R14" s="163"/>
      <c r="S14" s="122"/>
      <c r="T14" s="1903"/>
      <c r="U14" s="888"/>
      <c r="V14" s="1906"/>
      <c r="W14" s="1906"/>
      <c r="X14" s="1907"/>
      <c r="Y14" s="1908"/>
      <c r="Z14" s="125"/>
      <c r="AA14" s="1909"/>
      <c r="AB14" s="1909"/>
      <c r="AC14" s="1910"/>
      <c r="AD14" s="1907"/>
      <c r="AE14" s="886"/>
      <c r="AF14" s="996"/>
      <c r="AG14" s="1053"/>
      <c r="AH14" s="996"/>
      <c r="AI14" s="996"/>
      <c r="AJ14" s="996"/>
      <c r="AK14" s="1911"/>
      <c r="AL14" s="1912"/>
      <c r="AM14" s="1913"/>
      <c r="AN14" s="2609"/>
      <c r="AO14" s="2609"/>
      <c r="AP14" s="2609"/>
      <c r="AQ14" s="2609"/>
      <c r="AR14" s="2609"/>
      <c r="AS14" s="2609"/>
      <c r="AT14" s="2609"/>
      <c r="AU14" s="2609"/>
      <c r="AV14" s="2609"/>
      <c r="AW14" s="2609"/>
      <c r="AX14" s="2609"/>
      <c r="AY14" s="2609"/>
      <c r="AZ14" s="2609"/>
      <c r="BA14" s="1633"/>
      <c r="BB14" s="1633"/>
      <c r="BC14" s="1633"/>
      <c r="BD14" s="1633"/>
      <c r="BE14" s="1633"/>
      <c r="BF14" s="1633"/>
      <c r="BG14" s="1633"/>
      <c r="BH14" s="1633"/>
      <c r="BI14" s="1633"/>
      <c r="BJ14" s="1633"/>
      <c r="BK14" s="1633"/>
      <c r="BL14" s="1633"/>
      <c r="BM14" s="1633"/>
      <c r="BN14" s="1633"/>
      <c r="BO14" s="1633"/>
      <c r="BP14" s="1633"/>
      <c r="BQ14" s="1633"/>
      <c r="BR14" s="1633"/>
      <c r="BS14" s="1633"/>
      <c r="BT14" s="1633"/>
      <c r="BU14" s="1633"/>
      <c r="BV14" s="1633"/>
      <c r="BW14" s="1633"/>
      <c r="BX14" s="1633"/>
      <c r="BY14" s="1633"/>
      <c r="BZ14" s="1633"/>
      <c r="CA14" s="1633"/>
      <c r="CB14" s="1633"/>
      <c r="CC14" s="1633"/>
      <c r="CD14" s="1633"/>
      <c r="CE14" s="1633"/>
    </row>
    <row r="15" spans="1:83" s="1046" customFormat="1" ht="30">
      <c r="A15" s="1898" t="s">
        <v>1671</v>
      </c>
      <c r="B15" s="1892" t="s">
        <v>1213</v>
      </c>
      <c r="C15" s="1893" t="s">
        <v>1670</v>
      </c>
      <c r="D15" s="1894"/>
      <c r="E15" s="1895"/>
      <c r="F15" s="158"/>
      <c r="G15" s="159"/>
      <c r="H15" s="1896"/>
      <c r="I15" s="1896"/>
      <c r="J15" s="1896"/>
      <c r="K15" s="163">
        <f>SUMIF('数据-汇总表'!C$19:C$33,'数据-取费表'!A15,'数据-汇总表'!E$19:E$33)</f>
        <v>222.4</v>
      </c>
      <c r="L15" s="1902"/>
      <c r="M15" s="161"/>
      <c r="N15" s="1905"/>
      <c r="O15" s="161"/>
      <c r="P15" s="162"/>
      <c r="Q15" s="1904"/>
      <c r="R15" s="163"/>
      <c r="S15" s="122"/>
      <c r="T15" s="1903"/>
      <c r="U15" s="888"/>
      <c r="V15" s="1906"/>
      <c r="W15" s="1906"/>
      <c r="X15" s="1907"/>
      <c r="Y15" s="1908"/>
      <c r="Z15" s="125"/>
      <c r="AA15" s="1909"/>
      <c r="AB15" s="1909"/>
      <c r="AC15" s="1910"/>
      <c r="AD15" s="1907"/>
      <c r="AE15" s="886"/>
      <c r="AF15" s="996"/>
      <c r="AG15" s="1053"/>
      <c r="AH15" s="996"/>
      <c r="AI15" s="996"/>
      <c r="AJ15" s="996"/>
      <c r="AK15" s="1911"/>
      <c r="AL15" s="1912"/>
      <c r="AM15" s="1913"/>
      <c r="AN15" s="2609"/>
      <c r="AO15" s="2609"/>
      <c r="AP15" s="2609"/>
      <c r="AQ15" s="2609"/>
      <c r="AR15" s="2609"/>
      <c r="AS15" s="2609"/>
      <c r="AT15" s="2609"/>
      <c r="AU15" s="2609"/>
      <c r="AV15" s="2609"/>
      <c r="AW15" s="2609"/>
      <c r="AX15" s="2609"/>
      <c r="AY15" s="2609"/>
      <c r="AZ15" s="2609"/>
      <c r="BA15" s="1633"/>
      <c r="BB15" s="1633"/>
      <c r="BC15" s="1633"/>
      <c r="BD15" s="1633"/>
      <c r="BE15" s="1633"/>
      <c r="BF15" s="1633"/>
      <c r="BG15" s="1633"/>
      <c r="BH15" s="1633"/>
      <c r="BI15" s="1633"/>
      <c r="BJ15" s="1633"/>
      <c r="BK15" s="1633"/>
      <c r="BL15" s="1633"/>
      <c r="BM15" s="1633"/>
      <c r="BN15" s="1633"/>
      <c r="BO15" s="1633"/>
      <c r="BP15" s="1633"/>
      <c r="BQ15" s="1633"/>
      <c r="BR15" s="1633"/>
      <c r="BS15" s="1633"/>
      <c r="BT15" s="1633"/>
      <c r="BU15" s="1633"/>
      <c r="BV15" s="1633"/>
      <c r="BW15" s="1633"/>
      <c r="BX15" s="1633"/>
      <c r="BY15" s="1633"/>
      <c r="BZ15" s="1633"/>
      <c r="CA15" s="1633"/>
      <c r="CB15" s="1633"/>
      <c r="CC15" s="1633"/>
      <c r="CD15" s="1633"/>
      <c r="CE15" s="1633"/>
    </row>
    <row r="16" spans="1:83" s="1046" customFormat="1" ht="17" thickBot="1">
      <c r="A16" s="179" t="s">
        <v>228</v>
      </c>
      <c r="B16" s="180"/>
      <c r="C16" s="181"/>
      <c r="D16" s="182"/>
      <c r="E16" s="180"/>
      <c r="F16" s="180"/>
      <c r="G16" s="183">
        <f>ROUND(SUMPRODUCT(G6:G13,K6:K13)/SUMPRODUCT((G6:G13&gt;0)*(K6:K13)),3)</f>
        <v>0.99</v>
      </c>
      <c r="H16" s="184">
        <f>ROUND(SUMPRODUCT(H6:H13,K6:K13)/SUMPRODUCT((H6:H13&gt;0)*(K6:K13)),3)</f>
        <v>4.4999999999999998E-2</v>
      </c>
      <c r="I16" s="185"/>
      <c r="J16" s="185"/>
      <c r="K16" s="186">
        <f>SUM(K6:K15)</f>
        <v>138313.61999999997</v>
      </c>
      <c r="L16" s="187">
        <f>ROUND(M16*10000/SUM(K6:K14),0)</f>
        <v>2723</v>
      </c>
      <c r="M16" s="187">
        <f>SUM(M6:M14)</f>
        <v>37601</v>
      </c>
      <c r="N16" s="188">
        <f>ROUND(SUMPRODUCT(M6:M14,N6:N14)/M16,3)</f>
        <v>0</v>
      </c>
      <c r="O16" s="187">
        <f>SUM(O6:O14)</f>
        <v>0</v>
      </c>
      <c r="P16" s="187">
        <f>SUM(P6:P14)</f>
        <v>37601</v>
      </c>
      <c r="Q16" s="189">
        <f>ROUND(SUMPRODUCT(Q6:Q13,K6:K13)/SUMPRODUCT((Q6:Q13&gt;0)*(K6:K13)),2)</f>
        <v>0.08</v>
      </c>
      <c r="R16" s="1897">
        <f>SUM(R6:R13)</f>
        <v>69782.5</v>
      </c>
      <c r="S16" s="190">
        <f>SUM(S6:S13)</f>
        <v>0</v>
      </c>
      <c r="T16" s="191">
        <f>IF(SUMIF(T6:T13,"&lt;9E307")=M14,SUMIF(T6:T13,"&lt;9E307"),"有误，请检查")</f>
        <v>0</v>
      </c>
      <c r="U16" s="192"/>
      <c r="V16" s="193"/>
      <c r="W16" s="193"/>
      <c r="X16" s="196"/>
      <c r="Y16" s="194"/>
      <c r="Z16" s="195"/>
      <c r="AA16" s="193"/>
      <c r="AB16" s="193"/>
      <c r="AC16" s="196"/>
      <c r="AD16" s="196"/>
      <c r="AE16" s="192"/>
      <c r="AF16" s="193"/>
      <c r="AG16" s="194"/>
      <c r="AH16" s="193"/>
      <c r="AI16" s="195"/>
      <c r="AJ16" s="195"/>
      <c r="AK16" s="193"/>
      <c r="AL16" s="193"/>
      <c r="AM16" s="194"/>
      <c r="AN16" s="2609"/>
      <c r="AO16" s="2609"/>
      <c r="AP16" s="96">
        <f>ROUND(SUMPRODUCT(AP6:AP13,K6:K13)/SUMPRODUCT((AP6:AP13&gt;0)*(K6:K13)),3)</f>
        <v>0.88100000000000001</v>
      </c>
      <c r="AQ16" s="2609"/>
      <c r="AR16" s="2609"/>
      <c r="AS16" s="2609"/>
      <c r="AT16" s="2609"/>
      <c r="AU16" s="2609"/>
      <c r="AV16" s="2609"/>
      <c r="AW16" s="2609"/>
      <c r="AX16" s="2609"/>
      <c r="AY16" s="2609"/>
      <c r="AZ16" s="2609"/>
      <c r="BA16" s="1633"/>
      <c r="BB16" s="1633"/>
      <c r="BC16" s="1633"/>
      <c r="BD16" s="1633"/>
      <c r="BE16" s="1633"/>
      <c r="BF16" s="1633"/>
      <c r="BG16" s="1633"/>
      <c r="BH16" s="1633"/>
      <c r="BI16" s="1633"/>
      <c r="BJ16" s="1633"/>
      <c r="BK16" s="1633"/>
      <c r="BL16" s="1633"/>
      <c r="BM16" s="1633"/>
      <c r="BN16" s="1633"/>
      <c r="BO16" s="1633"/>
      <c r="BP16" s="1633"/>
      <c r="BQ16" s="1633"/>
      <c r="BR16" s="1633"/>
      <c r="BS16" s="1633"/>
      <c r="BT16" s="1633"/>
      <c r="BU16" s="1633"/>
      <c r="BV16" s="1633"/>
      <c r="BW16" s="1633"/>
      <c r="BX16" s="1633"/>
      <c r="BY16" s="1633"/>
      <c r="BZ16" s="1633"/>
      <c r="CA16" s="1633"/>
      <c r="CB16" s="1633"/>
      <c r="CC16" s="1633"/>
      <c r="CD16" s="1633"/>
      <c r="CE16" s="1633"/>
    </row>
    <row r="17" spans="1:52" ht="14" thickBot="1">
      <c r="A17" s="1054"/>
      <c r="B17" s="2615"/>
      <c r="C17" s="2615"/>
      <c r="D17" s="2616"/>
      <c r="E17" s="2616"/>
      <c r="F17" s="2615"/>
      <c r="G17" s="2615"/>
      <c r="H17" s="2615"/>
      <c r="I17" s="2615"/>
      <c r="J17" s="2615"/>
      <c r="K17" s="2617"/>
      <c r="L17" s="2617"/>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row>
    <row r="18" spans="1:52" ht="17" thickBot="1">
      <c r="A18" s="134" t="s">
        <v>229</v>
      </c>
      <c r="B18" s="2609"/>
      <c r="C18" s="2609"/>
      <c r="D18" s="2618"/>
      <c r="E18" s="2609"/>
      <c r="F18" s="2609"/>
      <c r="G18" s="2609"/>
      <c r="H18" s="2609"/>
      <c r="I18" s="2609"/>
      <c r="J18" s="2609"/>
      <c r="K18" s="3549" t="s">
        <v>4076</v>
      </c>
      <c r="L18" s="3551" t="s">
        <v>4077</v>
      </c>
      <c r="M18" s="3551"/>
      <c r="N18" s="3551"/>
      <c r="O18" s="3551" t="s">
        <v>4078</v>
      </c>
      <c r="P18" s="3551"/>
      <c r="Q18" s="3452">
        <f>Q16/B20</f>
        <v>0.04</v>
      </c>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c r="AS18" s="2615"/>
      <c r="AT18" s="2615"/>
      <c r="AU18" s="2615"/>
      <c r="AV18" s="2615"/>
      <c r="AW18" s="2615"/>
      <c r="AX18" s="2615"/>
      <c r="AY18" s="2615"/>
      <c r="AZ18" s="2615"/>
    </row>
    <row r="19" spans="1:52" ht="15">
      <c r="A19" s="198" t="s">
        <v>230</v>
      </c>
      <c r="B19" s="199"/>
      <c r="C19" s="2628" t="s">
        <v>2270</v>
      </c>
      <c r="D19" s="2618"/>
      <c r="E19" s="2609"/>
      <c r="F19" s="2609"/>
      <c r="G19" s="2609"/>
      <c r="H19" s="2609"/>
      <c r="I19" s="2609"/>
      <c r="J19" s="2609"/>
      <c r="K19" s="3550"/>
      <c r="L19" s="3449" t="s">
        <v>4021</v>
      </c>
      <c r="M19" s="3449" t="s">
        <v>4023</v>
      </c>
      <c r="N19" s="3449" t="s">
        <v>4079</v>
      </c>
      <c r="O19" s="3552"/>
      <c r="P19" s="3552"/>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c r="AS19" s="2615"/>
      <c r="AT19" s="2615"/>
      <c r="AU19" s="2615"/>
      <c r="AV19" s="2615"/>
      <c r="AW19" s="2615"/>
      <c r="AX19" s="2615"/>
      <c r="AY19" s="2615"/>
      <c r="AZ19" s="2615"/>
    </row>
    <row r="20" spans="1:52" ht="15">
      <c r="A20" s="200" t="s">
        <v>231</v>
      </c>
      <c r="B20" s="201">
        <v>2</v>
      </c>
      <c r="C20" s="2628" t="s">
        <v>1690</v>
      </c>
      <c r="D20" s="2618"/>
      <c r="E20" s="2609"/>
      <c r="F20" s="2609"/>
      <c r="G20" s="2609"/>
      <c r="H20" s="2609"/>
      <c r="I20" s="2609"/>
      <c r="J20" s="2609"/>
      <c r="K20" s="3450" t="s">
        <v>4080</v>
      </c>
      <c r="L20" s="3451">
        <v>1500</v>
      </c>
      <c r="M20" s="3451">
        <v>1550</v>
      </c>
      <c r="N20" s="3451">
        <v>1850</v>
      </c>
      <c r="O20" s="3553" t="s">
        <v>4081</v>
      </c>
      <c r="P20" s="3554"/>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c r="AS20" s="2615"/>
      <c r="AT20" s="2615"/>
      <c r="AU20" s="2615"/>
      <c r="AV20" s="2615"/>
      <c r="AW20" s="2615"/>
      <c r="AX20" s="2615"/>
      <c r="AY20" s="2615"/>
      <c r="AZ20" s="2615"/>
    </row>
    <row r="21" spans="1:52" ht="15">
      <c r="A21" s="202" t="s">
        <v>232</v>
      </c>
      <c r="B21" s="201"/>
      <c r="C21" s="2609"/>
      <c r="D21" s="2618"/>
      <c r="E21" s="2609"/>
      <c r="F21" s="2609"/>
      <c r="G21" s="2609"/>
      <c r="H21" s="2609"/>
      <c r="I21" s="2609"/>
      <c r="J21" s="2609"/>
      <c r="K21" s="2617"/>
      <c r="L21" s="2617"/>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c r="AS21" s="2615"/>
      <c r="AT21" s="2615"/>
      <c r="AU21" s="2615"/>
      <c r="AV21" s="2615"/>
      <c r="AW21" s="2615"/>
      <c r="AX21" s="2615"/>
      <c r="AY21" s="2615"/>
      <c r="AZ21" s="2615"/>
    </row>
    <row r="22" spans="1:52" ht="15">
      <c r="A22" s="200" t="s">
        <v>233</v>
      </c>
      <c r="B22" s="203">
        <f>B19+B20</f>
        <v>2</v>
      </c>
      <c r="C22" s="2609"/>
      <c r="D22" s="2618"/>
      <c r="E22" s="2609"/>
      <c r="F22" s="2609"/>
      <c r="G22" s="2609"/>
      <c r="H22" s="2609"/>
      <c r="I22" s="2609"/>
      <c r="J22" s="2609"/>
      <c r="K22" s="2617"/>
      <c r="L22" s="2617"/>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c r="AS22" s="2615"/>
      <c r="AT22" s="2615"/>
      <c r="AU22" s="2615"/>
      <c r="AV22" s="2615"/>
      <c r="AW22" s="2615"/>
      <c r="AX22" s="2615"/>
      <c r="AY22" s="2615"/>
      <c r="AZ22" s="2615"/>
    </row>
    <row r="23" spans="1:52" ht="15">
      <c r="A23" s="202" t="s">
        <v>234</v>
      </c>
      <c r="B23" s="203">
        <f>B19+B21</f>
        <v>0</v>
      </c>
      <c r="C23" s="2609"/>
      <c r="D23" s="2618"/>
      <c r="E23" s="2609"/>
      <c r="F23" s="2609"/>
      <c r="G23" s="2609"/>
      <c r="H23" s="2609"/>
      <c r="I23" s="2609"/>
      <c r="J23" s="2609"/>
      <c r="K23" s="2617"/>
      <c r="L23" s="2617"/>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c r="AS23" s="2615"/>
      <c r="AT23" s="2615"/>
      <c r="AU23" s="2615"/>
      <c r="AV23" s="2615"/>
      <c r="AW23" s="2615"/>
      <c r="AX23" s="2615"/>
      <c r="AY23" s="2615"/>
      <c r="AZ23" s="2615"/>
    </row>
    <row r="24" spans="1:52" ht="16" thickBot="1">
      <c r="A24" s="204" t="s">
        <v>235</v>
      </c>
      <c r="B24" s="205">
        <f>B20-B21</f>
        <v>2</v>
      </c>
      <c r="C24" s="2609"/>
      <c r="D24" s="2618"/>
      <c r="E24" s="2609"/>
      <c r="F24" s="2609"/>
      <c r="G24" s="2609"/>
      <c r="H24" s="2609"/>
      <c r="I24" s="2609"/>
      <c r="J24" s="2609"/>
      <c r="K24" s="2617"/>
      <c r="L24" s="2617"/>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c r="AS24" s="2615"/>
      <c r="AT24" s="2615"/>
      <c r="AU24" s="2615"/>
      <c r="AV24" s="2615"/>
      <c r="AW24" s="2615"/>
      <c r="AX24" s="2615"/>
      <c r="AY24" s="2615"/>
      <c r="AZ24" s="2615"/>
    </row>
    <row r="25" spans="1:52" ht="15" thickBot="1">
      <c r="A25" s="1047"/>
      <c r="B25" s="96"/>
      <c r="C25" s="2609"/>
      <c r="D25" s="2618"/>
      <c r="E25" s="2609"/>
      <c r="F25" s="2609"/>
      <c r="G25" s="2609"/>
      <c r="H25" s="2609"/>
      <c r="I25" s="2609"/>
      <c r="J25" s="2609"/>
      <c r="K25" s="2617"/>
      <c r="L25" s="2617"/>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c r="AS25" s="2615"/>
      <c r="AT25" s="2615"/>
      <c r="AU25" s="2615"/>
      <c r="AV25" s="2615"/>
      <c r="AW25" s="2615"/>
      <c r="AX25" s="2615"/>
      <c r="AY25" s="2615"/>
      <c r="AZ25" s="2615"/>
    </row>
    <row r="26" spans="1:52" ht="17" thickBot="1">
      <c r="A26" s="133" t="s">
        <v>236</v>
      </c>
      <c r="B26" s="206" t="s">
        <v>237</v>
      </c>
      <c r="C26" s="2619" t="s">
        <v>238</v>
      </c>
      <c r="D26" s="2618"/>
      <c r="E26" s="2609"/>
      <c r="F26" s="2609"/>
      <c r="G26" s="2609"/>
      <c r="H26" s="2609"/>
      <c r="I26" s="2609"/>
      <c r="J26" s="2609"/>
      <c r="K26" s="2617"/>
      <c r="L26" s="2617"/>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c r="AS26" s="2615"/>
      <c r="AT26" s="2615"/>
      <c r="AU26" s="2615"/>
      <c r="AV26" s="2615"/>
      <c r="AW26" s="2615"/>
      <c r="AX26" s="2615"/>
      <c r="AY26" s="2615"/>
      <c r="AZ26" s="2615"/>
    </row>
    <row r="27" spans="1:52" ht="30">
      <c r="A27" s="207" t="s">
        <v>1692</v>
      </c>
      <c r="B27" s="208">
        <v>290</v>
      </c>
      <c r="C27" s="2629" t="s">
        <v>2271</v>
      </c>
      <c r="D27" s="2621" t="s">
        <v>4082</v>
      </c>
      <c r="E27" s="2622"/>
      <c r="F27" s="2622"/>
      <c r="G27" s="2609"/>
      <c r="H27" s="2609"/>
      <c r="I27" s="2609"/>
      <c r="J27" s="2609"/>
      <c r="K27" s="2617"/>
      <c r="L27" s="2617"/>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c r="AS27" s="2615"/>
      <c r="AT27" s="2615"/>
      <c r="AU27" s="2615"/>
      <c r="AV27" s="2615"/>
      <c r="AW27" s="2615"/>
      <c r="AX27" s="2615"/>
      <c r="AY27" s="2615"/>
      <c r="AZ27" s="2615"/>
    </row>
    <row r="28" spans="1:52" ht="30">
      <c r="A28" s="209" t="s">
        <v>1693</v>
      </c>
      <c r="B28" s="210">
        <v>290</v>
      </c>
      <c r="C28" s="2623"/>
      <c r="D28" s="2621"/>
      <c r="E28" s="2622"/>
      <c r="F28" s="2622"/>
      <c r="G28" s="2609"/>
      <c r="H28" s="2609"/>
      <c r="I28" s="2609"/>
      <c r="J28" s="2609"/>
      <c r="K28" s="2617"/>
      <c r="L28" s="2617"/>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c r="AS28" s="2615"/>
      <c r="AT28" s="2615"/>
      <c r="AU28" s="2615"/>
      <c r="AV28" s="2615"/>
      <c r="AW28" s="2615"/>
      <c r="AX28" s="2615"/>
      <c r="AY28" s="2615"/>
      <c r="AZ28" s="2615"/>
    </row>
    <row r="29" spans="1:52" ht="31" thickBot="1">
      <c r="A29" s="212" t="s">
        <v>1691</v>
      </c>
      <c r="B29" s="213"/>
      <c r="C29" s="2630" t="s">
        <v>1694</v>
      </c>
      <c r="D29" s="2621"/>
      <c r="E29" s="2622"/>
      <c r="F29" s="2622"/>
      <c r="G29" s="2609"/>
      <c r="H29" s="2609"/>
      <c r="I29" s="2609"/>
      <c r="J29" s="2609"/>
      <c r="K29" s="2617"/>
      <c r="L29" s="2617"/>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c r="AS29" s="2615"/>
      <c r="AT29" s="2615"/>
      <c r="AU29" s="2615"/>
      <c r="AV29" s="2615"/>
      <c r="AW29" s="2615"/>
      <c r="AX29" s="2615"/>
      <c r="AY29" s="2615"/>
      <c r="AZ29" s="2615"/>
    </row>
    <row r="30" spans="1:52" ht="30">
      <c r="A30" s="216" t="s">
        <v>239</v>
      </c>
      <c r="B30" s="892">
        <v>200</v>
      </c>
      <c r="C30" s="2623"/>
      <c r="D30" s="2621"/>
      <c r="E30" s="2622"/>
      <c r="F30" s="2622"/>
      <c r="G30" s="2609"/>
      <c r="H30" s="2609"/>
      <c r="I30" s="2609"/>
      <c r="J30" s="2609"/>
      <c r="K30" s="2617"/>
      <c r="L30" s="2617"/>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c r="AS30" s="2615"/>
      <c r="AT30" s="2615"/>
      <c r="AU30" s="2615"/>
      <c r="AV30" s="2615"/>
      <c r="AW30" s="2615"/>
      <c r="AX30" s="2615"/>
      <c r="AY30" s="2615"/>
      <c r="AZ30" s="2615"/>
    </row>
    <row r="31" spans="1:52" ht="30">
      <c r="A31" s="209" t="s">
        <v>240</v>
      </c>
      <c r="B31" s="211">
        <f>B30-B32</f>
        <v>200</v>
      </c>
      <c r="C31" s="2620"/>
      <c r="D31" s="2621"/>
      <c r="E31" s="2622"/>
      <c r="F31" s="2622"/>
      <c r="G31" s="2609"/>
      <c r="H31" s="2609"/>
      <c r="I31" s="2609"/>
      <c r="J31" s="2609"/>
      <c r="K31" s="2617"/>
      <c r="L31" s="2617"/>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c r="AS31" s="2615"/>
      <c r="AT31" s="2615"/>
      <c r="AU31" s="2615"/>
      <c r="AV31" s="2615"/>
      <c r="AW31" s="2615"/>
      <c r="AX31" s="2615"/>
      <c r="AY31" s="2615"/>
      <c r="AZ31" s="2615"/>
    </row>
    <row r="32" spans="1:52" ht="31" thickBot="1">
      <c r="A32" s="218" t="s">
        <v>241</v>
      </c>
      <c r="B32" s="1168"/>
      <c r="C32" s="2623"/>
      <c r="D32" s="2618"/>
      <c r="E32" s="2609"/>
      <c r="F32" s="2609"/>
      <c r="G32" s="2609"/>
      <c r="H32" s="2609"/>
      <c r="I32" s="2609"/>
      <c r="J32" s="2609"/>
      <c r="K32" s="2617"/>
      <c r="L32" s="2617"/>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c r="AS32" s="2615"/>
      <c r="AT32" s="2615"/>
      <c r="AU32" s="2615"/>
      <c r="AV32" s="2615"/>
      <c r="AW32" s="2615"/>
      <c r="AX32" s="2615"/>
      <c r="AY32" s="2615"/>
      <c r="AZ32" s="2615"/>
    </row>
    <row r="33" spans="1:52" ht="15">
      <c r="A33" s="207" t="s">
        <v>244</v>
      </c>
      <c r="B33" s="1169">
        <v>0.03</v>
      </c>
      <c r="C33" s="2631" t="s">
        <v>2259</v>
      </c>
      <c r="D33" s="2621"/>
      <c r="E33" s="2622"/>
      <c r="F33" s="2622"/>
      <c r="G33" s="2609"/>
      <c r="H33" s="2609"/>
      <c r="I33" s="2609"/>
      <c r="J33" s="2609"/>
      <c r="K33" s="2617"/>
      <c r="L33" s="2617"/>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c r="AS33" s="2615"/>
      <c r="AT33" s="2615"/>
      <c r="AU33" s="2615"/>
      <c r="AV33" s="2615"/>
      <c r="AW33" s="2615"/>
      <c r="AX33" s="2615"/>
      <c r="AY33" s="2615"/>
      <c r="AZ33" s="2615"/>
    </row>
    <row r="34" spans="1:52" ht="15">
      <c r="A34" s="209" t="s">
        <v>245</v>
      </c>
      <c r="B34" s="214">
        <v>0.03</v>
      </c>
      <c r="C34" s="2631" t="s">
        <v>2260</v>
      </c>
      <c r="D34" s="2632" t="s">
        <v>2267</v>
      </c>
      <c r="E34" s="2615"/>
      <c r="F34" s="2609"/>
      <c r="G34" s="2609"/>
      <c r="H34" s="2609"/>
      <c r="I34" s="2609"/>
      <c r="J34" s="2609"/>
      <c r="K34" s="2617"/>
      <c r="L34" s="2617"/>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c r="AS34" s="2615"/>
      <c r="AT34" s="2615"/>
      <c r="AU34" s="2615"/>
      <c r="AV34" s="2615"/>
      <c r="AW34" s="2615"/>
      <c r="AX34" s="2615"/>
      <c r="AY34" s="2615"/>
      <c r="AZ34" s="2615"/>
    </row>
    <row r="35" spans="1:52" ht="15">
      <c r="A35" s="209" t="s">
        <v>242</v>
      </c>
      <c r="B35" s="210">
        <v>200</v>
      </c>
      <c r="C35" s="2631" t="s">
        <v>2261</v>
      </c>
      <c r="D35" s="2618"/>
      <c r="E35" s="2609"/>
      <c r="F35" s="2609"/>
      <c r="G35" s="2609"/>
      <c r="H35" s="2609"/>
      <c r="I35" s="2609"/>
      <c r="J35" s="2609"/>
      <c r="K35" s="2617"/>
      <c r="L35" s="2617"/>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c r="AS35" s="2615"/>
      <c r="AT35" s="2615"/>
      <c r="AU35" s="2615"/>
      <c r="AV35" s="2615"/>
      <c r="AW35" s="2615"/>
      <c r="AX35" s="2615"/>
      <c r="AY35" s="2615"/>
      <c r="AZ35" s="2615"/>
    </row>
    <row r="36" spans="1:52" ht="16" thickBot="1">
      <c r="A36" s="212" t="s">
        <v>243</v>
      </c>
      <c r="B36" s="215">
        <v>1.4999999999999999E-2</v>
      </c>
      <c r="C36" s="2631" t="s">
        <v>2262</v>
      </c>
      <c r="D36" s="2616"/>
      <c r="E36" s="2615"/>
      <c r="F36" s="2609"/>
      <c r="G36" s="2609"/>
      <c r="H36" s="2609"/>
      <c r="I36" s="2609"/>
      <c r="J36" s="2609"/>
      <c r="K36" s="2617"/>
      <c r="L36" s="2617"/>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c r="AS36" s="2615"/>
      <c r="AT36" s="2615"/>
      <c r="AU36" s="2615"/>
      <c r="AV36" s="2615"/>
      <c r="AW36" s="2615"/>
      <c r="AX36" s="2615"/>
      <c r="AY36" s="2615"/>
      <c r="AZ36" s="2615"/>
    </row>
    <row r="37" spans="1:52" ht="15">
      <c r="A37" s="216" t="s">
        <v>246</v>
      </c>
      <c r="B37" s="217">
        <v>1.4999999999999999E-2</v>
      </c>
      <c r="C37" s="2631" t="s">
        <v>2263</v>
      </c>
      <c r="D37" s="2618"/>
      <c r="E37" s="2609"/>
      <c r="F37" s="2609"/>
      <c r="G37" s="2609"/>
      <c r="H37" s="2609"/>
      <c r="I37" s="2609"/>
      <c r="J37" s="2609"/>
      <c r="K37" s="2617"/>
      <c r="L37" s="2617"/>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c r="AS37" s="2615"/>
      <c r="AT37" s="2615"/>
      <c r="AU37" s="2615"/>
      <c r="AV37" s="2615"/>
      <c r="AW37" s="2615"/>
      <c r="AX37" s="2615"/>
      <c r="AY37" s="2615"/>
      <c r="AZ37" s="2615"/>
    </row>
    <row r="38" spans="1:52" ht="15">
      <c r="A38" s="209" t="s">
        <v>247</v>
      </c>
      <c r="B38" s="214">
        <v>0.02</v>
      </c>
      <c r="C38" s="2631" t="s">
        <v>2263</v>
      </c>
      <c r="D38" s="2618"/>
      <c r="E38" s="2609"/>
      <c r="F38" s="2609"/>
      <c r="G38" s="2609"/>
      <c r="H38" s="2609"/>
      <c r="I38" s="2609"/>
      <c r="J38" s="2609"/>
      <c r="K38" s="2617"/>
      <c r="L38" s="2617"/>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AT38" s="2615"/>
      <c r="AU38" s="2615"/>
      <c r="AV38" s="2615"/>
      <c r="AW38" s="2615"/>
      <c r="AX38" s="2615"/>
      <c r="AY38" s="2615"/>
      <c r="AZ38" s="2615"/>
    </row>
    <row r="39" spans="1:52" ht="15">
      <c r="A39" s="1992" t="s">
        <v>1799</v>
      </c>
      <c r="B39" s="735">
        <f ca="1">存贷款利率!C4</f>
        <v>1.4999999999999999E-2</v>
      </c>
      <c r="C39" s="2624"/>
      <c r="D39" s="2618"/>
      <c r="E39" s="2609"/>
      <c r="F39" s="2609"/>
      <c r="G39" s="2609"/>
      <c r="H39" s="2609"/>
      <c r="I39" s="2609"/>
      <c r="J39" s="2609"/>
      <c r="K39" s="2617"/>
      <c r="L39" s="2617"/>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row>
    <row r="40" spans="1:52" ht="16" thickBot="1">
      <c r="A40" s="2778" t="s">
        <v>2285</v>
      </c>
      <c r="B40" s="1990">
        <f ca="1">IF(A40="利息：取LPR",存贷款利率!E2,存贷款利率!E2+C40)</f>
        <v>3.6499999999999998E-2</v>
      </c>
      <c r="C40" s="2779">
        <v>5.0000000000000001E-3</v>
      </c>
      <c r="D40" s="2618"/>
      <c r="E40" s="2609"/>
      <c r="F40" s="2609"/>
      <c r="G40" s="2609"/>
      <c r="H40" s="2609"/>
      <c r="I40" s="2609"/>
      <c r="J40" s="2609"/>
      <c r="K40" s="2617"/>
      <c r="L40" s="2617"/>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c r="AS40" s="2615"/>
      <c r="AT40" s="2615"/>
      <c r="AU40" s="2615"/>
      <c r="AV40" s="2615"/>
      <c r="AW40" s="2615"/>
      <c r="AX40" s="2615"/>
      <c r="AY40" s="2615"/>
      <c r="AZ40" s="2615"/>
    </row>
    <row r="41" spans="1:52" ht="15">
      <c r="A41" s="207" t="s">
        <v>248</v>
      </c>
      <c r="B41" s="219">
        <f>B42+B43</f>
        <v>5.6000000000000001E-2</v>
      </c>
      <c r="C41" s="2620"/>
      <c r="D41" s="2618"/>
      <c r="E41" s="2609"/>
      <c r="F41" s="2609"/>
      <c r="G41" s="2609"/>
      <c r="H41" s="2609"/>
      <c r="I41" s="2609"/>
      <c r="J41" s="2609"/>
      <c r="K41" s="2617"/>
      <c r="L41" s="2617"/>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c r="AS41" s="2615"/>
      <c r="AT41" s="2615"/>
      <c r="AU41" s="2615"/>
      <c r="AV41" s="2615"/>
      <c r="AW41" s="2615"/>
      <c r="AX41" s="2615"/>
      <c r="AY41" s="2615"/>
      <c r="AZ41" s="2615"/>
    </row>
    <row r="42" spans="1:52" ht="15">
      <c r="A42" s="893" t="s">
        <v>249</v>
      </c>
      <c r="B42" s="221">
        <v>0.05</v>
      </c>
      <c r="C42" s="2633">
        <f>IF(B2&lt;DATE(2016,5,1),0,B42)</f>
        <v>0.05</v>
      </c>
      <c r="D42" s="2618"/>
      <c r="E42" s="2609"/>
      <c r="F42" s="2609"/>
      <c r="G42" s="2609"/>
      <c r="H42" s="2609"/>
      <c r="I42" s="2609"/>
      <c r="J42" s="2609"/>
      <c r="K42" s="2617"/>
      <c r="L42" s="2617"/>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c r="AS42" s="2615"/>
      <c r="AT42" s="2615"/>
      <c r="AU42" s="2615"/>
      <c r="AV42" s="2615"/>
      <c r="AW42" s="2615"/>
      <c r="AX42" s="2615"/>
      <c r="AY42" s="2615"/>
      <c r="AZ42" s="2615"/>
    </row>
    <row r="43" spans="1:52" ht="15">
      <c r="A43" s="893" t="s">
        <v>250</v>
      </c>
      <c r="B43" s="222">
        <f>B42*(B44+B45+B46)+B47</f>
        <v>6.000000000000001E-3</v>
      </c>
      <c r="C43" s="2620"/>
      <c r="D43" s="2618"/>
      <c r="E43" s="2609"/>
      <c r="F43" s="2609"/>
      <c r="G43" s="2609"/>
      <c r="H43" s="2609"/>
      <c r="I43" s="2609"/>
      <c r="J43" s="2609"/>
      <c r="K43" s="2617"/>
      <c r="L43" s="2617"/>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c r="AS43" s="2615"/>
      <c r="AT43" s="2615"/>
      <c r="AU43" s="2615"/>
      <c r="AV43" s="2615"/>
      <c r="AW43" s="2615"/>
      <c r="AX43" s="2615"/>
      <c r="AY43" s="2615"/>
      <c r="AZ43" s="2615"/>
    </row>
    <row r="44" spans="1:52" ht="15">
      <c r="A44" s="220" t="s">
        <v>251</v>
      </c>
      <c r="B44" s="223">
        <v>7.0000000000000007E-2</v>
      </c>
      <c r="C44" s="2631" t="s">
        <v>2268</v>
      </c>
      <c r="D44" s="2618"/>
      <c r="E44" s="2609"/>
      <c r="F44" s="2609"/>
      <c r="G44" s="2609"/>
      <c r="H44" s="2609"/>
      <c r="I44" s="2609"/>
      <c r="J44" s="2609"/>
      <c r="K44" s="2617"/>
      <c r="L44" s="2617"/>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c r="AS44" s="2615"/>
      <c r="AT44" s="2615"/>
      <c r="AU44" s="2615"/>
      <c r="AV44" s="2615"/>
      <c r="AW44" s="2615"/>
      <c r="AX44" s="2615"/>
      <c r="AY44" s="2615"/>
      <c r="AZ44" s="2615"/>
    </row>
    <row r="45" spans="1:52" ht="15">
      <c r="A45" s="220" t="s">
        <v>252</v>
      </c>
      <c r="B45" s="221">
        <v>0.03</v>
      </c>
      <c r="C45" s="2634" t="s">
        <v>2264</v>
      </c>
      <c r="D45" s="2618"/>
      <c r="E45" s="2609"/>
      <c r="F45" s="2609"/>
      <c r="G45" s="2609"/>
      <c r="H45" s="2609"/>
      <c r="I45" s="2609"/>
      <c r="J45" s="2609"/>
      <c r="K45" s="2617"/>
      <c r="L45" s="2617"/>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c r="AS45" s="2615"/>
      <c r="AT45" s="2615"/>
      <c r="AU45" s="2615"/>
      <c r="AV45" s="2615"/>
      <c r="AW45" s="2615"/>
      <c r="AX45" s="2615"/>
      <c r="AY45" s="2615"/>
      <c r="AZ45" s="2615"/>
    </row>
    <row r="46" spans="1:52" ht="15">
      <c r="A46" s="220" t="s">
        <v>253</v>
      </c>
      <c r="B46" s="221">
        <v>0.02</v>
      </c>
      <c r="C46" s="2634" t="s">
        <v>2265</v>
      </c>
      <c r="D46" s="2618"/>
      <c r="E46" s="2609"/>
      <c r="F46" s="2609"/>
      <c r="G46" s="2609"/>
      <c r="H46" s="2609"/>
      <c r="I46" s="2609"/>
      <c r="J46" s="2609"/>
      <c r="K46" s="2617"/>
      <c r="L46" s="2617"/>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c r="AS46" s="2615"/>
      <c r="AT46" s="2615"/>
      <c r="AU46" s="2615"/>
      <c r="AV46" s="2615"/>
      <c r="AW46" s="2615"/>
      <c r="AX46" s="2615"/>
      <c r="AY46" s="2615"/>
      <c r="AZ46" s="2615"/>
    </row>
    <row r="47" spans="1:52" ht="16" thickBot="1">
      <c r="A47" s="224" t="s">
        <v>254</v>
      </c>
      <c r="B47" s="225"/>
      <c r="C47" s="2629" t="s">
        <v>2272</v>
      </c>
      <c r="D47" s="2618"/>
      <c r="E47" s="2609"/>
      <c r="F47" s="2609"/>
      <c r="G47" s="2609"/>
      <c r="H47" s="2609"/>
      <c r="I47" s="2609"/>
      <c r="J47" s="2609"/>
      <c r="K47" s="2617"/>
      <c r="L47" s="2617"/>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c r="AS47" s="2615"/>
      <c r="AT47" s="2615"/>
      <c r="AU47" s="2615"/>
      <c r="AV47" s="2615"/>
      <c r="AW47" s="2615"/>
      <c r="AX47" s="2615"/>
      <c r="AY47" s="2615"/>
      <c r="AZ47" s="2615"/>
    </row>
    <row r="48" spans="1:52" ht="15">
      <c r="A48" s="226" t="s">
        <v>255</v>
      </c>
      <c r="B48" s="227">
        <v>0.03</v>
      </c>
      <c r="C48" s="2634" t="s">
        <v>2264</v>
      </c>
      <c r="D48" s="2618"/>
      <c r="E48" s="2609"/>
      <c r="F48" s="2609"/>
      <c r="G48" s="2609"/>
      <c r="H48" s="2609"/>
      <c r="I48" s="2609"/>
      <c r="J48" s="2609"/>
      <c r="K48" s="2617"/>
      <c r="L48" s="2617"/>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c r="AS48" s="2615"/>
      <c r="AT48" s="2615"/>
      <c r="AU48" s="2615"/>
      <c r="AV48" s="2615"/>
      <c r="AW48" s="2615"/>
      <c r="AX48" s="2615"/>
      <c r="AY48" s="2615"/>
      <c r="AZ48" s="2615"/>
    </row>
    <row r="49" spans="1:52" ht="16" thickBot="1">
      <c r="A49" s="218" t="s">
        <v>256</v>
      </c>
      <c r="B49" s="221">
        <v>5.0000000000000001E-4</v>
      </c>
      <c r="C49" s="2634" t="s">
        <v>2266</v>
      </c>
      <c r="D49" s="2618"/>
      <c r="E49" s="2609"/>
      <c r="F49" s="2609"/>
      <c r="G49" s="2609"/>
      <c r="H49" s="2609"/>
      <c r="I49" s="2609"/>
      <c r="J49" s="2609"/>
      <c r="K49" s="2617"/>
      <c r="L49" s="2617"/>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row>
    <row r="50" spans="1:52" ht="15">
      <c r="A50" s="228" t="s">
        <v>257</v>
      </c>
      <c r="B50" s="229">
        <v>1.2E-2</v>
      </c>
      <c r="C50" s="2623"/>
      <c r="D50" s="2618"/>
      <c r="E50" s="2609"/>
      <c r="F50" s="2609"/>
      <c r="G50" s="2609"/>
      <c r="H50" s="2609"/>
      <c r="I50" s="2609"/>
      <c r="J50" s="2609"/>
      <c r="K50" s="2617"/>
      <c r="L50" s="2617"/>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c r="AS50" s="2615"/>
      <c r="AT50" s="2615"/>
      <c r="AU50" s="2615"/>
      <c r="AV50" s="2615"/>
      <c r="AW50" s="2615"/>
      <c r="AX50" s="2615"/>
      <c r="AY50" s="2615"/>
      <c r="AZ50" s="2615"/>
    </row>
    <row r="51" spans="1:52" ht="16" thickBot="1">
      <c r="A51" s="212" t="s">
        <v>258</v>
      </c>
      <c r="B51" s="230">
        <v>0.12</v>
      </c>
      <c r="C51" s="2623"/>
      <c r="D51" s="2618"/>
      <c r="E51" s="2609"/>
      <c r="F51" s="2609"/>
      <c r="G51" s="2609"/>
      <c r="H51" s="2609"/>
      <c r="I51" s="2609"/>
      <c r="J51" s="2609"/>
      <c r="K51" s="2617"/>
      <c r="L51" s="2617"/>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c r="AS51" s="2615"/>
      <c r="AT51" s="2615"/>
      <c r="AU51" s="2615"/>
      <c r="AV51" s="2615"/>
      <c r="AW51" s="2615"/>
      <c r="AX51" s="2615"/>
      <c r="AY51" s="2615"/>
      <c r="AZ51" s="2615"/>
    </row>
    <row r="52" spans="1:52" ht="15">
      <c r="A52" s="228" t="s">
        <v>259</v>
      </c>
      <c r="B52" s="231">
        <f>SUMIF(A54:A63,B53,B54:B63)</f>
        <v>20</v>
      </c>
      <c r="C52" s="2623"/>
      <c r="D52" s="2618"/>
      <c r="E52" s="2609"/>
      <c r="F52" s="2609"/>
      <c r="G52" s="2609"/>
      <c r="H52" s="2609"/>
      <c r="I52" s="2609"/>
      <c r="J52" s="2609"/>
      <c r="K52" s="2617"/>
      <c r="L52" s="2617"/>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c r="AS52" s="2615"/>
      <c r="AT52" s="2615"/>
      <c r="AU52" s="2615"/>
      <c r="AV52" s="2615"/>
      <c r="AW52" s="2615"/>
      <c r="AX52" s="2615"/>
      <c r="AY52" s="2615"/>
      <c r="AZ52" s="2615"/>
    </row>
    <row r="53" spans="1:52" ht="30">
      <c r="A53" s="209" t="s">
        <v>260</v>
      </c>
      <c r="B53" s="232" t="s">
        <v>990</v>
      </c>
      <c r="C53" s="2625" t="s">
        <v>2161</v>
      </c>
      <c r="D53" s="2635" t="s">
        <v>2269</v>
      </c>
      <c r="E53" s="2609"/>
      <c r="F53" s="2609"/>
      <c r="G53" s="2609"/>
      <c r="H53" s="2609"/>
      <c r="I53" s="2609"/>
      <c r="J53" s="2609"/>
      <c r="K53" s="2617"/>
      <c r="L53" s="2617"/>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c r="AS53" s="2615"/>
      <c r="AT53" s="2615"/>
      <c r="AU53" s="2615"/>
      <c r="AV53" s="2615"/>
      <c r="AW53" s="2615"/>
      <c r="AX53" s="2615"/>
      <c r="AY53" s="2615"/>
      <c r="AZ53" s="2615"/>
    </row>
    <row r="54" spans="1:52" ht="15">
      <c r="A54" s="2341" t="s">
        <v>2162</v>
      </c>
      <c r="B54" s="170">
        <v>20</v>
      </c>
      <c r="C54" s="2622">
        <v>30</v>
      </c>
      <c r="D54" s="2626" t="s">
        <v>4083</v>
      </c>
      <c r="E54" s="2609"/>
      <c r="F54" s="2609"/>
      <c r="G54" s="2609"/>
      <c r="H54" s="2609"/>
      <c r="I54" s="2609"/>
      <c r="J54" s="2609"/>
      <c r="K54" s="2617"/>
      <c r="L54" s="2617"/>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c r="AS54" s="2615"/>
      <c r="AT54" s="2615"/>
      <c r="AU54" s="2615"/>
      <c r="AV54" s="2615"/>
      <c r="AW54" s="2615"/>
      <c r="AX54" s="2615"/>
      <c r="AY54" s="2615"/>
      <c r="AZ54" s="2615"/>
    </row>
    <row r="55" spans="1:52" ht="15">
      <c r="A55" s="2341" t="s">
        <v>2163</v>
      </c>
      <c r="B55" s="170"/>
      <c r="C55" s="2622">
        <v>24</v>
      </c>
      <c r="D55" s="2626"/>
      <c r="E55" s="2609"/>
      <c r="F55" s="2609"/>
      <c r="G55" s="2609"/>
      <c r="H55" s="2609"/>
      <c r="I55" s="2609"/>
      <c r="J55" s="2609"/>
      <c r="K55" s="2617"/>
      <c r="L55" s="2617"/>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c r="AS55" s="2615"/>
      <c r="AT55" s="2615"/>
      <c r="AU55" s="2615"/>
      <c r="AV55" s="2615"/>
      <c r="AW55" s="2615"/>
      <c r="AX55" s="2615"/>
      <c r="AY55" s="2615"/>
      <c r="AZ55" s="2615"/>
    </row>
    <row r="56" spans="1:52" ht="15">
      <c r="A56" s="2341" t="s">
        <v>2164</v>
      </c>
      <c r="B56" s="170"/>
      <c r="C56" s="2622">
        <v>18</v>
      </c>
      <c r="D56" s="2626"/>
      <c r="E56" s="2609"/>
      <c r="F56" s="2609"/>
      <c r="G56" s="2609"/>
      <c r="H56" s="2609"/>
      <c r="I56" s="2609"/>
      <c r="J56" s="2609"/>
      <c r="K56" s="2617"/>
      <c r="L56" s="2617"/>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c r="AS56" s="2615"/>
      <c r="AT56" s="2615"/>
      <c r="AU56" s="2615"/>
      <c r="AV56" s="2615"/>
      <c r="AW56" s="2615"/>
      <c r="AX56" s="2615"/>
      <c r="AY56" s="2615"/>
      <c r="AZ56" s="2615"/>
    </row>
    <row r="57" spans="1:52" ht="15">
      <c r="A57" s="2341" t="s">
        <v>2165</v>
      </c>
      <c r="B57" s="170"/>
      <c r="C57" s="2622">
        <v>12</v>
      </c>
      <c r="D57" s="2626"/>
      <c r="E57" s="2609"/>
      <c r="F57" s="2609"/>
      <c r="G57" s="2609"/>
      <c r="H57" s="2609"/>
      <c r="I57" s="2609"/>
      <c r="J57" s="2609"/>
      <c r="K57" s="2617"/>
      <c r="L57" s="2617"/>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c r="AS57" s="2615"/>
      <c r="AT57" s="2615"/>
      <c r="AU57" s="2615"/>
      <c r="AV57" s="2615"/>
      <c r="AW57" s="2615"/>
      <c r="AX57" s="2615"/>
      <c r="AY57" s="2615"/>
      <c r="AZ57" s="2615"/>
    </row>
    <row r="58" spans="1:52" ht="15">
      <c r="A58" s="2341" t="s">
        <v>2166</v>
      </c>
      <c r="B58" s="170"/>
      <c r="C58" s="2622">
        <v>3</v>
      </c>
      <c r="D58" s="2626"/>
      <c r="E58" s="2609"/>
      <c r="F58" s="2609"/>
      <c r="G58" s="2609"/>
      <c r="H58" s="2609"/>
      <c r="I58" s="2609"/>
      <c r="J58" s="2609"/>
      <c r="K58" s="2617"/>
      <c r="L58" s="2617"/>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c r="AS58" s="2615"/>
      <c r="AT58" s="2615"/>
      <c r="AU58" s="2615"/>
      <c r="AV58" s="2615"/>
      <c r="AW58" s="2615"/>
      <c r="AX58" s="2615"/>
      <c r="AY58" s="2615"/>
      <c r="AZ58" s="2615"/>
    </row>
    <row r="59" spans="1:52" ht="15">
      <c r="A59" s="2341" t="s">
        <v>2167</v>
      </c>
      <c r="B59" s="170"/>
      <c r="C59" s="2622">
        <v>1.5</v>
      </c>
      <c r="D59" s="2626"/>
      <c r="E59" s="2609"/>
      <c r="F59" s="2609"/>
      <c r="G59" s="2609"/>
      <c r="H59" s="2609"/>
      <c r="I59" s="2609"/>
      <c r="J59" s="2609"/>
      <c r="K59" s="2617"/>
      <c r="L59" s="2617"/>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c r="AS59" s="2615"/>
      <c r="AT59" s="2615"/>
      <c r="AU59" s="2615"/>
      <c r="AV59" s="2615"/>
      <c r="AW59" s="2615"/>
      <c r="AX59" s="2615"/>
      <c r="AY59" s="2615"/>
      <c r="AZ59" s="2615"/>
    </row>
    <row r="60" spans="1:52" ht="15">
      <c r="A60" s="2341" t="s">
        <v>2168</v>
      </c>
      <c r="B60" s="170"/>
      <c r="C60" s="2609"/>
      <c r="D60" s="2618"/>
      <c r="E60" s="2609"/>
      <c r="F60" s="2609"/>
      <c r="G60" s="2609"/>
      <c r="H60" s="2609"/>
      <c r="I60" s="2609"/>
      <c r="J60" s="2609"/>
      <c r="K60" s="2617"/>
      <c r="L60" s="2617"/>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c r="AS60" s="2615"/>
      <c r="AT60" s="2615"/>
      <c r="AU60" s="2615"/>
      <c r="AV60" s="2615"/>
      <c r="AW60" s="2615"/>
      <c r="AX60" s="2615"/>
      <c r="AY60" s="2615"/>
      <c r="AZ60" s="2615"/>
    </row>
    <row r="61" spans="1:52" ht="15">
      <c r="A61" s="2341" t="s">
        <v>2169</v>
      </c>
      <c r="B61" s="170"/>
      <c r="C61" s="2609"/>
      <c r="D61" s="2618"/>
      <c r="E61" s="2609"/>
      <c r="F61" s="2609"/>
      <c r="G61" s="2609"/>
      <c r="H61" s="2609"/>
      <c r="I61" s="2609"/>
      <c r="J61" s="2609"/>
      <c r="K61" s="2617"/>
      <c r="L61" s="2617"/>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c r="AS61" s="2615"/>
      <c r="AT61" s="2615"/>
      <c r="AU61" s="2615"/>
      <c r="AV61" s="2615"/>
      <c r="AW61" s="2615"/>
      <c r="AX61" s="2615"/>
      <c r="AY61" s="2615"/>
      <c r="AZ61" s="2615"/>
    </row>
    <row r="62" spans="1:52" ht="15">
      <c r="A62" s="2341" t="s">
        <v>2170</v>
      </c>
      <c r="B62" s="170"/>
      <c r="C62" s="2609"/>
      <c r="D62" s="2618"/>
      <c r="E62" s="2609"/>
      <c r="F62" s="2609"/>
      <c r="G62" s="2609"/>
      <c r="H62" s="2609"/>
      <c r="I62" s="2609"/>
      <c r="J62" s="2609"/>
      <c r="K62" s="2617"/>
      <c r="L62" s="2617"/>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c r="AS62" s="2615"/>
      <c r="AT62" s="2615"/>
      <c r="AU62" s="2615"/>
      <c r="AV62" s="2615"/>
      <c r="AW62" s="2615"/>
      <c r="AX62" s="2615"/>
      <c r="AY62" s="2615"/>
      <c r="AZ62" s="2615"/>
    </row>
    <row r="63" spans="1:52" ht="16" thickBot="1">
      <c r="A63" s="2342" t="s">
        <v>2171</v>
      </c>
      <c r="B63" s="233"/>
      <c r="C63" s="2609"/>
      <c r="D63" s="2618"/>
      <c r="E63" s="2609"/>
      <c r="F63" s="2609"/>
      <c r="G63" s="2609"/>
      <c r="H63" s="2609"/>
      <c r="I63" s="2609"/>
      <c r="J63" s="2609"/>
      <c r="K63" s="2617"/>
      <c r="L63" s="2617"/>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c r="AS63" s="2615"/>
      <c r="AT63" s="2615"/>
      <c r="AU63" s="2615"/>
      <c r="AV63" s="2615"/>
      <c r="AW63" s="2615"/>
      <c r="AX63" s="2615"/>
      <c r="AY63" s="2615"/>
      <c r="AZ63" s="2615"/>
    </row>
    <row r="64" spans="1:52" s="237" customFormat="1">
      <c r="A64" s="234"/>
      <c r="D64" s="1640"/>
      <c r="K64" s="53"/>
      <c r="L64" s="53"/>
    </row>
    <row r="65" spans="1:12" s="237" customFormat="1">
      <c r="A65" s="234"/>
      <c r="D65" s="1640"/>
      <c r="K65" s="53"/>
      <c r="L65" s="53"/>
    </row>
    <row r="66" spans="1:12" s="237" customFormat="1">
      <c r="A66" s="234"/>
      <c r="D66" s="1640"/>
      <c r="K66" s="53"/>
      <c r="L66" s="53"/>
    </row>
    <row r="67" spans="1:12" s="237" customFormat="1">
      <c r="A67" s="234"/>
      <c r="D67" s="1640"/>
      <c r="K67" s="53"/>
      <c r="L67" s="53"/>
    </row>
    <row r="68" spans="1:12" s="237" customFormat="1">
      <c r="A68" s="234"/>
      <c r="D68" s="1640"/>
      <c r="K68" s="53"/>
      <c r="L68" s="53"/>
    </row>
    <row r="69" spans="1:12" s="237" customFormat="1">
      <c r="A69" s="234"/>
      <c r="D69" s="1640"/>
      <c r="K69" s="53"/>
      <c r="L69" s="53"/>
    </row>
    <row r="70" spans="1:12" s="237" customFormat="1">
      <c r="A70" s="234"/>
      <c r="D70" s="1640"/>
      <c r="K70" s="53"/>
      <c r="L70" s="53"/>
    </row>
    <row r="71" spans="1:12" s="237" customFormat="1">
      <c r="A71" s="234"/>
      <c r="D71" s="1640"/>
      <c r="K71" s="53"/>
      <c r="L71" s="53"/>
    </row>
    <row r="72" spans="1:12" s="237" customFormat="1">
      <c r="A72" s="234"/>
      <c r="D72" s="1640"/>
      <c r="K72" s="53"/>
      <c r="L72" s="53"/>
    </row>
    <row r="73" spans="1:12" s="237" customFormat="1">
      <c r="A73" s="234"/>
      <c r="D73" s="1640"/>
      <c r="K73" s="53"/>
      <c r="L73" s="53"/>
    </row>
    <row r="74" spans="1:12" s="237" customFormat="1">
      <c r="A74" s="234"/>
      <c r="D74" s="1640"/>
      <c r="K74" s="53"/>
      <c r="L74" s="53"/>
    </row>
    <row r="75" spans="1:12" s="237" customFormat="1">
      <c r="A75" s="234"/>
      <c r="D75" s="1640"/>
      <c r="K75" s="53"/>
      <c r="L75" s="53"/>
    </row>
    <row r="76" spans="1:12" s="237" customFormat="1">
      <c r="A76" s="234"/>
      <c r="D76" s="1640"/>
      <c r="K76" s="53"/>
      <c r="L76" s="53"/>
    </row>
    <row r="77" spans="1:12" s="237" customFormat="1">
      <c r="A77" s="234"/>
      <c r="D77" s="1640"/>
      <c r="K77" s="53"/>
      <c r="L77" s="53"/>
    </row>
    <row r="78" spans="1:12" s="237" customFormat="1">
      <c r="A78" s="234"/>
      <c r="D78" s="1640"/>
      <c r="K78" s="53"/>
      <c r="L78" s="53"/>
    </row>
    <row r="79" spans="1:12" s="237" customFormat="1">
      <c r="A79" s="234"/>
      <c r="D79" s="1640"/>
      <c r="K79" s="53"/>
      <c r="L79" s="53"/>
    </row>
    <row r="80" spans="1:12" s="237" customFormat="1">
      <c r="A80" s="234"/>
      <c r="D80" s="1640"/>
      <c r="K80" s="53"/>
      <c r="L80" s="53"/>
    </row>
    <row r="81" spans="1:12" s="237" customFormat="1">
      <c r="A81" s="234"/>
      <c r="D81" s="1640"/>
      <c r="K81" s="53"/>
      <c r="L81" s="53"/>
    </row>
    <row r="82" spans="1:12" s="237" customFormat="1">
      <c r="A82" s="234"/>
      <c r="D82" s="1640"/>
      <c r="K82" s="53"/>
      <c r="L82" s="53"/>
    </row>
    <row r="83" spans="1:12" s="237" customFormat="1">
      <c r="A83" s="234"/>
      <c r="D83" s="1640"/>
      <c r="K83" s="53"/>
      <c r="L83" s="53"/>
    </row>
    <row r="84" spans="1:12" s="237" customFormat="1">
      <c r="A84" s="234"/>
      <c r="D84" s="1640"/>
      <c r="K84" s="53"/>
      <c r="L84" s="53"/>
    </row>
    <row r="85" spans="1:12" s="237" customFormat="1">
      <c r="A85" s="234"/>
      <c r="D85" s="1640"/>
      <c r="K85" s="53"/>
      <c r="L85" s="53"/>
    </row>
    <row r="86" spans="1:12" s="237" customFormat="1">
      <c r="A86" s="234"/>
      <c r="D86" s="1640"/>
      <c r="K86" s="53"/>
      <c r="L86" s="53"/>
    </row>
    <row r="87" spans="1:12" s="237" customFormat="1">
      <c r="A87" s="234"/>
      <c r="D87" s="1640"/>
      <c r="K87" s="53"/>
      <c r="L87" s="53"/>
    </row>
    <row r="88" spans="1:12" s="237" customFormat="1">
      <c r="A88" s="234"/>
      <c r="D88" s="1640"/>
      <c r="K88" s="53"/>
      <c r="L88" s="53"/>
    </row>
    <row r="89" spans="1:12" s="237" customFormat="1">
      <c r="A89" s="234"/>
      <c r="D89" s="1640"/>
      <c r="K89" s="53"/>
      <c r="L89" s="53"/>
    </row>
    <row r="90" spans="1:12" s="237" customFormat="1">
      <c r="A90" s="234"/>
      <c r="D90" s="1640"/>
      <c r="K90" s="53"/>
      <c r="L90" s="53"/>
    </row>
    <row r="91" spans="1:12" s="237" customFormat="1">
      <c r="A91" s="234"/>
      <c r="D91" s="1640"/>
      <c r="K91" s="53"/>
      <c r="L91" s="53"/>
    </row>
    <row r="92" spans="1:12" s="237" customFormat="1">
      <c r="A92" s="234"/>
      <c r="D92" s="1640"/>
      <c r="K92" s="53"/>
      <c r="L92" s="53"/>
    </row>
    <row r="93" spans="1:12" s="237" customFormat="1">
      <c r="A93" s="234"/>
      <c r="D93" s="1640"/>
      <c r="K93" s="53"/>
      <c r="L93" s="53"/>
    </row>
    <row r="94" spans="1:12" s="237" customFormat="1">
      <c r="A94" s="234"/>
      <c r="D94" s="1640"/>
      <c r="K94" s="53"/>
      <c r="L94" s="53"/>
    </row>
    <row r="95" spans="1:12" s="237" customFormat="1">
      <c r="A95" s="234"/>
      <c r="D95" s="1640"/>
      <c r="K95" s="53"/>
      <c r="L95" s="53"/>
    </row>
    <row r="96" spans="1:12" s="237" customFormat="1">
      <c r="A96" s="234"/>
      <c r="D96" s="1640"/>
      <c r="K96" s="53"/>
      <c r="L96" s="53"/>
    </row>
    <row r="97" spans="1:12" s="237" customFormat="1">
      <c r="A97" s="234"/>
      <c r="D97" s="1640"/>
      <c r="K97" s="53"/>
      <c r="L97" s="53"/>
    </row>
    <row r="98" spans="1:12" s="237" customFormat="1">
      <c r="A98" s="234"/>
      <c r="D98" s="1640"/>
      <c r="K98" s="53"/>
      <c r="L98" s="53"/>
    </row>
    <row r="99" spans="1:12" s="237" customFormat="1">
      <c r="A99" s="234"/>
      <c r="D99" s="1640"/>
      <c r="K99" s="53"/>
      <c r="L99" s="53"/>
    </row>
    <row r="100" spans="1:12" s="237" customFormat="1">
      <c r="A100" s="234"/>
      <c r="D100" s="1640"/>
      <c r="K100" s="53"/>
      <c r="L100" s="53"/>
    </row>
    <row r="101" spans="1:12" s="237" customFormat="1">
      <c r="A101" s="234"/>
      <c r="D101" s="1640"/>
      <c r="K101" s="53"/>
      <c r="L101" s="53"/>
    </row>
    <row r="102" spans="1:12" s="237" customFormat="1">
      <c r="A102" s="234"/>
      <c r="D102" s="1640"/>
      <c r="K102" s="53"/>
      <c r="L102" s="53"/>
    </row>
    <row r="103" spans="1:12" s="237" customFormat="1">
      <c r="A103" s="234"/>
      <c r="D103" s="1640"/>
      <c r="K103" s="53"/>
      <c r="L103" s="53"/>
    </row>
    <row r="104" spans="1:12" s="237" customFormat="1">
      <c r="A104" s="234"/>
      <c r="D104" s="1640"/>
      <c r="K104" s="53"/>
      <c r="L104" s="53"/>
    </row>
    <row r="105" spans="1:12" s="237" customFormat="1">
      <c r="A105" s="234"/>
      <c r="D105" s="1640"/>
      <c r="K105" s="53"/>
      <c r="L105" s="53"/>
    </row>
    <row r="106" spans="1:12" s="237" customFormat="1">
      <c r="A106" s="234"/>
      <c r="D106" s="1640"/>
      <c r="K106" s="53"/>
      <c r="L106" s="53"/>
    </row>
    <row r="107" spans="1:12" s="237" customFormat="1">
      <c r="A107" s="234"/>
      <c r="D107" s="1640"/>
      <c r="K107" s="53"/>
      <c r="L107" s="53"/>
    </row>
    <row r="108" spans="1:12" s="237" customFormat="1">
      <c r="A108" s="234"/>
      <c r="D108" s="1640"/>
      <c r="K108" s="53"/>
      <c r="L108" s="53"/>
    </row>
    <row r="109" spans="1:12" s="237" customFormat="1">
      <c r="A109" s="234"/>
      <c r="D109" s="1640"/>
      <c r="K109" s="53"/>
      <c r="L109" s="53"/>
    </row>
    <row r="110" spans="1:12" s="237" customFormat="1">
      <c r="A110" s="234"/>
      <c r="D110" s="1640"/>
      <c r="K110" s="53"/>
      <c r="L110" s="53"/>
    </row>
    <row r="111" spans="1:12" s="237" customFormat="1">
      <c r="A111" s="234"/>
      <c r="D111" s="1640"/>
      <c r="K111" s="53"/>
      <c r="L111" s="53"/>
    </row>
    <row r="112" spans="1:12" s="237" customFormat="1">
      <c r="A112" s="234"/>
      <c r="D112" s="1640"/>
      <c r="K112" s="53"/>
      <c r="L112" s="53"/>
    </row>
    <row r="113" spans="1:12" s="237" customFormat="1">
      <c r="A113" s="234"/>
      <c r="D113" s="1640"/>
      <c r="K113" s="53"/>
      <c r="L113" s="53"/>
    </row>
    <row r="114" spans="1:12" s="237" customFormat="1">
      <c r="A114" s="234"/>
      <c r="D114" s="1640"/>
      <c r="K114" s="53"/>
      <c r="L114" s="53"/>
    </row>
    <row r="115" spans="1:12" s="237" customFormat="1">
      <c r="A115" s="234"/>
      <c r="D115" s="1640"/>
      <c r="K115" s="53"/>
      <c r="L115" s="53"/>
    </row>
    <row r="116" spans="1:12" s="237" customFormat="1">
      <c r="A116" s="234"/>
      <c r="D116" s="1640"/>
      <c r="K116" s="53"/>
      <c r="L116" s="53"/>
    </row>
    <row r="117" spans="1:12" s="237" customFormat="1">
      <c r="A117" s="234"/>
      <c r="D117" s="1640"/>
      <c r="K117" s="53"/>
      <c r="L117" s="53"/>
    </row>
    <row r="118" spans="1:12" s="237" customFormat="1">
      <c r="A118" s="234"/>
      <c r="D118" s="1640"/>
      <c r="K118" s="53"/>
      <c r="L118" s="53"/>
    </row>
    <row r="119" spans="1:12" s="237" customFormat="1">
      <c r="A119" s="234"/>
      <c r="D119" s="1640"/>
      <c r="K119" s="53"/>
      <c r="L119" s="53"/>
    </row>
    <row r="120" spans="1:12" s="237" customFormat="1">
      <c r="A120" s="234"/>
      <c r="D120" s="1640"/>
      <c r="K120" s="53"/>
      <c r="L120" s="53"/>
    </row>
    <row r="121" spans="1:12" s="237" customFormat="1">
      <c r="A121" s="234"/>
      <c r="D121" s="1640"/>
      <c r="K121" s="53"/>
      <c r="L121" s="53"/>
    </row>
    <row r="122" spans="1:12" s="237" customFormat="1">
      <c r="A122" s="234"/>
      <c r="D122" s="1640"/>
      <c r="K122" s="53"/>
      <c r="L122" s="53"/>
    </row>
    <row r="123" spans="1:12" s="237" customFormat="1">
      <c r="A123" s="234"/>
      <c r="D123" s="1640"/>
      <c r="K123" s="53"/>
      <c r="L123" s="53"/>
    </row>
    <row r="124" spans="1:12" s="237" customFormat="1">
      <c r="A124" s="234"/>
      <c r="D124" s="1640"/>
      <c r="K124" s="53"/>
      <c r="L124" s="53"/>
    </row>
    <row r="125" spans="1:12" s="237" customFormat="1">
      <c r="A125" s="234"/>
      <c r="D125" s="1640"/>
      <c r="K125" s="53"/>
      <c r="L125" s="53"/>
    </row>
    <row r="126" spans="1:12" s="237" customFormat="1">
      <c r="A126" s="234"/>
      <c r="D126" s="1640"/>
      <c r="K126" s="53"/>
      <c r="L126" s="53"/>
    </row>
    <row r="127" spans="1:12" s="237" customFormat="1">
      <c r="A127" s="234"/>
      <c r="D127" s="1640"/>
      <c r="K127" s="53"/>
      <c r="L127" s="53"/>
    </row>
    <row r="128" spans="1:12" s="237" customFormat="1">
      <c r="A128" s="234"/>
      <c r="D128" s="1640"/>
      <c r="K128" s="53"/>
      <c r="L128" s="53"/>
    </row>
    <row r="129" spans="1:12" s="237" customFormat="1">
      <c r="A129" s="234"/>
      <c r="D129" s="1640"/>
      <c r="K129" s="53"/>
      <c r="L129" s="53"/>
    </row>
    <row r="130" spans="1:12" s="237" customFormat="1">
      <c r="A130" s="234"/>
      <c r="D130" s="1640"/>
      <c r="K130" s="53"/>
      <c r="L130" s="53"/>
    </row>
    <row r="131" spans="1:12" s="237" customFormat="1">
      <c r="A131" s="234"/>
      <c r="D131" s="1640"/>
      <c r="K131" s="53"/>
      <c r="L131" s="53"/>
    </row>
    <row r="132" spans="1:12" s="237" customFormat="1">
      <c r="A132" s="234"/>
      <c r="D132" s="1640"/>
      <c r="K132" s="53"/>
      <c r="L132" s="53"/>
    </row>
    <row r="133" spans="1:12" s="237" customFormat="1">
      <c r="A133" s="234"/>
      <c r="D133" s="1640"/>
      <c r="K133" s="53"/>
      <c r="L133" s="53"/>
    </row>
    <row r="134" spans="1:12" s="237" customFormat="1">
      <c r="A134" s="234"/>
      <c r="D134" s="1640"/>
      <c r="K134" s="53"/>
      <c r="L134" s="53"/>
    </row>
    <row r="135" spans="1:12" s="237" customFormat="1">
      <c r="A135" s="234"/>
      <c r="D135" s="1640"/>
      <c r="K135" s="53"/>
      <c r="L135" s="53"/>
    </row>
    <row r="136" spans="1:12" s="237" customFormat="1">
      <c r="A136" s="234"/>
      <c r="D136" s="1640"/>
      <c r="K136" s="53"/>
      <c r="L136" s="53"/>
    </row>
    <row r="137" spans="1:12" s="237" customFormat="1">
      <c r="A137" s="234"/>
      <c r="D137" s="1640"/>
      <c r="K137" s="53"/>
      <c r="L137" s="53"/>
    </row>
    <row r="138" spans="1:12" s="237" customFormat="1">
      <c r="A138" s="234"/>
      <c r="D138" s="1640"/>
      <c r="K138" s="53"/>
      <c r="L138" s="53"/>
    </row>
    <row r="139" spans="1:12" s="237" customFormat="1">
      <c r="A139" s="234"/>
      <c r="D139" s="1640"/>
      <c r="K139" s="53"/>
      <c r="L139" s="53"/>
    </row>
    <row r="140" spans="1:12" s="237" customFormat="1">
      <c r="A140" s="234"/>
      <c r="D140" s="1640"/>
      <c r="K140" s="53"/>
      <c r="L140" s="53"/>
    </row>
    <row r="141" spans="1:12" s="237" customFormat="1">
      <c r="A141" s="234"/>
      <c r="D141" s="1640"/>
      <c r="K141" s="53"/>
      <c r="L141" s="53"/>
    </row>
    <row r="142" spans="1:12" s="237" customFormat="1">
      <c r="A142" s="234"/>
      <c r="D142" s="1640"/>
      <c r="K142" s="53"/>
      <c r="L142" s="53"/>
    </row>
    <row r="143" spans="1:12" s="237" customFormat="1">
      <c r="A143" s="234"/>
      <c r="D143" s="1640"/>
      <c r="K143" s="53"/>
      <c r="L143" s="53"/>
    </row>
    <row r="144" spans="1:12" s="237" customFormat="1">
      <c r="A144" s="234"/>
      <c r="D144" s="1640"/>
      <c r="K144" s="53"/>
      <c r="L144" s="53"/>
    </row>
    <row r="145" spans="1:12" s="237" customFormat="1">
      <c r="A145" s="234"/>
      <c r="D145" s="1640"/>
      <c r="K145" s="53"/>
      <c r="L145" s="53"/>
    </row>
    <row r="146" spans="1:12" s="237" customFormat="1">
      <c r="A146" s="234"/>
      <c r="D146" s="1640"/>
      <c r="K146" s="53"/>
      <c r="L146" s="53"/>
    </row>
    <row r="147" spans="1:12" s="237" customFormat="1">
      <c r="A147" s="234"/>
      <c r="D147" s="1640"/>
      <c r="K147" s="53"/>
      <c r="L147" s="53"/>
    </row>
    <row r="148" spans="1:12" s="237" customFormat="1">
      <c r="A148" s="234"/>
      <c r="D148" s="1640"/>
      <c r="K148" s="53"/>
      <c r="L148" s="53"/>
    </row>
    <row r="149" spans="1:12" s="237" customFormat="1">
      <c r="A149" s="234"/>
      <c r="D149" s="1640"/>
      <c r="K149" s="53"/>
      <c r="L149" s="53"/>
    </row>
    <row r="150" spans="1:12" s="237" customFormat="1">
      <c r="A150" s="234"/>
      <c r="D150" s="1640"/>
      <c r="K150" s="53"/>
      <c r="L150" s="53"/>
    </row>
    <row r="151" spans="1:12" s="237" customFormat="1">
      <c r="A151" s="234"/>
      <c r="D151" s="1640"/>
      <c r="K151" s="53"/>
      <c r="L151" s="53"/>
    </row>
    <row r="152" spans="1:12" s="237" customFormat="1">
      <c r="A152" s="234"/>
      <c r="D152" s="1640"/>
      <c r="K152" s="53"/>
      <c r="L152" s="53"/>
    </row>
    <row r="153" spans="1:12" s="237" customFormat="1">
      <c r="A153" s="234"/>
      <c r="D153" s="1640"/>
      <c r="K153" s="53"/>
      <c r="L153" s="53"/>
    </row>
    <row r="154" spans="1:12" s="237" customFormat="1">
      <c r="A154" s="234"/>
      <c r="D154" s="1640"/>
      <c r="K154" s="53"/>
      <c r="L154" s="53"/>
    </row>
    <row r="155" spans="1:12" s="237" customFormat="1">
      <c r="A155" s="234"/>
      <c r="D155" s="1640"/>
      <c r="K155" s="53"/>
      <c r="L155" s="53"/>
    </row>
    <row r="156" spans="1:12" s="237" customFormat="1">
      <c r="A156" s="234"/>
      <c r="D156" s="1640"/>
      <c r="K156" s="53"/>
      <c r="L156" s="53"/>
    </row>
    <row r="157" spans="1:12" s="237" customFormat="1">
      <c r="A157" s="234"/>
      <c r="D157" s="1640"/>
      <c r="K157" s="53"/>
      <c r="L157" s="53"/>
    </row>
    <row r="158" spans="1:12" s="237" customFormat="1">
      <c r="A158" s="234"/>
      <c r="D158" s="1640"/>
      <c r="K158" s="53"/>
      <c r="L158" s="53"/>
    </row>
    <row r="159" spans="1:12" s="237" customFormat="1">
      <c r="A159" s="234"/>
      <c r="D159" s="1640"/>
      <c r="K159" s="53"/>
      <c r="L159" s="53"/>
    </row>
    <row r="160" spans="1:12" s="237" customFormat="1">
      <c r="A160" s="234"/>
      <c r="D160" s="1640"/>
      <c r="K160" s="53"/>
      <c r="L160" s="53"/>
    </row>
    <row r="161" spans="1:12" s="237" customFormat="1">
      <c r="A161" s="234"/>
      <c r="D161" s="1640"/>
      <c r="K161" s="53"/>
      <c r="L161" s="53"/>
    </row>
    <row r="162" spans="1:12" s="237" customFormat="1">
      <c r="A162" s="234"/>
      <c r="D162" s="1640"/>
      <c r="K162" s="53"/>
      <c r="L162" s="53"/>
    </row>
    <row r="163" spans="1:12" s="237" customFormat="1">
      <c r="A163" s="234"/>
      <c r="D163" s="1640"/>
      <c r="K163" s="53"/>
      <c r="L163" s="53"/>
    </row>
    <row r="164" spans="1:12" s="237" customFormat="1">
      <c r="A164" s="234"/>
      <c r="D164" s="1640"/>
      <c r="K164" s="53"/>
      <c r="L164" s="53"/>
    </row>
    <row r="165" spans="1:12" s="237" customFormat="1">
      <c r="A165" s="234"/>
      <c r="D165" s="1640"/>
      <c r="K165" s="53"/>
      <c r="L165" s="53"/>
    </row>
    <row r="166" spans="1:12" s="237" customFormat="1">
      <c r="A166" s="234"/>
      <c r="D166" s="1640"/>
      <c r="K166" s="53"/>
      <c r="L166" s="53"/>
    </row>
    <row r="167" spans="1:12" s="237" customFormat="1">
      <c r="A167" s="234"/>
      <c r="D167" s="1640"/>
      <c r="K167" s="53"/>
      <c r="L167" s="53"/>
    </row>
    <row r="168" spans="1:12" s="237" customFormat="1">
      <c r="A168" s="234"/>
      <c r="D168" s="1640"/>
      <c r="K168" s="53"/>
      <c r="L168" s="53"/>
    </row>
    <row r="169" spans="1:12" s="237" customFormat="1">
      <c r="A169" s="234"/>
      <c r="D169" s="1640"/>
      <c r="K169" s="53"/>
      <c r="L169" s="53"/>
    </row>
    <row r="170" spans="1:12" s="237" customFormat="1">
      <c r="A170" s="234"/>
      <c r="D170" s="1640"/>
      <c r="K170" s="53"/>
      <c r="L170" s="53"/>
    </row>
    <row r="171" spans="1:12" s="237" customFormat="1">
      <c r="A171" s="234"/>
      <c r="D171" s="1640"/>
      <c r="K171" s="53"/>
      <c r="L171" s="53"/>
    </row>
    <row r="172" spans="1:12" s="237" customFormat="1">
      <c r="A172" s="234"/>
      <c r="D172" s="1640"/>
      <c r="K172" s="53"/>
      <c r="L172" s="53"/>
    </row>
    <row r="173" spans="1:12" s="237" customFormat="1">
      <c r="A173" s="234"/>
      <c r="D173" s="1640"/>
      <c r="K173" s="53"/>
      <c r="L173" s="53"/>
    </row>
    <row r="174" spans="1:12" s="237" customFormat="1">
      <c r="A174" s="234"/>
      <c r="D174" s="1640"/>
      <c r="K174" s="53"/>
      <c r="L174" s="53"/>
    </row>
    <row r="175" spans="1:12" s="237" customFormat="1">
      <c r="A175" s="234"/>
      <c r="D175" s="1640"/>
      <c r="K175" s="53"/>
      <c r="L175" s="53"/>
    </row>
    <row r="176" spans="1:12" s="237" customFormat="1">
      <c r="A176" s="234"/>
      <c r="D176" s="1640"/>
      <c r="K176" s="53"/>
      <c r="L176" s="53"/>
    </row>
    <row r="177" spans="1:12" s="237" customFormat="1">
      <c r="A177" s="234"/>
      <c r="D177" s="1640"/>
      <c r="K177" s="53"/>
      <c r="L177" s="53"/>
    </row>
    <row r="178" spans="1:12" s="237" customFormat="1">
      <c r="A178" s="234"/>
      <c r="D178" s="1640"/>
      <c r="K178" s="53"/>
      <c r="L178" s="53"/>
    </row>
    <row r="179" spans="1:12" s="237" customFormat="1">
      <c r="A179" s="234"/>
      <c r="D179" s="1640"/>
      <c r="K179" s="53"/>
      <c r="L179" s="53"/>
    </row>
    <row r="180" spans="1:12" s="237" customFormat="1">
      <c r="A180" s="234"/>
      <c r="D180" s="1640"/>
      <c r="K180" s="53"/>
      <c r="L180" s="53"/>
    </row>
    <row r="181" spans="1:12" s="237" customFormat="1">
      <c r="A181" s="234"/>
      <c r="D181" s="1640"/>
      <c r="K181" s="53"/>
      <c r="L181" s="53"/>
    </row>
    <row r="182" spans="1:12" s="237" customFormat="1">
      <c r="A182" s="234"/>
      <c r="D182" s="1640"/>
      <c r="K182" s="53"/>
      <c r="L182" s="53"/>
    </row>
    <row r="183" spans="1:12" s="237" customFormat="1">
      <c r="A183" s="234"/>
      <c r="D183" s="1640"/>
      <c r="K183" s="53"/>
      <c r="L183" s="53"/>
    </row>
    <row r="184" spans="1:12" s="237" customFormat="1">
      <c r="A184" s="234"/>
      <c r="D184" s="1640"/>
      <c r="K184" s="53"/>
      <c r="L184" s="53"/>
    </row>
    <row r="185" spans="1:12" s="237" customFormat="1">
      <c r="A185" s="234"/>
      <c r="D185" s="1640"/>
      <c r="K185" s="53"/>
      <c r="L185" s="53"/>
    </row>
    <row r="186" spans="1:12" s="237" customFormat="1">
      <c r="A186" s="234"/>
      <c r="D186" s="1640"/>
      <c r="K186" s="53"/>
      <c r="L186" s="53"/>
    </row>
    <row r="187" spans="1:12" s="237" customFormat="1">
      <c r="A187" s="234"/>
      <c r="D187" s="1640"/>
      <c r="K187" s="53"/>
      <c r="L187" s="53"/>
    </row>
    <row r="188" spans="1:12" s="237" customFormat="1">
      <c r="A188" s="234"/>
      <c r="D188" s="1640"/>
      <c r="K188" s="53"/>
      <c r="L188" s="53"/>
    </row>
    <row r="189" spans="1:12" s="237" customFormat="1">
      <c r="A189" s="234"/>
      <c r="D189" s="1640"/>
      <c r="K189" s="53"/>
      <c r="L189" s="53"/>
    </row>
    <row r="190" spans="1:12" s="237" customFormat="1">
      <c r="A190" s="234"/>
      <c r="D190" s="1640"/>
      <c r="K190" s="53"/>
      <c r="L190" s="53"/>
    </row>
    <row r="191" spans="1:12" s="237" customFormat="1">
      <c r="A191" s="234"/>
      <c r="D191" s="1640"/>
      <c r="K191" s="53"/>
      <c r="L191" s="53"/>
    </row>
    <row r="192" spans="1:12" s="237" customFormat="1">
      <c r="A192" s="234"/>
      <c r="D192" s="1640"/>
      <c r="K192" s="53"/>
      <c r="L192" s="53"/>
    </row>
  </sheetData>
  <sheetProtection password="CEE9" sheet="1" objects="1" scenarios="1" formatCells="0" formatColumns="0" formatRows="0"/>
  <dataConsolidate/>
  <mergeCells count="5">
    <mergeCell ref="K18:K19"/>
    <mergeCell ref="L18:N18"/>
    <mergeCell ref="O18:P18"/>
    <mergeCell ref="O19:P19"/>
    <mergeCell ref="O20:P20"/>
  </mergeCells>
  <phoneticPr fontId="4"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disablePrompts="1"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hyperlinks>
    <hyperlink ref="K20" r:id="rId1" display="javascript:top.main.DataEdit('50',1030);" xr:uid="{00000000-0004-0000-0F00-000000000000}"/>
  </hyperlinks>
  <pageMargins left="0.7" right="0.7" top="0.75" bottom="0.75" header="0.3" footer="0.3"/>
  <pageSetup paperSize="9" scale="24" fitToHeight="0" orientation="portrait"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baseColWidth="10" defaultColWidth="9" defaultRowHeight="14"/>
  <cols>
    <col min="1" max="1" width="9.5" style="2644" customWidth="1"/>
    <col min="2" max="2" width="23.5" style="2665" customWidth="1"/>
    <col min="3" max="3" width="32.1640625" style="2665" customWidth="1"/>
    <col min="4" max="4" width="2.6640625" style="2665" customWidth="1"/>
    <col min="5" max="5" width="5.83203125" style="2665" customWidth="1"/>
    <col min="6" max="6" width="23.6640625" style="2665" customWidth="1"/>
    <col min="7" max="7" width="33.33203125" style="2665" customWidth="1"/>
    <col min="8" max="8" width="11.83203125" style="2665" customWidth="1"/>
    <col min="9" max="9" width="16.6640625" style="2665" customWidth="1"/>
    <col min="10" max="10" width="2.6640625" style="2665" customWidth="1"/>
    <col min="11" max="11" width="11.83203125" style="2665" customWidth="1"/>
    <col min="12" max="12" width="16.6640625" style="2665" customWidth="1"/>
    <col min="13" max="13" width="2.6640625" style="2665" customWidth="1"/>
    <col min="14" max="14" width="11.83203125" style="2665" customWidth="1"/>
    <col min="15" max="15" width="16.6640625" style="2665" customWidth="1"/>
    <col min="16" max="16" width="2.6640625" style="2665" customWidth="1"/>
    <col min="17" max="17" width="11.83203125" style="2665" customWidth="1"/>
    <col min="18" max="18" width="16.6640625" style="2644" customWidth="1"/>
    <col min="19" max="16384" width="9" style="2644"/>
  </cols>
  <sheetData>
    <row r="1" spans="1:18" s="2638" customFormat="1" ht="18" thickBot="1">
      <c r="A1" s="3555" t="s">
        <v>1198</v>
      </c>
      <c r="B1" s="3556"/>
      <c r="C1" s="3556"/>
      <c r="D1" s="3556"/>
      <c r="E1" s="3556"/>
      <c r="F1" s="3556"/>
      <c r="G1" s="3556"/>
      <c r="H1" s="2636"/>
      <c r="I1" s="2636"/>
      <c r="J1" s="2636"/>
      <c r="K1" s="2636"/>
      <c r="L1" s="2636"/>
      <c r="M1" s="2636"/>
      <c r="N1" s="2636"/>
      <c r="O1" s="2636"/>
      <c r="P1" s="2636"/>
      <c r="Q1" s="2637"/>
    </row>
    <row r="2" spans="1:18" ht="15" thickBot="1">
      <c r="A2" s="2639"/>
      <c r="B2" s="2640"/>
      <c r="C2" s="2641" t="s">
        <v>1199</v>
      </c>
      <c r="D2" s="2642"/>
      <c r="E2" s="2639"/>
      <c r="F2" s="2643"/>
      <c r="G2" s="2641" t="s">
        <v>1200</v>
      </c>
      <c r="H2" s="2644"/>
      <c r="I2" s="2644"/>
      <c r="J2" s="2644"/>
      <c r="K2" s="2644"/>
      <c r="L2" s="2644"/>
      <c r="M2" s="2644"/>
      <c r="N2" s="2644"/>
      <c r="O2" s="2644"/>
      <c r="P2" s="2644"/>
      <c r="Q2" s="2644"/>
    </row>
    <row r="3" spans="1:18" ht="45">
      <c r="A3" s="2645" t="s">
        <v>1201</v>
      </c>
      <c r="B3" s="2646" t="s">
        <v>1188</v>
      </c>
      <c r="C3" s="2647" t="s">
        <v>2178</v>
      </c>
      <c r="D3" s="2648"/>
      <c r="E3" s="2649" t="s">
        <v>1201</v>
      </c>
      <c r="F3" s="2650" t="s">
        <v>1189</v>
      </c>
      <c r="G3" s="2651" t="s">
        <v>2177</v>
      </c>
      <c r="H3" s="2644"/>
      <c r="I3" s="2644"/>
      <c r="J3" s="2644"/>
      <c r="K3" s="2644"/>
      <c r="L3" s="2644"/>
      <c r="M3" s="2644"/>
      <c r="N3" s="2644"/>
      <c r="O3" s="2644"/>
      <c r="P3" s="2644"/>
      <c r="Q3" s="2644"/>
    </row>
    <row r="4" spans="1:18" ht="45">
      <c r="A4" s="2649"/>
      <c r="B4" s="2652" t="s">
        <v>1202</v>
      </c>
      <c r="C4" s="2653" t="s">
        <v>2179</v>
      </c>
      <c r="D4" s="2648"/>
      <c r="E4" s="2654"/>
      <c r="F4" s="2655" t="s">
        <v>1203</v>
      </c>
      <c r="G4" s="2656" t="s">
        <v>2174</v>
      </c>
      <c r="H4" s="2644"/>
      <c r="I4" s="2644"/>
      <c r="J4" s="2644"/>
      <c r="K4" s="2644"/>
      <c r="L4" s="2644"/>
      <c r="M4" s="2644"/>
      <c r="N4" s="2644"/>
      <c r="O4" s="2644"/>
      <c r="P4" s="2644"/>
      <c r="Q4" s="2644"/>
    </row>
    <row r="5" spans="1:18" ht="30">
      <c r="A5" s="2649"/>
      <c r="B5" s="2652" t="s">
        <v>1204</v>
      </c>
      <c r="C5" s="2653" t="s">
        <v>2180</v>
      </c>
      <c r="D5" s="2648"/>
      <c r="E5" s="2654"/>
      <c r="F5" s="2652" t="s">
        <v>1827</v>
      </c>
      <c r="G5" s="2656" t="s">
        <v>2175</v>
      </c>
      <c r="H5" s="2644"/>
      <c r="I5" s="2644"/>
      <c r="J5" s="2644"/>
      <c r="K5" s="2644"/>
      <c r="L5" s="2644"/>
      <c r="M5" s="2644"/>
      <c r="N5" s="2644"/>
      <c r="O5" s="2644"/>
      <c r="P5" s="2644"/>
      <c r="Q5" s="2644"/>
    </row>
    <row r="6" spans="1:18" ht="45">
      <c r="A6" s="2649"/>
      <c r="B6" s="2652" t="s">
        <v>1190</v>
      </c>
      <c r="C6" s="2656" t="s">
        <v>2174</v>
      </c>
      <c r="D6" s="2648"/>
      <c r="E6" s="2654"/>
      <c r="F6" s="2652" t="s">
        <v>1828</v>
      </c>
      <c r="G6" s="2656" t="s">
        <v>2172</v>
      </c>
      <c r="H6" s="2644"/>
      <c r="I6" s="2644"/>
      <c r="J6" s="2644"/>
      <c r="K6" s="2644"/>
      <c r="L6" s="2644"/>
      <c r="M6" s="2644"/>
      <c r="N6" s="2644"/>
      <c r="O6" s="2644"/>
      <c r="P6" s="2644"/>
      <c r="Q6" s="2644"/>
    </row>
    <row r="7" spans="1:18" ht="31" thickBot="1">
      <c r="A7" s="2649"/>
      <c r="B7" s="2652" t="s">
        <v>1827</v>
      </c>
      <c r="C7" s="2656" t="s">
        <v>2175</v>
      </c>
      <c r="D7" s="2657"/>
      <c r="E7" s="2658"/>
      <c r="F7" s="2659" t="s">
        <v>1205</v>
      </c>
      <c r="G7" s="2660" t="s">
        <v>2176</v>
      </c>
      <c r="H7" s="2644"/>
      <c r="I7" s="2644"/>
      <c r="J7" s="2644"/>
      <c r="K7" s="2644"/>
      <c r="L7" s="2644"/>
      <c r="M7" s="2644"/>
      <c r="N7" s="2644"/>
      <c r="O7" s="2644"/>
      <c r="P7" s="2644"/>
      <c r="Q7" s="2644"/>
    </row>
    <row r="8" spans="1:18" ht="15">
      <c r="A8" s="2649"/>
      <c r="B8" s="2652" t="s">
        <v>1828</v>
      </c>
      <c r="C8" s="2656" t="s">
        <v>2172</v>
      </c>
      <c r="D8" s="2657"/>
      <c r="E8" s="2657"/>
      <c r="F8" s="2661"/>
      <c r="G8" s="2661"/>
      <c r="H8" s="2644"/>
      <c r="I8" s="2644"/>
      <c r="J8" s="2644"/>
      <c r="K8" s="2644"/>
      <c r="L8" s="2644"/>
      <c r="M8" s="2644"/>
      <c r="N8" s="2644"/>
      <c r="O8" s="2644"/>
      <c r="P8" s="2644"/>
      <c r="Q8" s="2644"/>
    </row>
    <row r="9" spans="1:18" ht="30">
      <c r="A9" s="2649"/>
      <c r="B9" s="2652" t="s">
        <v>1191</v>
      </c>
      <c r="C9" s="2653" t="s">
        <v>2173</v>
      </c>
      <c r="D9" s="2648"/>
      <c r="E9" s="2657"/>
      <c r="F9" s="2661"/>
      <c r="G9" s="2661"/>
      <c r="H9" s="2644"/>
      <c r="I9" s="2644"/>
      <c r="J9" s="2644"/>
      <c r="K9" s="2644"/>
      <c r="L9" s="2644"/>
      <c r="M9" s="2644"/>
      <c r="N9" s="2644"/>
      <c r="O9" s="2644"/>
      <c r="P9" s="2644"/>
      <c r="Q9" s="2644"/>
    </row>
    <row r="10" spans="1:18" ht="16" thickBot="1">
      <c r="A10" s="2662"/>
      <c r="B10" s="2663" t="s">
        <v>1206</v>
      </c>
      <c r="C10" s="2664"/>
      <c r="D10" s="2648"/>
      <c r="E10" s="2648"/>
      <c r="F10" s="2661"/>
      <c r="G10" s="2661"/>
      <c r="J10" s="2666"/>
      <c r="M10" s="2666"/>
      <c r="P10" s="2666"/>
      <c r="R10" s="2665"/>
    </row>
    <row r="11" spans="1:18">
      <c r="A11" s="2667"/>
      <c r="B11" s="2657"/>
      <c r="C11" s="2648"/>
      <c r="D11" s="2648"/>
      <c r="E11" s="2648"/>
      <c r="F11" s="2657"/>
      <c r="G11" s="2657"/>
      <c r="J11" s="2666"/>
      <c r="M11" s="2666"/>
      <c r="P11" s="2666"/>
      <c r="R11" s="2665"/>
    </row>
    <row r="12" spans="1:18" s="2638" customFormat="1" ht="17">
      <c r="A12" s="2667"/>
      <c r="B12" s="2657"/>
      <c r="C12" s="2648"/>
      <c r="D12" s="2668"/>
      <c r="E12" s="2648"/>
      <c r="F12" s="2657"/>
      <c r="G12" s="2657"/>
      <c r="H12" s="2669"/>
      <c r="I12" s="2669"/>
      <c r="J12" s="2669"/>
      <c r="K12" s="2669"/>
      <c r="L12" s="2670"/>
      <c r="M12" s="2669"/>
      <c r="N12" s="2671"/>
      <c r="O12" s="2671"/>
      <c r="P12" s="2671"/>
      <c r="Q12" s="2671"/>
    </row>
    <row r="13" spans="1:18" ht="18" thickBot="1">
      <c r="A13" s="2672" t="s">
        <v>1207</v>
      </c>
      <c r="B13" s="2668"/>
      <c r="C13" s="2668"/>
      <c r="D13" s="2642"/>
      <c r="E13" s="2668"/>
      <c r="F13" s="2668"/>
      <c r="G13" s="2668"/>
    </row>
    <row r="14" spans="1:18" ht="16" thickBot="1">
      <c r="A14" s="2673"/>
      <c r="B14" s="2673"/>
      <c r="C14" s="2674" t="s">
        <v>1199</v>
      </c>
      <c r="D14" s="2648"/>
      <c r="E14" s="2675"/>
      <c r="F14" s="2675"/>
      <c r="G14" s="2641" t="s">
        <v>1200</v>
      </c>
    </row>
    <row r="15" spans="1:18" ht="45">
      <c r="A15" s="2676" t="s">
        <v>1192</v>
      </c>
      <c r="B15" s="2677" t="s">
        <v>1188</v>
      </c>
      <c r="C15" s="2678" t="str">
        <f>C3</f>
        <v>估价对象周边居住用地比例、居住小区规模和社区发展完善程度，综合评价居住社区成熟度一般</v>
      </c>
      <c r="D15" s="2648"/>
      <c r="E15" s="2679" t="s">
        <v>1193</v>
      </c>
      <c r="F15" s="2677" t="s">
        <v>1208</v>
      </c>
      <c r="G15" s="2680" t="str">
        <f>G3</f>
        <v>估价对象位于XX开发区，园区建设成熟度XX，产业集聚程度XX</v>
      </c>
    </row>
    <row r="16" spans="1:18" ht="45">
      <c r="A16" s="2681"/>
      <c r="B16" s="2682" t="s">
        <v>1202</v>
      </c>
      <c r="C16" s="2683" t="str">
        <f>C4</f>
        <v>估价对象位于XX商圈，周边商业氛围成熟，人流量大，商业繁华度好</v>
      </c>
      <c r="D16" s="2648"/>
      <c r="E16" s="2684"/>
      <c r="F16" s="2685" t="s">
        <v>1203</v>
      </c>
      <c r="G16" s="2686" t="str">
        <f>G4</f>
        <v>估价对象周边道路状况、公共交通通达情况、停车便捷程度，综合评价交通便捷度较好</v>
      </c>
    </row>
    <row r="17" spans="1:7" ht="30">
      <c r="A17" s="2681"/>
      <c r="B17" s="2682" t="s">
        <v>1204</v>
      </c>
      <c r="C17" s="2683" t="str">
        <f>C5</f>
        <v>估价对象位于XX商圈，周边办公楼项目较多，入驻率高，办公集聚程度较好</v>
      </c>
      <c r="D17" s="2657"/>
      <c r="E17" s="2684"/>
      <c r="F17" s="2685" t="s">
        <v>1209</v>
      </c>
      <c r="G17" s="2687"/>
    </row>
    <row r="18" spans="1:7" ht="45">
      <c r="A18" s="2681"/>
      <c r="B18" s="2685" t="s">
        <v>1190</v>
      </c>
      <c r="C18" s="2686" t="str">
        <f>C6</f>
        <v>估价对象周边道路状况、公共交通通达情况、停车便捷程度，综合评价交通便捷度较好</v>
      </c>
      <c r="D18" s="2657"/>
      <c r="E18" s="2684"/>
      <c r="F18" s="2685" t="s">
        <v>1205</v>
      </c>
      <c r="G18" s="2686" t="str">
        <f>G7</f>
        <v>该园区内是否有污染型企业，绿化情况，卫生条件，整体环境状况判断</v>
      </c>
    </row>
    <row r="19" spans="1:7" ht="30">
      <c r="A19" s="2681"/>
      <c r="B19" s="2685" t="s">
        <v>1194</v>
      </c>
      <c r="C19" s="2687"/>
      <c r="D19" s="2648"/>
      <c r="E19" s="2684"/>
      <c r="F19" s="2652" t="s">
        <v>1827</v>
      </c>
      <c r="G19" s="2686" t="str">
        <f>G5</f>
        <v>估价对象所在区域公共配套设施齐备情况</v>
      </c>
    </row>
    <row r="20" spans="1:7" ht="30">
      <c r="A20" s="2681"/>
      <c r="B20" s="2685" t="s">
        <v>1195</v>
      </c>
      <c r="C20" s="2683" t="str">
        <f>C9</f>
        <v>区域自然环境：；人文环境；综合评价环境状况一般</v>
      </c>
      <c r="D20" s="2657"/>
      <c r="E20" s="2684"/>
      <c r="F20" s="2652" t="s">
        <v>1828</v>
      </c>
      <c r="G20" s="2686" t="str">
        <f>G6</f>
        <v>估价对象所在区域基础设施水平</v>
      </c>
    </row>
    <row r="21" spans="1:7" ht="30">
      <c r="A21" s="2681"/>
      <c r="B21" s="2652" t="s">
        <v>1827</v>
      </c>
      <c r="C21" s="2686" t="str">
        <f>C7</f>
        <v>估价对象所在区域公共配套设施齐备情况</v>
      </c>
      <c r="D21" s="2648"/>
      <c r="E21" s="2684"/>
      <c r="F21" s="2685" t="s">
        <v>1196</v>
      </c>
      <c r="G21" s="2688"/>
    </row>
    <row r="22" spans="1:7" ht="15">
      <c r="A22" s="2681"/>
      <c r="B22" s="2652" t="s">
        <v>1828</v>
      </c>
      <c r="C22" s="2686" t="str">
        <f>C8</f>
        <v>估价对象所在区域基础设施水平</v>
      </c>
      <c r="D22" s="2648"/>
      <c r="E22" s="2684"/>
      <c r="F22" s="2685" t="s">
        <v>1206</v>
      </c>
      <c r="G22" s="2687"/>
    </row>
    <row r="23" spans="1:7" ht="16" thickBot="1">
      <c r="A23" s="2681"/>
      <c r="B23" s="2685" t="s">
        <v>1196</v>
      </c>
      <c r="C23" s="2688"/>
      <c r="E23" s="2689"/>
      <c r="F23" s="2690" t="s">
        <v>1210</v>
      </c>
      <c r="G23" s="2691"/>
    </row>
    <row r="24" spans="1:7" ht="16" thickBot="1">
      <c r="A24" s="2692"/>
      <c r="B24" s="2690" t="s">
        <v>1197</v>
      </c>
      <c r="C24" s="2693">
        <f>C10</f>
        <v>0</v>
      </c>
      <c r="E24" s="2657"/>
      <c r="F24" s="2657"/>
      <c r="G24" s="2657"/>
    </row>
    <row r="25" spans="1:7">
      <c r="E25" s="2644"/>
      <c r="F25" s="2644"/>
      <c r="G25" s="2644"/>
    </row>
    <row r="26" spans="1:7">
      <c r="E26" s="2644"/>
      <c r="F26" s="2644"/>
      <c r="G26" s="2644"/>
    </row>
    <row r="27" spans="1:7">
      <c r="E27" s="2644"/>
      <c r="F27" s="2644"/>
      <c r="G27" s="2644"/>
    </row>
    <row r="28" spans="1:7">
      <c r="E28" s="2644"/>
      <c r="F28" s="2644"/>
      <c r="G28" s="2644"/>
    </row>
    <row r="29" spans="1:7">
      <c r="E29" s="2644"/>
      <c r="F29" s="2644"/>
      <c r="G29" s="2644"/>
    </row>
    <row r="30" spans="1:7">
      <c r="E30" s="2644"/>
      <c r="F30" s="2644"/>
      <c r="G30" s="2644"/>
    </row>
    <row r="31" spans="1:7">
      <c r="E31" s="2644"/>
      <c r="F31" s="2644"/>
      <c r="G31" s="2644"/>
    </row>
    <row r="32" spans="1:7">
      <c r="E32" s="2644"/>
      <c r="F32" s="2644"/>
      <c r="G32" s="2644"/>
    </row>
    <row r="33" spans="5:7">
      <c r="E33" s="2644"/>
      <c r="F33" s="2644"/>
      <c r="G33" s="2644"/>
    </row>
    <row r="34" spans="5:7">
      <c r="E34" s="2644"/>
      <c r="F34" s="2644"/>
      <c r="G34" s="2644"/>
    </row>
    <row r="35" spans="5:7">
      <c r="E35" s="2644"/>
      <c r="F35" s="2644"/>
      <c r="G35" s="2644"/>
    </row>
    <row r="36" spans="5:7">
      <c r="E36" s="2644"/>
      <c r="F36" s="2644"/>
      <c r="G36" s="2644"/>
    </row>
    <row r="37" spans="5:7">
      <c r="E37" s="2644"/>
      <c r="F37" s="2644"/>
      <c r="G37" s="2644"/>
    </row>
  </sheetData>
  <sheetProtection formatCells="0" formatColumns="0" formatRows="0"/>
  <mergeCells count="1">
    <mergeCell ref="A1:G1"/>
  </mergeCells>
  <phoneticPr fontId="22"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6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J36"/>
  <sheetViews>
    <sheetView tabSelected="1" view="pageBreakPreview" zoomScale="80" zoomScaleNormal="80" zoomScaleSheetLayoutView="80" workbookViewId="0">
      <selection activeCell="B8" sqref="B8"/>
    </sheetView>
  </sheetViews>
  <sheetFormatPr baseColWidth="10" defaultColWidth="14.6640625" defaultRowHeight="14"/>
  <cols>
    <col min="1" max="1" width="24.33203125" style="2695" customWidth="1"/>
    <col min="2" max="16384" width="14.6640625" style="2695"/>
  </cols>
  <sheetData>
    <row r="1" spans="1:10" ht="18">
      <c r="A1" s="2694" t="s">
        <v>2115</v>
      </c>
      <c r="B1" s="2694">
        <f>SUM(B14:B23)</f>
        <v>176169.21999999997</v>
      </c>
      <c r="C1" s="2702"/>
      <c r="D1" s="2702"/>
      <c r="E1" s="2702"/>
      <c r="F1" s="2702"/>
      <c r="G1" s="2703"/>
      <c r="H1" s="2703"/>
      <c r="I1" s="2703"/>
      <c r="J1" s="2703"/>
    </row>
    <row r="2" spans="1:10" ht="18">
      <c r="A2" s="2694" t="s">
        <v>2116</v>
      </c>
      <c r="B2" s="2694">
        <f>SUM(C14:C23)</f>
        <v>88192.6</v>
      </c>
      <c r="C2" s="2702"/>
      <c r="D2" s="2702"/>
      <c r="E2" s="2702"/>
      <c r="F2" s="2702"/>
      <c r="G2" s="2703"/>
      <c r="H2" s="2703"/>
      <c r="I2" s="2703"/>
      <c r="J2" s="2703"/>
    </row>
    <row r="3" spans="1:10" ht="18">
      <c r="A3" s="2694" t="s">
        <v>2117</v>
      </c>
      <c r="B3" s="2696">
        <f>项目基本情况!D3</f>
        <v>45007</v>
      </c>
      <c r="C3" s="2702"/>
      <c r="D3" s="2702"/>
      <c r="E3" s="2702"/>
      <c r="F3" s="2702"/>
      <c r="G3" s="2703"/>
      <c r="H3" s="2703"/>
      <c r="I3" s="2703"/>
      <c r="J3" s="2703"/>
    </row>
    <row r="4" spans="1:10" ht="36">
      <c r="A4" s="2694" t="s">
        <v>2118</v>
      </c>
      <c r="B4" s="2694" t="s">
        <v>2119</v>
      </c>
      <c r="C4" s="2694" t="s">
        <v>2120</v>
      </c>
      <c r="D4" s="2694" t="s">
        <v>2121</v>
      </c>
      <c r="E4" s="2702"/>
      <c r="F4" s="2702"/>
      <c r="G4" s="2703"/>
      <c r="H4" s="2703"/>
      <c r="I4" s="2703"/>
      <c r="J4" s="2703"/>
    </row>
    <row r="5" spans="1:10" ht="18">
      <c r="A5" s="2694" t="s">
        <v>2122</v>
      </c>
      <c r="B5" s="2694">
        <f ca="1">SUM(D14:D23)</f>
        <v>114507</v>
      </c>
      <c r="C5" s="2694">
        <f ca="1">ROUND(B5*10000/$B$1,0)</f>
        <v>6500</v>
      </c>
      <c r="D5" s="2694">
        <f ca="1">ROUND(B5*10000/$B$2,0)</f>
        <v>12984</v>
      </c>
      <c r="E5" s="2702"/>
      <c r="F5" s="2702"/>
      <c r="G5" s="2703"/>
      <c r="H5" s="2703"/>
      <c r="I5" s="2703"/>
      <c r="J5" s="2703"/>
    </row>
    <row r="6" spans="1:10" ht="18">
      <c r="A6" s="2694" t="s">
        <v>2123</v>
      </c>
      <c r="B6" s="2694">
        <f ca="1">SUM(G14:G23)</f>
        <v>114507</v>
      </c>
      <c r="C6" s="2694">
        <f ca="1">ROUND(B6*10000/$B$1,0)</f>
        <v>6500</v>
      </c>
      <c r="D6" s="2694">
        <f ca="1">ROUND(B6*10000/$B$2,0)</f>
        <v>12984</v>
      </c>
      <c r="E6" s="2702"/>
      <c r="F6" s="2702"/>
      <c r="G6" s="2703"/>
      <c r="H6" s="2703"/>
      <c r="I6" s="2703"/>
      <c r="J6" s="2703"/>
    </row>
    <row r="7" spans="1:10" ht="18">
      <c r="A7" s="2694" t="s">
        <v>2124</v>
      </c>
      <c r="B7" s="2694">
        <f>SUM(H14:H23)</f>
        <v>0</v>
      </c>
      <c r="C7" s="2694">
        <f>ROUND(B7*10000/$B$1,0)</f>
        <v>0</v>
      </c>
      <c r="D7" s="2694">
        <f>ROUND(B7*10000/$B$2,0)</f>
        <v>0</v>
      </c>
      <c r="E7" s="2702"/>
      <c r="F7" s="2702"/>
      <c r="G7" s="2703"/>
      <c r="H7" s="2703"/>
      <c r="I7" s="2703"/>
      <c r="J7" s="2703"/>
    </row>
    <row r="8" spans="1:10" ht="18">
      <c r="A8" s="2694" t="s">
        <v>2125</v>
      </c>
      <c r="B8" s="2694">
        <f ca="1">SUM(I14:I23)</f>
        <v>108343</v>
      </c>
      <c r="C8" s="2694">
        <f ca="1">ROUND(B8*10000/$B$1,0)</f>
        <v>6150</v>
      </c>
      <c r="D8" s="2694">
        <f ca="1">ROUND(B8*10000/$B$2,0)</f>
        <v>12285</v>
      </c>
      <c r="E8" s="2702"/>
      <c r="F8" s="2702"/>
      <c r="G8" s="2703"/>
      <c r="H8" s="2703"/>
      <c r="I8" s="2703"/>
      <c r="J8" s="2703"/>
    </row>
    <row r="9" spans="1:10" ht="18">
      <c r="A9" s="2694" t="s">
        <v>2126</v>
      </c>
      <c r="B9" s="2325"/>
      <c r="C9" s="2702"/>
      <c r="D9" s="2702"/>
      <c r="E9" s="2702"/>
      <c r="F9" s="2702"/>
      <c r="G9" s="2703"/>
      <c r="H9" s="2703"/>
      <c r="I9" s="2703"/>
      <c r="J9" s="2703"/>
    </row>
    <row r="10" spans="1:10" ht="18">
      <c r="A10" s="2694" t="s">
        <v>2127</v>
      </c>
      <c r="B10" s="2325"/>
      <c r="C10" s="2702"/>
      <c r="D10" s="2702"/>
      <c r="E10" s="2702"/>
      <c r="F10" s="2702"/>
      <c r="G10" s="2703"/>
      <c r="H10" s="2703"/>
      <c r="I10" s="2703"/>
      <c r="J10" s="2703"/>
    </row>
    <row r="11" spans="1:10" ht="18">
      <c r="A11" s="2694" t="s">
        <v>2144</v>
      </c>
      <c r="B11" s="2325"/>
      <c r="C11" s="2702"/>
      <c r="D11" s="2702"/>
      <c r="E11" s="2702"/>
      <c r="F11" s="2702"/>
      <c r="G11" s="2703"/>
      <c r="H11" s="2703"/>
      <c r="I11" s="2703"/>
      <c r="J11" s="2703"/>
    </row>
    <row r="12" spans="1:10" ht="17">
      <c r="A12" s="2702"/>
      <c r="B12" s="2702"/>
      <c r="C12" s="2702"/>
      <c r="D12" s="2702"/>
      <c r="E12" s="2702"/>
      <c r="F12" s="2702"/>
      <c r="G12" s="2703"/>
      <c r="H12" s="2703"/>
      <c r="I12" s="2703"/>
      <c r="J12" s="2703"/>
    </row>
    <row r="13" spans="1:10" ht="36">
      <c r="A13" s="2697" t="s">
        <v>2143</v>
      </c>
      <c r="B13" s="2698" t="s">
        <v>2115</v>
      </c>
      <c r="C13" s="2698" t="s">
        <v>2116</v>
      </c>
      <c r="D13" s="2698" t="s">
        <v>2128</v>
      </c>
      <c r="E13" s="2694" t="s">
        <v>2142</v>
      </c>
      <c r="F13" s="2694" t="s">
        <v>2121</v>
      </c>
      <c r="G13" s="2698" t="s">
        <v>2129</v>
      </c>
      <c r="H13" s="2698" t="s">
        <v>2130</v>
      </c>
      <c r="I13" s="2698" t="s">
        <v>2131</v>
      </c>
      <c r="J13" s="2703"/>
    </row>
    <row r="14" spans="1:10" ht="17">
      <c r="A14" s="2699" t="s">
        <v>2141</v>
      </c>
      <c r="B14" s="2700">
        <f>'数据-汇总表'!E3</f>
        <v>138313.61999999997</v>
      </c>
      <c r="C14" s="2700">
        <f>'数据-汇总表'!D3</f>
        <v>69782.5</v>
      </c>
      <c r="D14" s="2700">
        <f ca="1">结果表!O38</f>
        <v>89879</v>
      </c>
      <c r="E14" s="2700">
        <f ca="1">ROUND(D14*10000/B14,0)</f>
        <v>6498</v>
      </c>
      <c r="F14" s="2700">
        <f ca="1">ROUND(D14*10000/C14,0)</f>
        <v>12880</v>
      </c>
      <c r="G14" s="2700">
        <f ca="1">结果表!O39</f>
        <v>89879</v>
      </c>
      <c r="H14" s="2700"/>
      <c r="I14" s="2700">
        <f ca="1">结果表!O41</f>
        <v>85040</v>
      </c>
      <c r="J14" s="2703"/>
    </row>
    <row r="15" spans="1:10" ht="17">
      <c r="A15" s="2699" t="s">
        <v>2132</v>
      </c>
      <c r="B15" s="2701">
        <f>'[2]数据-汇总表'!$E$3</f>
        <v>37855.599999999999</v>
      </c>
      <c r="C15" s="2701">
        <f>'[2]数据-汇总表'!$D$3</f>
        <v>18410.099999999999</v>
      </c>
      <c r="D15" s="2701">
        <f>[2]结果表!$O$38</f>
        <v>24628</v>
      </c>
      <c r="E15" s="2700">
        <f t="shared" ref="E15:E23" si="0">ROUND(D15*10000/B15,0)</f>
        <v>6506</v>
      </c>
      <c r="F15" s="2700">
        <f t="shared" ref="F15:F23" si="1">ROUND(D15*10000/C15,0)</f>
        <v>13377</v>
      </c>
      <c r="G15" s="2325">
        <f>[2]结果表!$O$39</f>
        <v>24628</v>
      </c>
      <c r="H15" s="2325"/>
      <c r="I15" s="2701">
        <f>[2]结果表!$O$41</f>
        <v>23303</v>
      </c>
      <c r="J15" s="2703"/>
    </row>
    <row r="16" spans="1:10" ht="17">
      <c r="A16" s="2699" t="s">
        <v>2133</v>
      </c>
      <c r="B16" s="2701"/>
      <c r="C16" s="2701"/>
      <c r="D16" s="2701"/>
      <c r="E16" s="2700" t="e">
        <f t="shared" si="0"/>
        <v>#DIV/0!</v>
      </c>
      <c r="F16" s="2700" t="e">
        <f t="shared" si="1"/>
        <v>#DIV/0!</v>
      </c>
      <c r="G16" s="2325"/>
      <c r="H16" s="2325"/>
      <c r="I16" s="2701"/>
      <c r="J16" s="2703"/>
    </row>
    <row r="17" spans="1:10" ht="17">
      <c r="A17" s="2699" t="s">
        <v>2134</v>
      </c>
      <c r="B17" s="2701"/>
      <c r="C17" s="2701"/>
      <c r="D17" s="2701"/>
      <c r="E17" s="2700" t="e">
        <f t="shared" si="0"/>
        <v>#DIV/0!</v>
      </c>
      <c r="F17" s="2700" t="e">
        <f t="shared" si="1"/>
        <v>#DIV/0!</v>
      </c>
      <c r="G17" s="2325"/>
      <c r="H17" s="2325"/>
      <c r="I17" s="2701"/>
      <c r="J17" s="2703"/>
    </row>
    <row r="18" spans="1:10" ht="17">
      <c r="A18" s="2699" t="s">
        <v>2135</v>
      </c>
      <c r="B18" s="2701"/>
      <c r="C18" s="2701"/>
      <c r="D18" s="2701"/>
      <c r="E18" s="2700" t="e">
        <f t="shared" si="0"/>
        <v>#DIV/0!</v>
      </c>
      <c r="F18" s="2700" t="e">
        <f t="shared" si="1"/>
        <v>#DIV/0!</v>
      </c>
      <c r="G18" s="2701"/>
      <c r="H18" s="2701"/>
      <c r="I18" s="2701"/>
      <c r="J18" s="2703"/>
    </row>
    <row r="19" spans="1:10" ht="17">
      <c r="A19" s="2699" t="s">
        <v>2136</v>
      </c>
      <c r="B19" s="2701"/>
      <c r="C19" s="2701"/>
      <c r="D19" s="2701"/>
      <c r="E19" s="2700" t="e">
        <f t="shared" si="0"/>
        <v>#DIV/0!</v>
      </c>
      <c r="F19" s="2700" t="e">
        <f t="shared" si="1"/>
        <v>#DIV/0!</v>
      </c>
      <c r="G19" s="2701"/>
      <c r="H19" s="2701"/>
      <c r="I19" s="2701"/>
      <c r="J19" s="2703"/>
    </row>
    <row r="20" spans="1:10" ht="17">
      <c r="A20" s="2699" t="s">
        <v>2137</v>
      </c>
      <c r="B20" s="2701"/>
      <c r="C20" s="2701"/>
      <c r="D20" s="2701"/>
      <c r="E20" s="2700" t="e">
        <f t="shared" si="0"/>
        <v>#DIV/0!</v>
      </c>
      <c r="F20" s="2700" t="e">
        <f t="shared" si="1"/>
        <v>#DIV/0!</v>
      </c>
      <c r="G20" s="2701"/>
      <c r="H20" s="2701"/>
      <c r="I20" s="2701"/>
      <c r="J20" s="2703"/>
    </row>
    <row r="21" spans="1:10" ht="17">
      <c r="A21" s="2699" t="s">
        <v>2138</v>
      </c>
      <c r="B21" s="2701"/>
      <c r="C21" s="2701"/>
      <c r="D21" s="2701"/>
      <c r="E21" s="2700" t="e">
        <f t="shared" si="0"/>
        <v>#DIV/0!</v>
      </c>
      <c r="F21" s="2700" t="e">
        <f t="shared" si="1"/>
        <v>#DIV/0!</v>
      </c>
      <c r="G21" s="2701"/>
      <c r="H21" s="2701"/>
      <c r="I21" s="2701"/>
      <c r="J21" s="2703"/>
    </row>
    <row r="22" spans="1:10" ht="17">
      <c r="A22" s="2699" t="s">
        <v>2139</v>
      </c>
      <c r="B22" s="2701"/>
      <c r="C22" s="2701"/>
      <c r="D22" s="2701"/>
      <c r="E22" s="2700" t="e">
        <f t="shared" si="0"/>
        <v>#DIV/0!</v>
      </c>
      <c r="F22" s="2700" t="e">
        <f t="shared" si="1"/>
        <v>#DIV/0!</v>
      </c>
      <c r="G22" s="2701"/>
      <c r="H22" s="2701"/>
      <c r="I22" s="2701"/>
      <c r="J22" s="2703"/>
    </row>
    <row r="23" spans="1:10" ht="17">
      <c r="A23" s="2699" t="s">
        <v>2140</v>
      </c>
      <c r="B23" s="2701"/>
      <c r="C23" s="2701"/>
      <c r="D23" s="2701"/>
      <c r="E23" s="2325" t="e">
        <f t="shared" si="0"/>
        <v>#DIV/0!</v>
      </c>
      <c r="F23" s="2325" t="e">
        <f t="shared" si="1"/>
        <v>#DIV/0!</v>
      </c>
      <c r="G23" s="2701"/>
      <c r="H23" s="2701"/>
      <c r="I23" s="2701"/>
      <c r="J23" s="2703"/>
    </row>
    <row r="24" spans="1:10">
      <c r="A24" s="2703"/>
      <c r="B24" s="2703"/>
      <c r="C24" s="2703"/>
      <c r="D24" s="2703"/>
      <c r="E24" s="2703"/>
      <c r="F24" s="2703"/>
      <c r="G24" s="2703"/>
      <c r="H24" s="2703"/>
      <c r="I24" s="2703"/>
      <c r="J24" s="2703"/>
    </row>
    <row r="25" spans="1:10">
      <c r="A25" s="2703"/>
      <c r="B25" s="2703"/>
      <c r="C25" s="2703"/>
      <c r="D25" s="2703"/>
      <c r="E25" s="2703"/>
      <c r="F25" s="2703"/>
      <c r="G25" s="2703"/>
      <c r="H25" s="2703"/>
      <c r="I25" s="2703"/>
      <c r="J25" s="2703"/>
    </row>
    <row r="26" spans="1:10">
      <c r="A26" s="2703"/>
      <c r="B26" s="2703"/>
      <c r="C26" s="2703"/>
      <c r="D26" s="2703"/>
      <c r="E26" s="2703"/>
      <c r="F26" s="2703"/>
      <c r="G26" s="2703"/>
      <c r="H26" s="2703"/>
      <c r="I26" s="2703"/>
      <c r="J26" s="2703"/>
    </row>
    <row r="36" spans="4:5">
      <c r="D36" s="2695">
        <f>6.5/0.6+6.5*0.07/4</f>
        <v>10.947083333333333</v>
      </c>
      <c r="E36" s="2695">
        <f>6.5/0.6</f>
        <v>10.833333333333334</v>
      </c>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pageSetUpPr fitToPage="1"/>
  </sheetPr>
  <dimension ref="A1:Z206"/>
  <sheetViews>
    <sheetView view="pageBreakPreview" zoomScaleNormal="100" zoomScaleSheetLayoutView="100" zoomScalePageLayoutView="80" workbookViewId="0">
      <selection activeCell="F15" sqref="F15"/>
    </sheetView>
  </sheetViews>
  <sheetFormatPr baseColWidth="10" defaultColWidth="12.6640625" defaultRowHeight="21.75" customHeight="1"/>
  <cols>
    <col min="1" max="2" width="12.6640625" style="1044" bestFit="1" customWidth="1"/>
    <col min="3" max="4" width="12.6640625" style="1044" customWidth="1"/>
    <col min="5" max="9" width="12.6640625" style="1044" bestFit="1" customWidth="1"/>
    <col min="10" max="10" width="2.1640625" style="237" customWidth="1"/>
    <col min="11" max="12" width="12.6640625" style="237" customWidth="1"/>
    <col min="13" max="13" width="12.6640625" style="237"/>
    <col min="14" max="14" width="15.6640625" style="237" bestFit="1" customWidth="1"/>
    <col min="15" max="19" width="12.6640625" style="237" bestFit="1" customWidth="1"/>
    <col min="20" max="26" width="12.6640625" style="237"/>
    <col min="27" max="16384" width="12.6640625" style="1044"/>
  </cols>
  <sheetData>
    <row r="1" spans="1:22" ht="21.75" customHeight="1" thickBot="1">
      <c r="A1" s="1472" t="s">
        <v>1571</v>
      </c>
      <c r="B1" s="1473"/>
      <c r="C1" s="1498" t="s">
        <v>1572</v>
      </c>
      <c r="D1" s="1499" t="s">
        <v>3934</v>
      </c>
      <c r="E1" s="1498" t="s">
        <v>1573</v>
      </c>
      <c r="F1" s="1500" t="s">
        <v>3935</v>
      </c>
      <c r="G1" s="287"/>
      <c r="H1" s="287"/>
      <c r="I1" s="287"/>
      <c r="J1" s="1635"/>
      <c r="K1" s="1635"/>
      <c r="L1" s="1635"/>
      <c r="M1" s="1635"/>
      <c r="N1" s="1635"/>
      <c r="O1" s="1635"/>
      <c r="P1" s="1635"/>
      <c r="Q1" s="1635"/>
      <c r="R1" s="1635"/>
      <c r="S1" s="1635"/>
      <c r="T1" s="1635"/>
      <c r="U1" s="1635"/>
      <c r="V1" s="1635"/>
    </row>
    <row r="2" spans="1:22" ht="21.75" customHeight="1" thickBot="1">
      <c r="A2" s="3601" t="str">
        <f>项目基本情况!K2</f>
        <v>重庆市两江新区悦来组团Q分区Q16-2地块出让国有建设用地使用权</v>
      </c>
      <c r="B2" s="3602"/>
      <c r="C2" s="3603"/>
      <c r="D2" s="3603"/>
      <c r="E2" s="3603"/>
      <c r="F2" s="3603"/>
      <c r="G2" s="3602"/>
      <c r="H2" s="3602"/>
      <c r="I2" s="3604"/>
      <c r="J2" s="1642"/>
      <c r="K2" s="1635"/>
      <c r="L2" s="1635"/>
      <c r="M2" s="1635"/>
      <c r="N2" s="1635"/>
      <c r="O2" s="1635"/>
      <c r="P2" s="1635"/>
      <c r="Q2" s="1635"/>
      <c r="R2" s="1635"/>
      <c r="S2" s="1635"/>
      <c r="T2" s="1635"/>
      <c r="U2" s="1635"/>
      <c r="V2" s="1635"/>
    </row>
    <row r="3" spans="1:22" ht="14">
      <c r="A3" s="3594" t="s">
        <v>264</v>
      </c>
      <c r="B3" s="3595"/>
      <c r="C3" s="3595"/>
      <c r="D3" s="3595"/>
      <c r="E3" s="3595"/>
      <c r="F3" s="3595"/>
      <c r="G3" s="3595"/>
      <c r="H3" s="3595"/>
      <c r="I3" s="3595"/>
      <c r="J3" s="1642"/>
      <c r="K3" s="1635"/>
      <c r="L3" s="1635"/>
      <c r="M3" s="1635"/>
      <c r="N3" s="1635"/>
      <c r="O3" s="1635"/>
      <c r="P3" s="1635"/>
      <c r="Q3" s="1635"/>
      <c r="R3" s="1635"/>
      <c r="S3" s="1635"/>
      <c r="T3" s="1635"/>
      <c r="U3" s="1635"/>
      <c r="V3" s="1635"/>
    </row>
    <row r="4" spans="1:22" ht="15">
      <c r="A4" s="238" t="s">
        <v>265</v>
      </c>
      <c r="B4" s="239" t="s">
        <v>266</v>
      </c>
      <c r="C4" s="240" t="s">
        <v>3932</v>
      </c>
      <c r="D4" s="240" t="s">
        <v>3933</v>
      </c>
      <c r="E4" s="3560" t="s">
        <v>267</v>
      </c>
      <c r="F4" s="3561"/>
      <c r="G4" s="3561"/>
      <c r="H4" s="3561"/>
      <c r="I4" s="3596"/>
      <c r="J4" s="1642"/>
      <c r="K4" s="1635"/>
      <c r="L4" s="1118" t="str">
        <f>IF(ISNUMBER(FIND("比较法",C4)),"比较法",IF(ISNUMBER(FIND("成本法",C4)),"成本法",IF(ISNUMBER(FIND("剩余法",C4)),"剩余法",IF(ISNUMBER(FIND("收益法",C4)),"收益法","基准地价系数修正法"))))</f>
        <v>比较法</v>
      </c>
      <c r="M4" s="866" t="str">
        <f>IF(ISNUMBER(FIND("比较法",D4)),"比较法",IF(ISNUMBER(FIND("成本法",D4)),"成本法",IF(ISNUMBER(FIND("剩余法",D4)),"剩余法",IF(ISNUMBER(FIND("收益法",D4)),"收益法","基准地价系数修正法"))))</f>
        <v>剩余法</v>
      </c>
      <c r="N4" s="1635"/>
      <c r="O4" s="1635"/>
      <c r="P4" s="1635"/>
      <c r="Q4" s="1635"/>
      <c r="R4" s="1635"/>
      <c r="S4" s="1635"/>
      <c r="T4" s="1635"/>
      <c r="U4" s="1635"/>
      <c r="V4" s="1635"/>
    </row>
    <row r="5" spans="1:22" ht="14">
      <c r="A5" s="3559" t="s">
        <v>268</v>
      </c>
      <c r="B5" s="3588">
        <v>25</v>
      </c>
      <c r="C5" s="3586"/>
      <c r="D5" s="3590"/>
      <c r="E5" s="241" t="s">
        <v>269</v>
      </c>
      <c r="F5" s="242"/>
      <c r="G5" s="242"/>
      <c r="H5" s="242"/>
      <c r="I5" s="243"/>
      <c r="J5" s="1642"/>
      <c r="K5" s="1635"/>
      <c r="L5" s="1635"/>
      <c r="M5" s="1635"/>
      <c r="N5" s="1635"/>
      <c r="O5" s="1635"/>
      <c r="P5" s="1635"/>
      <c r="Q5" s="1635"/>
      <c r="R5" s="1635"/>
      <c r="S5" s="1635"/>
      <c r="T5" s="1635"/>
      <c r="U5" s="1635"/>
      <c r="V5" s="1635"/>
    </row>
    <row r="6" spans="1:22" ht="14">
      <c r="A6" s="3559"/>
      <c r="B6" s="3588"/>
      <c r="C6" s="3589"/>
      <c r="D6" s="3590"/>
      <c r="E6" s="241" t="s">
        <v>270</v>
      </c>
      <c r="F6" s="242"/>
      <c r="G6" s="242"/>
      <c r="H6" s="242"/>
      <c r="I6" s="243"/>
      <c r="J6" s="1642"/>
      <c r="K6" s="1635"/>
      <c r="L6" s="1635"/>
      <c r="M6" s="1635"/>
      <c r="N6" s="1635"/>
      <c r="O6" s="1635"/>
      <c r="P6" s="1635"/>
      <c r="Q6" s="1635"/>
      <c r="R6" s="1635"/>
      <c r="S6" s="1635"/>
      <c r="T6" s="1635"/>
      <c r="U6" s="1635"/>
      <c r="V6" s="1635"/>
    </row>
    <row r="7" spans="1:22" ht="14">
      <c r="A7" s="3559"/>
      <c r="B7" s="3588"/>
      <c r="C7" s="3587"/>
      <c r="D7" s="3590"/>
      <c r="E7" s="241" t="s">
        <v>271</v>
      </c>
      <c r="F7" s="242"/>
      <c r="G7" s="242"/>
      <c r="H7" s="242"/>
      <c r="I7" s="243"/>
      <c r="J7" s="1642"/>
      <c r="K7" s="1635"/>
      <c r="L7" s="1635"/>
      <c r="M7" s="1635"/>
      <c r="N7" s="1635"/>
      <c r="O7" s="1635"/>
      <c r="P7" s="1635"/>
      <c r="Q7" s="1635"/>
      <c r="R7" s="1635"/>
      <c r="S7" s="1635"/>
      <c r="T7" s="1635"/>
      <c r="U7" s="1635"/>
      <c r="V7" s="1635"/>
    </row>
    <row r="8" spans="1:22" ht="14">
      <c r="A8" s="3559" t="s">
        <v>272</v>
      </c>
      <c r="B8" s="3588">
        <v>15</v>
      </c>
      <c r="C8" s="3586"/>
      <c r="D8" s="3590"/>
      <c r="E8" s="241" t="s">
        <v>273</v>
      </c>
      <c r="F8" s="242"/>
      <c r="G8" s="242"/>
      <c r="H8" s="242"/>
      <c r="I8" s="243"/>
      <c r="J8" s="1642"/>
      <c r="K8" s="1635"/>
      <c r="L8" s="1635"/>
      <c r="M8" s="1635"/>
      <c r="N8" s="1635"/>
      <c r="O8" s="1635"/>
      <c r="P8" s="1635"/>
      <c r="Q8" s="1635"/>
      <c r="R8" s="1635"/>
      <c r="S8" s="1635"/>
      <c r="T8" s="1635"/>
      <c r="U8" s="1635"/>
      <c r="V8" s="1635"/>
    </row>
    <row r="9" spans="1:22" ht="14">
      <c r="A9" s="3559"/>
      <c r="B9" s="3588"/>
      <c r="C9" s="3587"/>
      <c r="D9" s="3590"/>
      <c r="E9" s="241" t="s">
        <v>274</v>
      </c>
      <c r="F9" s="242"/>
      <c r="G9" s="242"/>
      <c r="H9" s="242"/>
      <c r="I9" s="243"/>
      <c r="J9" s="1642"/>
      <c r="K9" s="1635"/>
      <c r="L9" s="1635"/>
      <c r="M9" s="1635"/>
      <c r="N9" s="1635"/>
      <c r="O9" s="1635"/>
      <c r="P9" s="1635"/>
      <c r="Q9" s="1635"/>
      <c r="R9" s="1635"/>
      <c r="S9" s="1635"/>
      <c r="T9" s="1635"/>
      <c r="U9" s="1635"/>
      <c r="V9" s="1635"/>
    </row>
    <row r="10" spans="1:22" ht="14">
      <c r="A10" s="3559" t="s">
        <v>275</v>
      </c>
      <c r="B10" s="3588">
        <v>15</v>
      </c>
      <c r="C10" s="3586"/>
      <c r="D10" s="3590"/>
      <c r="E10" s="241" t="s">
        <v>276</v>
      </c>
      <c r="F10" s="242"/>
      <c r="G10" s="242"/>
      <c r="H10" s="242"/>
      <c r="I10" s="243"/>
      <c r="J10" s="1642"/>
      <c r="K10" s="1635"/>
      <c r="L10" s="1635"/>
      <c r="M10" s="1635"/>
      <c r="N10" s="1635"/>
      <c r="O10" s="1635"/>
      <c r="P10" s="1635"/>
      <c r="Q10" s="1635"/>
      <c r="R10" s="1635"/>
      <c r="S10" s="1635"/>
      <c r="T10" s="1635"/>
      <c r="U10" s="1635"/>
      <c r="V10" s="1635"/>
    </row>
    <row r="11" spans="1:22" ht="14">
      <c r="A11" s="3559"/>
      <c r="B11" s="3588"/>
      <c r="C11" s="3587"/>
      <c r="D11" s="3590"/>
      <c r="E11" s="241" t="s">
        <v>277</v>
      </c>
      <c r="F11" s="242"/>
      <c r="G11" s="242"/>
      <c r="H11" s="242"/>
      <c r="I11" s="243"/>
      <c r="J11" s="1642"/>
      <c r="K11" s="1635"/>
      <c r="L11" s="1635"/>
      <c r="M11" s="1635"/>
      <c r="N11" s="1635"/>
      <c r="O11" s="1635"/>
      <c r="P11" s="1635"/>
      <c r="Q11" s="1635"/>
      <c r="R11" s="1635"/>
      <c r="S11" s="1635"/>
      <c r="T11" s="1635"/>
      <c r="U11" s="1635"/>
      <c r="V11" s="1635"/>
    </row>
    <row r="12" spans="1:22" ht="14">
      <c r="A12" s="3559" t="s">
        <v>278</v>
      </c>
      <c r="B12" s="3588">
        <v>15</v>
      </c>
      <c r="C12" s="3586"/>
      <c r="D12" s="3590"/>
      <c r="E12" s="241" t="s">
        <v>279</v>
      </c>
      <c r="F12" s="242"/>
      <c r="G12" s="242"/>
      <c r="H12" s="242"/>
      <c r="I12" s="243"/>
      <c r="J12" s="1642"/>
      <c r="K12" s="1635"/>
      <c r="L12" s="1635"/>
      <c r="M12" s="1635"/>
      <c r="N12" s="1635"/>
      <c r="O12" s="1635"/>
      <c r="P12" s="1635"/>
      <c r="Q12" s="1635"/>
      <c r="R12" s="1635"/>
      <c r="S12" s="1635"/>
      <c r="T12" s="1635"/>
      <c r="U12" s="1635"/>
      <c r="V12" s="1635"/>
    </row>
    <row r="13" spans="1:22" ht="14">
      <c r="A13" s="3559"/>
      <c r="B13" s="3588"/>
      <c r="C13" s="3587"/>
      <c r="D13" s="3590"/>
      <c r="E13" s="241" t="s">
        <v>280</v>
      </c>
      <c r="F13" s="242"/>
      <c r="G13" s="242"/>
      <c r="H13" s="242"/>
      <c r="I13" s="243"/>
      <c r="J13" s="1642"/>
      <c r="K13" s="1635"/>
      <c r="L13" s="1635"/>
      <c r="M13" s="1635"/>
      <c r="N13" s="1635"/>
      <c r="O13" s="1635"/>
      <c r="P13" s="1635"/>
      <c r="Q13" s="1635"/>
      <c r="R13" s="1635"/>
      <c r="S13" s="1635"/>
      <c r="T13" s="1635"/>
      <c r="U13" s="1635"/>
      <c r="V13" s="1635"/>
    </row>
    <row r="14" spans="1:22" ht="14">
      <c r="A14" s="3559" t="s">
        <v>281</v>
      </c>
      <c r="B14" s="3588">
        <v>30</v>
      </c>
      <c r="C14" s="3586">
        <v>5</v>
      </c>
      <c r="D14" s="3590">
        <v>5</v>
      </c>
      <c r="E14" s="241" t="s">
        <v>282</v>
      </c>
      <c r="F14" s="242"/>
      <c r="G14" s="242"/>
      <c r="H14" s="242"/>
      <c r="I14" s="243"/>
      <c r="J14" s="1642"/>
      <c r="K14" s="1635"/>
      <c r="L14" s="1635"/>
      <c r="M14" s="1635"/>
      <c r="N14" s="1635"/>
      <c r="O14" s="1635"/>
      <c r="P14" s="1635"/>
      <c r="Q14" s="1635"/>
      <c r="R14" s="1635"/>
      <c r="S14" s="1635"/>
      <c r="T14" s="1635"/>
      <c r="U14" s="1635"/>
      <c r="V14" s="1635"/>
    </row>
    <row r="15" spans="1:22" ht="14">
      <c r="A15" s="3559"/>
      <c r="B15" s="3588"/>
      <c r="C15" s="3589"/>
      <c r="D15" s="3590"/>
      <c r="E15" s="241" t="s">
        <v>283</v>
      </c>
      <c r="F15" s="242"/>
      <c r="G15" s="242"/>
      <c r="H15" s="242"/>
      <c r="I15" s="243"/>
      <c r="J15" s="1642"/>
      <c r="K15" s="1635"/>
      <c r="L15" s="1635"/>
      <c r="M15" s="1635"/>
      <c r="N15" s="1635"/>
      <c r="O15" s="1635"/>
      <c r="P15" s="1635"/>
      <c r="Q15" s="1635"/>
      <c r="R15" s="1635"/>
      <c r="S15" s="1635"/>
      <c r="T15" s="1635"/>
      <c r="U15" s="1635"/>
      <c r="V15" s="1635"/>
    </row>
    <row r="16" spans="1:22" ht="14">
      <c r="A16" s="3559"/>
      <c r="B16" s="3588"/>
      <c r="C16" s="3587"/>
      <c r="D16" s="3590"/>
      <c r="E16" s="241" t="s">
        <v>284</v>
      </c>
      <c r="F16" s="242"/>
      <c r="G16" s="242"/>
      <c r="H16" s="242"/>
      <c r="I16" s="243"/>
      <c r="J16" s="1642"/>
      <c r="K16" s="1635"/>
      <c r="L16" s="1635"/>
      <c r="M16" s="1635"/>
      <c r="N16" s="1635"/>
      <c r="O16" s="1635"/>
      <c r="P16" s="1635"/>
      <c r="Q16" s="1635"/>
      <c r="R16" s="1635"/>
      <c r="S16" s="1635"/>
      <c r="T16" s="1635"/>
      <c r="U16" s="1635"/>
      <c r="V16" s="1635"/>
    </row>
    <row r="17" spans="1:22" ht="14">
      <c r="A17" s="244" t="s">
        <v>285</v>
      </c>
      <c r="B17" s="125"/>
      <c r="C17" s="245">
        <f>SUM(C5:C16)</f>
        <v>5</v>
      </c>
      <c r="D17" s="245">
        <f>SUM(D5:D16)</f>
        <v>5</v>
      </c>
      <c r="E17" s="287"/>
      <c r="F17" s="287"/>
      <c r="G17" s="287"/>
      <c r="H17" s="287"/>
      <c r="I17" s="287"/>
      <c r="J17" s="1642"/>
      <c r="K17" s="1635"/>
      <c r="L17" s="1635"/>
      <c r="M17" s="1635"/>
      <c r="N17" s="1635"/>
      <c r="O17" s="1635"/>
      <c r="P17" s="1635"/>
      <c r="Q17" s="1635"/>
      <c r="R17" s="1635"/>
      <c r="S17" s="1635"/>
      <c r="T17" s="1635"/>
      <c r="U17" s="1635"/>
      <c r="V17" s="1635"/>
    </row>
    <row r="18" spans="1:22" ht="32.5" customHeight="1" thickBot="1">
      <c r="A18" s="246" t="s">
        <v>286</v>
      </c>
      <c r="B18" s="96"/>
      <c r="C18" s="247">
        <f>ROUND(C17/SUM(C17:D17),2)</f>
        <v>0.5</v>
      </c>
      <c r="D18" s="247">
        <f>1-C18</f>
        <v>0.5</v>
      </c>
      <c r="E18" s="3591" t="s">
        <v>2248</v>
      </c>
      <c r="F18" s="3592"/>
      <c r="G18" s="3592"/>
      <c r="H18" s="3592"/>
      <c r="I18" s="3592"/>
      <c r="J18" s="1635"/>
      <c r="K18" s="1635"/>
      <c r="L18" s="1635"/>
      <c r="M18" s="1635"/>
      <c r="N18" s="1635"/>
      <c r="O18" s="1635"/>
      <c r="P18" s="1635"/>
      <c r="Q18" s="1635"/>
      <c r="R18" s="1635"/>
      <c r="S18" s="1635"/>
      <c r="T18" s="1635"/>
      <c r="U18" s="1635"/>
      <c r="V18" s="1635"/>
    </row>
    <row r="19" spans="1:22" ht="14">
      <c r="A19" s="248" t="s">
        <v>287</v>
      </c>
      <c r="B19" s="249" t="s">
        <v>288</v>
      </c>
      <c r="C19" s="250">
        <f ca="1">SUMIF(INDIRECT("'"&amp;C4&amp;"'"&amp;"!A:A"),结果表!B19,INDIRECT("'"&amp;C4&amp;"'"&amp;"!B:B"))</f>
        <v>93513</v>
      </c>
      <c r="D19" s="251">
        <f ca="1">SUMIF(INDIRECT("'"&amp;D4&amp;"'"&amp;"!A:A"),结果表!B19,INDIRECT("'"&amp;D4&amp;"'"&amp;"!B:B"))</f>
        <v>86245</v>
      </c>
      <c r="E19" s="248" t="s">
        <v>289</v>
      </c>
      <c r="F19" s="249" t="s">
        <v>288</v>
      </c>
      <c r="G19" s="252">
        <f ca="1">ROUND(C19*$C$18+D19*$D$18,0)</f>
        <v>89879</v>
      </c>
      <c r="H19" s="253" t="s">
        <v>290</v>
      </c>
      <c r="I19" s="287"/>
      <c r="J19" s="1635"/>
      <c r="K19" s="1635"/>
      <c r="L19" s="1635"/>
      <c r="M19" s="1635"/>
      <c r="N19" s="1635"/>
      <c r="O19" s="1635"/>
      <c r="P19" s="1635"/>
      <c r="Q19" s="1635"/>
      <c r="R19" s="1635"/>
      <c r="S19" s="1635"/>
      <c r="T19" s="1635"/>
      <c r="U19" s="1635"/>
      <c r="V19" s="1635"/>
    </row>
    <row r="20" spans="1:22" ht="14">
      <c r="A20" s="254"/>
      <c r="B20" s="102" t="s">
        <v>291</v>
      </c>
      <c r="C20" s="255">
        <f ca="1">SUMIF(INDIRECT("'"&amp;C4&amp;"'"&amp;"!A:A"),结果表!B20,INDIRECT("'"&amp;C4&amp;"'"&amp;"!B:B"))</f>
        <v>6761</v>
      </c>
      <c r="D20" s="256">
        <f ca="1">SUMIF(INDIRECT("'"&amp;D4&amp;"'"&amp;"!A:A"),结果表!B20,INDIRECT("'"&amp;D4&amp;"'"&amp;"!B:B"))</f>
        <v>6235</v>
      </c>
      <c r="E20" s="254"/>
      <c r="F20" s="102" t="s">
        <v>291</v>
      </c>
      <c r="G20" s="257">
        <f ca="1">ROUND(C20*$C$18+D20*$D$18,0)</f>
        <v>6498</v>
      </c>
      <c r="H20" s="258" t="s">
        <v>292</v>
      </c>
      <c r="I20" s="287"/>
      <c r="J20" s="1635"/>
      <c r="K20" s="3437" t="s">
        <v>4011</v>
      </c>
      <c r="L20" s="3438">
        <f ca="1">G19/'数据-汇总表'!F31*10000</f>
        <v>8928.4126649373247</v>
      </c>
      <c r="M20" s="1635"/>
      <c r="N20" s="1635"/>
      <c r="O20" s="1635"/>
      <c r="P20" s="1635"/>
      <c r="Q20" s="1635"/>
      <c r="R20" s="1635"/>
      <c r="S20" s="1635"/>
      <c r="T20" s="1635"/>
      <c r="U20" s="1635"/>
      <c r="V20" s="1635"/>
    </row>
    <row r="21" spans="1:22" ht="15" customHeight="1">
      <c r="A21" s="254"/>
      <c r="B21" s="106" t="s">
        <v>293</v>
      </c>
      <c r="C21" s="259">
        <f ca="1">SUMIF(INDIRECT("'"&amp;C4&amp;"'"&amp;"!A:A"),结果表!B21,INDIRECT("'"&amp;C4&amp;"'"&amp;"!B:B"))</f>
        <v>13401</v>
      </c>
      <c r="D21" s="135">
        <f ca="1">SUMIF(INDIRECT("'"&amp;D4&amp;"'"&amp;"!A:A"),结果表!B21,INDIRECT("'"&amp;D4&amp;"'"&amp;"!B:B"))</f>
        <v>12359</v>
      </c>
      <c r="E21" s="254"/>
      <c r="F21" s="106" t="s">
        <v>293</v>
      </c>
      <c r="G21" s="260">
        <f ca="1">ROUND(C21*$C$18+D21*$D$18,0)</f>
        <v>12880</v>
      </c>
      <c r="H21" s="258" t="s">
        <v>292</v>
      </c>
      <c r="I21" s="287"/>
      <c r="J21" s="1635"/>
      <c r="K21" s="1635"/>
      <c r="L21" s="1635"/>
      <c r="M21" s="1635"/>
      <c r="N21" s="1635"/>
      <c r="O21" s="1635"/>
      <c r="P21" s="1635"/>
      <c r="Q21" s="1635"/>
      <c r="R21" s="1635"/>
      <c r="S21" s="1635"/>
      <c r="T21" s="1635"/>
      <c r="U21" s="1635"/>
      <c r="V21" s="1635"/>
    </row>
    <row r="22" spans="1:22" ht="15" thickBot="1">
      <c r="A22" s="117" t="s">
        <v>294</v>
      </c>
      <c r="B22" s="1060"/>
      <c r="C22" s="241"/>
      <c r="D22" s="261">
        <f ca="1">IF(C19&lt;D19,D19/C19-1,C19/D19-1)</f>
        <v>8.4271551974027581E-2</v>
      </c>
      <c r="E22" s="262"/>
      <c r="F22" s="263"/>
      <c r="G22" s="264">
        <f ca="1">ROUND(G19/('数据-汇总表'!D3/666.67),0)</f>
        <v>859</v>
      </c>
      <c r="H22" s="265" t="s">
        <v>295</v>
      </c>
      <c r="I22" s="287"/>
      <c r="J22" s="1635"/>
      <c r="K22" s="1635">
        <f ca="1">(795-G22)/795</f>
        <v>-8.0503144654088046E-2</v>
      </c>
      <c r="L22" s="1635"/>
      <c r="M22" s="1635"/>
      <c r="N22" s="1635"/>
      <c r="O22" s="1635"/>
      <c r="P22" s="1635"/>
      <c r="Q22" s="1635"/>
      <c r="R22" s="1635"/>
      <c r="S22" s="1635"/>
      <c r="T22" s="1635"/>
      <c r="U22" s="1635"/>
      <c r="V22" s="1635"/>
    </row>
    <row r="23" spans="1:22" ht="14" thickBot="1">
      <c r="A23" s="287"/>
      <c r="B23" s="287"/>
      <c r="C23" s="287"/>
      <c r="D23" s="287"/>
      <c r="E23" s="287"/>
      <c r="F23" s="287"/>
      <c r="G23" s="287"/>
      <c r="H23" s="287"/>
      <c r="I23" s="287"/>
      <c r="J23" s="1635"/>
      <c r="K23" s="1635"/>
      <c r="L23" s="1635"/>
      <c r="M23" s="1635"/>
      <c r="N23" s="1635"/>
      <c r="O23" s="1635"/>
      <c r="P23" s="1635"/>
      <c r="Q23" s="1635"/>
      <c r="R23" s="1635"/>
      <c r="S23" s="1635"/>
      <c r="T23" s="1635"/>
      <c r="U23" s="1635"/>
      <c r="V23" s="1635"/>
    </row>
    <row r="24" spans="1:22" ht="15" thickBot="1">
      <c r="A24" s="3565" t="s">
        <v>296</v>
      </c>
      <c r="B24" s="249" t="s">
        <v>288</v>
      </c>
      <c r="C24" s="266">
        <f>IF(B30=0,0,D30)</f>
        <v>0</v>
      </c>
      <c r="D24" s="267"/>
      <c r="E24" s="287"/>
      <c r="F24" s="287"/>
      <c r="G24" s="287"/>
      <c r="H24" s="287"/>
      <c r="I24" s="287"/>
      <c r="J24" s="1635"/>
      <c r="K24" s="1635"/>
      <c r="L24" s="1635"/>
      <c r="M24" s="1635"/>
      <c r="N24" s="1635"/>
      <c r="O24" s="1635"/>
      <c r="P24" s="1635"/>
      <c r="Q24" s="1635"/>
      <c r="R24" s="1635"/>
      <c r="S24" s="1635"/>
      <c r="T24" s="1635"/>
      <c r="U24" s="1635"/>
      <c r="V24" s="1635"/>
    </row>
    <row r="25" spans="1:22" ht="18">
      <c r="A25" s="3566"/>
      <c r="B25" s="1124" t="s">
        <v>297</v>
      </c>
      <c r="C25" s="268">
        <f>IF(B30=0,0,C30)</f>
        <v>0</v>
      </c>
      <c r="D25" s="269"/>
      <c r="E25" s="287"/>
      <c r="F25" s="287"/>
      <c r="G25" s="287"/>
      <c r="H25" s="287"/>
      <c r="I25" s="287"/>
      <c r="J25" s="1635"/>
      <c r="K25" s="1061" t="str">
        <f ca="1">项目基本情况!A17&amp;"国有建设用地使用权价格："&amp;O38&amp;"万元"</f>
        <v>出让国有建设用地使用权价格：89879万元</v>
      </c>
      <c r="L25" s="1062"/>
      <c r="M25" s="1062"/>
      <c r="N25" s="1062"/>
      <c r="O25" s="1063"/>
      <c r="P25" s="1635"/>
      <c r="Q25" s="1635"/>
      <c r="R25" s="1635"/>
      <c r="S25" s="1635"/>
      <c r="T25" s="1635"/>
      <c r="U25" s="1635"/>
      <c r="V25" s="1635"/>
    </row>
    <row r="26" spans="1:22" ht="18">
      <c r="A26" s="270" t="s">
        <v>298</v>
      </c>
      <c r="B26" s="271" t="s">
        <v>299</v>
      </c>
      <c r="C26" s="271" t="s">
        <v>300</v>
      </c>
      <c r="D26" s="272" t="s">
        <v>301</v>
      </c>
      <c r="E26" s="287"/>
      <c r="F26" s="287"/>
      <c r="G26" s="287"/>
      <c r="H26" s="287"/>
      <c r="I26" s="287"/>
      <c r="J26" s="1635"/>
      <c r="K26" s="1064" t="str">
        <f ca="1">"大写金额：人民币"&amp;NUMBERSTRING(INT(O38*10000),2)&amp;"元整"</f>
        <v>大写金额：人民币捌亿玖仟捌佰柒拾玖万元整</v>
      </c>
      <c r="L26" s="1060"/>
      <c r="M26" s="1060"/>
      <c r="N26" s="1060"/>
      <c r="O26" s="258"/>
      <c r="P26" s="1635"/>
      <c r="Q26" s="1635"/>
      <c r="R26" s="1635"/>
      <c r="S26" s="1635"/>
      <c r="T26" s="1635"/>
      <c r="U26" s="1635"/>
      <c r="V26" s="1635"/>
    </row>
    <row r="27" spans="1:22" ht="18">
      <c r="A27" s="270"/>
      <c r="B27" s="271"/>
      <c r="C27" s="271"/>
      <c r="D27" s="272"/>
      <c r="E27" s="287"/>
      <c r="F27" s="287"/>
      <c r="G27" s="287"/>
      <c r="H27" s="287"/>
      <c r="I27" s="287"/>
      <c r="J27" s="1635"/>
      <c r="K27" s="1064" t="str">
        <f ca="1">"单位面积地价："&amp;M38&amp;"元/平方米"</f>
        <v>单位面积地价：12880元/平方米</v>
      </c>
      <c r="L27" s="1060"/>
      <c r="M27" s="1060"/>
      <c r="N27" s="1060"/>
      <c r="O27" s="258"/>
      <c r="P27" s="1635"/>
      <c r="Q27" s="1635"/>
      <c r="R27" s="1635"/>
      <c r="S27" s="1635"/>
      <c r="T27" s="1635"/>
      <c r="U27" s="1635"/>
      <c r="V27" s="1635"/>
    </row>
    <row r="28" spans="1:22" ht="18.75" customHeight="1">
      <c r="A28" s="270"/>
      <c r="B28" s="271"/>
      <c r="C28" s="271"/>
      <c r="D28" s="272"/>
      <c r="E28" s="287"/>
      <c r="F28" s="287"/>
      <c r="G28" s="287"/>
      <c r="H28" s="287"/>
      <c r="I28" s="287"/>
      <c r="J28" s="1635"/>
      <c r="K28" s="1064" t="str">
        <f ca="1">"楼面地价："&amp;N38&amp;"元/平方米"</f>
        <v>楼面地价：6498元/平方米</v>
      </c>
      <c r="L28" s="1060"/>
      <c r="M28" s="1060"/>
      <c r="N28" s="1060"/>
      <c r="O28" s="258"/>
      <c r="P28" s="1635"/>
      <c r="V28" s="1635"/>
    </row>
    <row r="29" spans="1:22" ht="18">
      <c r="A29" s="270"/>
      <c r="B29" s="271"/>
      <c r="C29" s="271"/>
      <c r="D29" s="272"/>
      <c r="E29" s="287"/>
      <c r="F29" s="287"/>
      <c r="G29" s="287"/>
      <c r="H29" s="287"/>
      <c r="I29" s="287"/>
      <c r="J29" s="1635"/>
      <c r="K29" s="1064" t="str">
        <f ca="1">IF(OR(项目基本情况!E8="抵押价格",项目基本情况!E8="已注销及未注销"),"抵押价格："&amp;O39&amp;"万元","——")</f>
        <v>抵押价格：89879万元</v>
      </c>
      <c r="L29" s="1060"/>
      <c r="M29" s="1060"/>
      <c r="N29" s="1060"/>
      <c r="O29" s="258"/>
      <c r="P29" s="1635"/>
      <c r="V29" s="1635"/>
    </row>
    <row r="30" spans="1:22" ht="19" thickBot="1">
      <c r="A30" s="2364" t="s">
        <v>302</v>
      </c>
      <c r="B30" s="285"/>
      <c r="C30" s="285"/>
      <c r="D30" s="286"/>
      <c r="E30" s="2538" t="s">
        <v>2249</v>
      </c>
      <c r="F30" s="287"/>
      <c r="G30" s="287"/>
      <c r="H30" s="287"/>
      <c r="I30" s="287"/>
      <c r="J30" s="1635"/>
      <c r="K30" s="1064" t="str">
        <f ca="1">IF(K29="——","——","大写金额：人民币"&amp;NUMBERSTRING(INT(O39*10000),2)&amp;"元整")</f>
        <v>大写金额：人民币捌亿玖仟捌佰柒拾玖万元整</v>
      </c>
      <c r="L30" s="1060"/>
      <c r="M30" s="1060"/>
      <c r="N30" s="1060"/>
      <c r="O30" s="258"/>
      <c r="P30" s="1635"/>
      <c r="V30" s="1635"/>
    </row>
    <row r="31" spans="1:22" ht="24" customHeight="1" thickBot="1">
      <c r="A31" s="3593" t="s">
        <v>2250</v>
      </c>
      <c r="B31" s="3593"/>
      <c r="C31" s="3593"/>
      <c r="D31" s="3593"/>
      <c r="E31" s="3593"/>
      <c r="F31" s="3593"/>
      <c r="G31" s="3593"/>
      <c r="H31" s="3593"/>
      <c r="I31" s="3593"/>
      <c r="J31" s="1635"/>
      <c r="K31" s="1979" t="str">
        <f>IF(项目基本情况!E8="抵押价格","——","抵押担保权已注销时的抵押价格："&amp;O40&amp;"万元")</f>
        <v>——</v>
      </c>
      <c r="L31" s="1976"/>
      <c r="M31" s="1976"/>
      <c r="N31" s="1976"/>
      <c r="O31" s="1977"/>
      <c r="P31" s="1635"/>
      <c r="V31" s="1635"/>
    </row>
    <row r="32" spans="1:22" ht="20" thickTop="1" thickBot="1">
      <c r="A32" s="254" t="s">
        <v>303</v>
      </c>
      <c r="B32" s="2539" t="s">
        <v>1221</v>
      </c>
      <c r="C32" s="246">
        <f ca="1">G19-C24</f>
        <v>89879</v>
      </c>
      <c r="D32" s="2540" t="s">
        <v>1222</v>
      </c>
      <c r="E32" s="287"/>
      <c r="F32" s="287"/>
      <c r="G32" s="287"/>
      <c r="H32" s="287"/>
      <c r="I32" s="287"/>
      <c r="J32" s="1635"/>
      <c r="K32" s="1975" t="str">
        <f>IF(K31="——","——","大写金额：人民币"&amp;NUMBERSTRING(INT(O40*10000),2)&amp;"元整")</f>
        <v>——</v>
      </c>
      <c r="L32" s="1635"/>
      <c r="M32" s="1635"/>
      <c r="N32" s="1635"/>
      <c r="O32" s="1978"/>
      <c r="P32" s="1635"/>
      <c r="V32" s="1635"/>
    </row>
    <row r="33" spans="1:22" ht="19" thickBot="1">
      <c r="A33" s="275" t="s">
        <v>306</v>
      </c>
      <c r="B33" s="1172" t="s">
        <v>1223</v>
      </c>
      <c r="C33" s="244">
        <f ca="1">ROUND(C32*10000/'数据-汇总表'!E3,0)</f>
        <v>6498</v>
      </c>
      <c r="D33" s="1173" t="s">
        <v>1224</v>
      </c>
      <c r="E33" s="3565" t="s">
        <v>304</v>
      </c>
      <c r="F33" s="273" t="s">
        <v>305</v>
      </c>
      <c r="G33" s="274"/>
      <c r="H33" s="894"/>
      <c r="I33" s="1065"/>
      <c r="J33" s="1635"/>
      <c r="K33" s="1064" t="str">
        <f ca="1">IF(项目基本情况!E9="——","——","抵押净值："&amp;C46&amp;"万元")</f>
        <v>抵押净值：85040万元</v>
      </c>
      <c r="L33" s="1060"/>
      <c r="M33" s="1060"/>
      <c r="N33" s="1060"/>
      <c r="O33" s="258"/>
      <c r="P33" s="1635"/>
      <c r="V33" s="1635"/>
    </row>
    <row r="34" spans="1:22" ht="19" thickBot="1">
      <c r="A34" s="277"/>
      <c r="B34" s="98" t="s">
        <v>1225</v>
      </c>
      <c r="C34" s="244">
        <f ca="1">ROUND(C32*10000/'数据-汇总表'!D3,0)</f>
        <v>12880</v>
      </c>
      <c r="D34" s="1173" t="s">
        <v>1224</v>
      </c>
      <c r="E34" s="3609"/>
      <c r="F34" s="118" t="s">
        <v>307</v>
      </c>
      <c r="G34" s="276"/>
      <c r="H34" s="96"/>
      <c r="I34" s="287"/>
      <c r="J34" s="1635"/>
      <c r="K34" s="1067" t="str">
        <f ca="1">IF(K33="——","——","大写金额：人民币"&amp;NUMBERSTRING(INT(O41*10000),2)&amp;"元整")</f>
        <v>大写金额：人民币捌亿伍仟零肆拾万元整</v>
      </c>
      <c r="L34" s="1068"/>
      <c r="M34" s="1068"/>
      <c r="N34" s="1068"/>
      <c r="O34" s="1069"/>
      <c r="P34" s="1635"/>
      <c r="V34" s="1635"/>
    </row>
    <row r="35" spans="1:22" ht="15" thickBot="1">
      <c r="A35" s="262"/>
      <c r="B35" s="1174"/>
      <c r="C35" s="1175">
        <f ca="1">ROUND(C32/('数据-汇总表'!D3/666.67),0)</f>
        <v>859</v>
      </c>
      <c r="D35" s="1176" t="s">
        <v>1226</v>
      </c>
      <c r="E35" s="3610"/>
      <c r="F35" s="278" t="s">
        <v>308</v>
      </c>
      <c r="G35" s="896"/>
      <c r="H35" s="895" t="s">
        <v>309</v>
      </c>
      <c r="I35" s="287"/>
      <c r="J35" s="1635"/>
      <c r="K35" s="3583" t="s">
        <v>316</v>
      </c>
      <c r="L35" s="3583" t="s">
        <v>317</v>
      </c>
      <c r="M35" s="1070" t="s">
        <v>318</v>
      </c>
      <c r="N35" s="3583" t="s">
        <v>319</v>
      </c>
      <c r="O35" s="3583" t="s">
        <v>320</v>
      </c>
      <c r="P35" s="1635"/>
      <c r="V35" s="1635"/>
    </row>
    <row r="36" spans="1:22" ht="16.5" customHeight="1">
      <c r="A36" s="280" t="s">
        <v>310</v>
      </c>
      <c r="B36" s="281" t="s">
        <v>299</v>
      </c>
      <c r="C36" s="282" t="s">
        <v>311</v>
      </c>
      <c r="D36" s="282" t="s">
        <v>312</v>
      </c>
      <c r="E36" s="283" t="s">
        <v>313</v>
      </c>
      <c r="F36" s="287"/>
      <c r="G36" s="287"/>
      <c r="H36" s="287"/>
      <c r="I36" s="287"/>
      <c r="J36" s="1643"/>
      <c r="K36" s="3584"/>
      <c r="L36" s="3584"/>
      <c r="M36" s="1072" t="s">
        <v>321</v>
      </c>
      <c r="N36" s="3584"/>
      <c r="O36" s="3584"/>
      <c r="P36" s="1635"/>
      <c r="V36" s="1635"/>
    </row>
    <row r="37" spans="1:22" ht="16.5" customHeight="1" thickBot="1">
      <c r="A37" s="1066" t="s">
        <v>314</v>
      </c>
      <c r="B37" s="270"/>
      <c r="C37" s="271"/>
      <c r="D37" s="271"/>
      <c r="E37" s="272"/>
      <c r="F37" s="287"/>
      <c r="G37" s="287"/>
      <c r="H37" s="287"/>
      <c r="I37" s="287"/>
      <c r="J37" s="1643"/>
      <c r="K37" s="3585"/>
      <c r="L37" s="3585"/>
      <c r="M37" s="1073"/>
      <c r="N37" s="3585"/>
      <c r="O37" s="3585"/>
      <c r="P37" s="1635"/>
      <c r="V37" s="1635"/>
    </row>
    <row r="38" spans="1:22" ht="16.5" customHeight="1" thickBot="1">
      <c r="A38" s="1066" t="s">
        <v>315</v>
      </c>
      <c r="B38" s="270"/>
      <c r="C38" s="271"/>
      <c r="D38" s="271"/>
      <c r="E38" s="272"/>
      <c r="F38" s="287"/>
      <c r="G38" s="287"/>
      <c r="H38" s="287"/>
      <c r="I38" s="287"/>
      <c r="J38" s="1643"/>
      <c r="K38" s="1074">
        <f>'数据-汇总表'!D3</f>
        <v>69782.5</v>
      </c>
      <c r="L38" s="1075">
        <f>'数据-汇总表'!E3</f>
        <v>138313.61999999997</v>
      </c>
      <c r="M38" s="1075">
        <f ca="1">C34</f>
        <v>12880</v>
      </c>
      <c r="N38" s="1075">
        <f ca="1">C33</f>
        <v>6498</v>
      </c>
      <c r="O38" s="1076">
        <f ca="1">C32</f>
        <v>89879</v>
      </c>
      <c r="P38" s="1635"/>
      <c r="V38" s="1635"/>
    </row>
    <row r="39" spans="1:22" ht="16.5" customHeight="1" thickBot="1">
      <c r="A39" s="1071"/>
      <c r="B39" s="284"/>
      <c r="C39" s="285"/>
      <c r="D39" s="285"/>
      <c r="E39" s="286"/>
      <c r="F39" s="287"/>
      <c r="G39" s="287"/>
      <c r="H39" s="287"/>
      <c r="I39" s="287"/>
      <c r="J39" s="1643"/>
      <c r="K39" s="3623" t="str">
        <f>MID(A44,3,LEN(A44)-2)</f>
        <v>抵押价格</v>
      </c>
      <c r="L39" s="3624"/>
      <c r="M39" s="3624"/>
      <c r="N39" s="3625"/>
      <c r="O39" s="1178">
        <f ca="1">C44</f>
        <v>89879</v>
      </c>
      <c r="P39" s="1635"/>
      <c r="V39" s="1635"/>
    </row>
    <row r="40" spans="1:22" ht="19" thickBot="1">
      <c r="A40" s="95" t="s">
        <v>810</v>
      </c>
      <c r="B40" s="287"/>
      <c r="C40" s="287"/>
      <c r="D40" s="287"/>
      <c r="E40" s="287"/>
      <c r="F40" s="287"/>
      <c r="G40" s="287"/>
      <c r="H40" s="287"/>
      <c r="I40" s="287"/>
      <c r="J40" s="1643"/>
      <c r="K40" s="3623" t="str">
        <f>MID(A45,3,LEN(A45)-2)</f>
        <v/>
      </c>
      <c r="L40" s="3624"/>
      <c r="M40" s="3624"/>
      <c r="N40" s="3625"/>
      <c r="O40" s="1178" t="str">
        <f>C45</f>
        <v>——</v>
      </c>
      <c r="P40" s="1635"/>
      <c r="V40" s="1635"/>
    </row>
    <row r="41" spans="1:22" ht="17" thickBot="1">
      <c r="A41" s="288" t="s">
        <v>322</v>
      </c>
      <c r="B41" s="289"/>
      <c r="C41" s="290" t="s">
        <v>323</v>
      </c>
      <c r="D41" s="291" t="s">
        <v>324</v>
      </c>
      <c r="E41" s="291" t="s">
        <v>325</v>
      </c>
      <c r="F41" s="292" t="s">
        <v>326</v>
      </c>
      <c r="G41" s="287"/>
      <c r="H41" s="287"/>
      <c r="I41" s="287"/>
      <c r="J41" s="1643"/>
      <c r="K41" s="3623" t="str">
        <f>MID(A46,3,LEN(A46)-2)</f>
        <v>抵押净值</v>
      </c>
      <c r="L41" s="3624"/>
      <c r="M41" s="3624"/>
      <c r="N41" s="3625"/>
      <c r="O41" s="1178">
        <f ca="1">C46</f>
        <v>85040</v>
      </c>
      <c r="P41" s="1635"/>
      <c r="V41" s="1635"/>
    </row>
    <row r="42" spans="1:22" ht="33">
      <c r="A42" s="3567" t="s">
        <v>1583</v>
      </c>
      <c r="B42" s="3568"/>
      <c r="C42" s="244">
        <f ca="1">C32</f>
        <v>89879</v>
      </c>
      <c r="D42" s="293">
        <f ca="1">C33</f>
        <v>6498</v>
      </c>
      <c r="E42" s="293">
        <f ca="1">C34</f>
        <v>12880</v>
      </c>
      <c r="F42" s="294">
        <f ca="1">C35</f>
        <v>859</v>
      </c>
      <c r="G42" s="287"/>
      <c r="H42" s="287"/>
      <c r="I42" s="295"/>
      <c r="J42" s="1643"/>
      <c r="K42" s="1077" t="s">
        <v>327</v>
      </c>
      <c r="L42" s="1659" t="s">
        <v>328</v>
      </c>
      <c r="M42" s="1078" t="s">
        <v>329</v>
      </c>
      <c r="N42" s="1660" t="s">
        <v>330</v>
      </c>
      <c r="O42" s="1661" t="s">
        <v>331</v>
      </c>
      <c r="P42" s="1635"/>
      <c r="V42" s="1635"/>
    </row>
    <row r="43" spans="1:22" ht="34">
      <c r="A43" s="3578" t="s">
        <v>2009</v>
      </c>
      <c r="B43" s="3579"/>
      <c r="C43" s="244">
        <f>IF(H33="正常操作",G33+G34+G35,G34+G35)</f>
        <v>0</v>
      </c>
      <c r="D43" s="293" t="s">
        <v>17</v>
      </c>
      <c r="E43" s="293" t="s">
        <v>18</v>
      </c>
      <c r="F43" s="294" t="s">
        <v>18</v>
      </c>
      <c r="G43" s="2170" t="s">
        <v>877</v>
      </c>
      <c r="H43" s="287"/>
      <c r="I43" s="295"/>
      <c r="J43" s="1643"/>
      <c r="K43" s="1079" t="str">
        <f>C4</f>
        <v>比较法-住宅、综合</v>
      </c>
      <c r="L43" s="1080">
        <f ca="1">IF(L42="估价结果/万元",C19,C20)</f>
        <v>93513</v>
      </c>
      <c r="M43" s="1081">
        <f>C18</f>
        <v>0.5</v>
      </c>
      <c r="N43" s="1082">
        <f ca="1">IF(N42="测算结果/万元",G19,G20)</f>
        <v>89879</v>
      </c>
      <c r="O43" s="1083">
        <f ca="1">IF(O42="最终结果/万元",C32,C33)</f>
        <v>89879</v>
      </c>
      <c r="P43" s="1635"/>
      <c r="V43" s="1635"/>
    </row>
    <row r="44" spans="1:22" ht="35" thickBot="1">
      <c r="A44" s="3567" t="str">
        <f>IF(OR(项目基本情况!E8="抵押价格",项目基本情况!E8="已注销及未注销"),"3.抵押价格","——")</f>
        <v>3.抵押价格</v>
      </c>
      <c r="B44" s="3568"/>
      <c r="C44" s="244">
        <f ca="1">IF(A44="——","——",C42-C43)</f>
        <v>89879</v>
      </c>
      <c r="D44" s="293">
        <f ca="1">ROUND(C44*10000/'数据-汇总表'!E3,0)</f>
        <v>6498</v>
      </c>
      <c r="E44" s="293">
        <f ca="1">ROUND(C44*10000/'数据-汇总表'!D3,0)</f>
        <v>12880</v>
      </c>
      <c r="F44" s="294">
        <f ca="1">ROUND(C44/('数据-汇总表'!D3/666.67),0)</f>
        <v>859</v>
      </c>
      <c r="G44" s="287"/>
      <c r="H44" s="287"/>
      <c r="I44" s="295"/>
      <c r="J44" s="1643"/>
      <c r="K44" s="1084" t="str">
        <f>D4</f>
        <v>剩余法-待开发</v>
      </c>
      <c r="L44" s="1085">
        <f ca="1">IF(L42="估价结果/万元",D19,D20)</f>
        <v>86245</v>
      </c>
      <c r="M44" s="1086">
        <f>D18</f>
        <v>0.5</v>
      </c>
      <c r="N44" s="1087"/>
      <c r="O44" s="1088"/>
      <c r="P44" s="1635"/>
      <c r="V44" s="1635"/>
    </row>
    <row r="45" spans="1:22" ht="14">
      <c r="A45" s="3573" t="str">
        <f>IF(项目基本情况!E8="已注销及未注销","4.抵押担保权已注销时的抵押价格",IF(项目基本情况!E8="已注销","3.抵押担保权已注销时的抵押价格","——"))</f>
        <v>——</v>
      </c>
      <c r="B45" s="3574"/>
      <c r="C45" s="1497"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3"/>
      <c r="K45" s="1635"/>
      <c r="L45" s="1635"/>
      <c r="M45" s="1635"/>
      <c r="N45" s="1635"/>
      <c r="O45" s="1635"/>
      <c r="P45" s="1635"/>
      <c r="V45" s="1635"/>
    </row>
    <row r="46" spans="1:22" ht="15" thickBot="1">
      <c r="A46" s="3569" t="str">
        <f>IF(项目基本情况!E9="抵押净值",IF(A45="——","4.抵押净值","5.抵押净值"),"——")</f>
        <v>4.抵押净值</v>
      </c>
      <c r="B46" s="3570"/>
      <c r="C46" s="296">
        <f ca="1">IF(A46="——","——",O79)</f>
        <v>85040</v>
      </c>
      <c r="D46" s="293">
        <f ca="1">ROUND(C46*10000/'数据-汇总表'!E3,0)</f>
        <v>6148</v>
      </c>
      <c r="E46" s="293">
        <f ca="1">ROUND(C46*10000/'数据-汇总表'!D3,0)</f>
        <v>12186</v>
      </c>
      <c r="F46" s="294">
        <f ca="1">ROUND(C46/('数据-汇总表'!D3/666.67),0)</f>
        <v>812</v>
      </c>
      <c r="G46" s="287"/>
      <c r="H46" s="287"/>
      <c r="I46" s="295"/>
      <c r="J46" s="1643"/>
      <c r="K46" s="1635"/>
      <c r="L46" s="1635"/>
      <c r="M46" s="1635"/>
      <c r="N46" s="1635"/>
      <c r="O46" s="1635"/>
      <c r="P46" s="1635"/>
      <c r="Q46" s="1635"/>
      <c r="R46" s="1635"/>
      <c r="S46" s="1635"/>
      <c r="T46" s="1635"/>
      <c r="U46" s="1635"/>
      <c r="V46" s="1635"/>
    </row>
    <row r="47" spans="1:22" ht="16">
      <c r="A47" s="297" t="s">
        <v>332</v>
      </c>
      <c r="B47" s="1089"/>
      <c r="C47" s="298" t="s">
        <v>333</v>
      </c>
      <c r="D47" s="15"/>
      <c r="E47" s="15"/>
      <c r="F47" s="15"/>
      <c r="G47" s="299"/>
      <c r="H47" s="300"/>
      <c r="I47" s="301"/>
      <c r="J47" s="1643"/>
      <c r="K47" s="287" t="str">
        <f>IF(C43=0,"本次评估"&amp;IF(G43="设定","设定估价对象","")&amp;"不存在"&amp;MID(A43,3,LEN(A43)-2),"本次评估"&amp;IF(G43="设定","设定","")&amp;MID(A43,3,LEN(A43)-2)&amp;"为人民币"&amp;C43&amp;"万元整。")</f>
        <v>本次评估不存在估价师知悉的法定优先受偿款</v>
      </c>
      <c r="L47" s="1635"/>
      <c r="M47" s="1635"/>
      <c r="N47" s="1635"/>
      <c r="O47" s="1635"/>
      <c r="P47" s="1635"/>
      <c r="Q47" s="1635"/>
      <c r="R47" s="1635"/>
      <c r="S47" s="1635"/>
      <c r="T47" s="1635"/>
      <c r="U47" s="1635"/>
      <c r="V47" s="1635"/>
    </row>
    <row r="48" spans="1:22" ht="13">
      <c r="A48" s="302">
        <v>1</v>
      </c>
      <c r="B48" s="303"/>
      <c r="C48" s="303"/>
      <c r="D48" s="15"/>
      <c r="E48" s="15"/>
      <c r="F48" s="15"/>
      <c r="G48" s="15"/>
      <c r="H48" s="53"/>
      <c r="I48" s="304"/>
      <c r="J48" s="1643"/>
      <c r="K48" s="1635"/>
      <c r="L48" s="1635"/>
      <c r="M48" s="1635"/>
      <c r="N48" s="1635"/>
      <c r="O48" s="1635"/>
      <c r="P48" s="1635"/>
      <c r="Q48" s="1635"/>
      <c r="R48" s="1635"/>
      <c r="S48" s="1635"/>
      <c r="T48" s="1635"/>
      <c r="U48" s="1635"/>
      <c r="V48" s="1635"/>
    </row>
    <row r="49" spans="1:22" ht="13">
      <c r="A49" s="302">
        <v>2</v>
      </c>
      <c r="B49" s="303"/>
      <c r="C49" s="303"/>
      <c r="D49" s="15"/>
      <c r="E49" s="15"/>
      <c r="F49" s="15"/>
      <c r="G49" s="15"/>
      <c r="H49" s="53"/>
      <c r="I49" s="304"/>
      <c r="J49" s="1644"/>
      <c r="K49" s="1635"/>
      <c r="L49" s="1635"/>
      <c r="M49" s="1635"/>
      <c r="N49" s="1635"/>
      <c r="O49" s="1635"/>
      <c r="P49" s="1635"/>
      <c r="Q49" s="1635"/>
      <c r="R49" s="1635"/>
      <c r="S49" s="1635"/>
      <c r="T49" s="1635"/>
      <c r="U49" s="1635"/>
      <c r="V49" s="1635"/>
    </row>
    <row r="50" spans="1:22" ht="13">
      <c r="A50" s="302">
        <v>3</v>
      </c>
      <c r="B50" s="303"/>
      <c r="C50" s="303"/>
      <c r="D50" s="15"/>
      <c r="E50" s="15"/>
      <c r="F50" s="15"/>
      <c r="G50" s="15"/>
      <c r="H50" s="53"/>
      <c r="I50" s="304"/>
      <c r="J50" s="1644"/>
      <c r="K50" s="1635"/>
      <c r="L50" s="1635"/>
      <c r="M50" s="1635"/>
      <c r="N50" s="1635"/>
      <c r="O50" s="1635"/>
      <c r="P50" s="1635"/>
      <c r="Q50" s="1635"/>
      <c r="R50" s="1635"/>
      <c r="S50" s="1635"/>
      <c r="T50" s="1635"/>
      <c r="U50" s="1635"/>
      <c r="V50" s="1635"/>
    </row>
    <row r="51" spans="1:22" ht="13">
      <c r="A51" s="305"/>
      <c r="B51" s="306"/>
      <c r="C51" s="306"/>
      <c r="D51" s="307"/>
      <c r="E51" s="307"/>
      <c r="F51" s="307"/>
      <c r="G51" s="307"/>
      <c r="H51" s="308"/>
      <c r="I51" s="309"/>
      <c r="J51" s="1644"/>
      <c r="K51" s="1635"/>
      <c r="L51" s="1635"/>
      <c r="M51" s="1635"/>
      <c r="N51" s="1635"/>
      <c r="O51" s="1635"/>
      <c r="P51" s="1635"/>
      <c r="Q51" s="1635"/>
      <c r="R51" s="1635"/>
      <c r="S51" s="1635"/>
      <c r="T51" s="1635"/>
      <c r="U51" s="1635"/>
      <c r="V51" s="1635"/>
    </row>
    <row r="52" spans="1:22" ht="13">
      <c r="A52" s="303"/>
      <c r="B52" s="303"/>
      <c r="C52" s="303"/>
      <c r="D52" s="15"/>
      <c r="E52" s="15"/>
      <c r="F52" s="15"/>
      <c r="G52" s="15"/>
      <c r="H52" s="53"/>
      <c r="I52" s="237"/>
      <c r="J52" s="1644"/>
      <c r="K52" s="1635"/>
      <c r="L52" s="1635"/>
      <c r="M52" s="1635"/>
      <c r="N52" s="1635"/>
      <c r="O52" s="1635"/>
      <c r="P52" s="1635"/>
      <c r="Q52" s="1635"/>
      <c r="R52" s="1635"/>
      <c r="S52" s="1635"/>
      <c r="T52" s="1635"/>
      <c r="U52" s="1635"/>
      <c r="V52" s="1635"/>
    </row>
    <row r="53" spans="1:22" ht="14">
      <c r="A53" s="237"/>
      <c r="B53" s="237"/>
      <c r="C53" s="237"/>
      <c r="D53" s="237"/>
      <c r="E53" s="237"/>
      <c r="F53" s="310" t="s">
        <v>334</v>
      </c>
      <c r="G53" s="311"/>
      <c r="H53" s="311"/>
      <c r="I53" s="312" t="s">
        <v>335</v>
      </c>
      <c r="J53" s="1644"/>
      <c r="K53" s="1635"/>
      <c r="L53" s="1635"/>
      <c r="M53" s="1635"/>
      <c r="N53" s="1635"/>
      <c r="O53" s="1635"/>
      <c r="P53" s="1635"/>
      <c r="Q53" s="1635"/>
      <c r="R53" s="1635"/>
      <c r="S53" s="1635"/>
      <c r="T53" s="1635"/>
      <c r="U53" s="1635"/>
      <c r="V53" s="1635"/>
    </row>
    <row r="54" spans="1:22" ht="14">
      <c r="A54" s="237"/>
      <c r="B54" s="313" t="s">
        <v>336</v>
      </c>
      <c r="C54" s="237"/>
      <c r="D54" s="237"/>
      <c r="E54" s="237"/>
      <c r="F54" s="237"/>
      <c r="G54" s="237"/>
      <c r="H54" s="237"/>
      <c r="I54" s="237"/>
      <c r="J54" s="1644"/>
      <c r="K54" s="1635"/>
      <c r="L54" s="1635"/>
      <c r="M54" s="1635"/>
      <c r="N54" s="1635"/>
      <c r="O54" s="1635"/>
      <c r="P54" s="1635"/>
      <c r="Q54" s="1635"/>
      <c r="R54" s="1635"/>
      <c r="S54" s="1635"/>
      <c r="T54" s="1635"/>
      <c r="U54" s="1635"/>
      <c r="V54" s="1635"/>
    </row>
    <row r="55" spans="1:22" ht="13">
      <c r="A55" s="237"/>
      <c r="B55" s="237"/>
      <c r="C55" s="237"/>
      <c r="D55" s="237"/>
      <c r="E55" s="237"/>
      <c r="F55" s="237"/>
      <c r="G55" s="237"/>
      <c r="H55" s="237"/>
      <c r="I55" s="237"/>
      <c r="J55" s="1644"/>
      <c r="K55" s="1635"/>
      <c r="L55" s="1635"/>
      <c r="M55" s="1635"/>
      <c r="N55" s="1635"/>
      <c r="O55" s="1635"/>
      <c r="P55" s="1635"/>
      <c r="Q55" s="1635"/>
      <c r="R55" s="1635"/>
      <c r="S55" s="1635"/>
      <c r="T55" s="1635"/>
      <c r="U55" s="1635"/>
      <c r="V55" s="1635"/>
    </row>
    <row r="56" spans="1:22" ht="14">
      <c r="A56" s="237"/>
      <c r="B56" s="311"/>
      <c r="C56" s="311"/>
      <c r="D56" s="311"/>
      <c r="E56" s="311"/>
      <c r="F56" s="311"/>
      <c r="G56" s="311"/>
      <c r="H56" s="311"/>
      <c r="I56" s="312" t="s">
        <v>337</v>
      </c>
      <c r="J56" s="1644"/>
      <c r="K56" s="1635"/>
      <c r="L56" s="1635"/>
      <c r="M56" s="1635"/>
      <c r="N56" s="1635"/>
      <c r="O56" s="1635"/>
      <c r="P56" s="1635"/>
      <c r="Q56" s="1635"/>
      <c r="R56" s="1635"/>
      <c r="S56" s="1635"/>
      <c r="T56" s="1635"/>
      <c r="U56" s="1635"/>
      <c r="V56" s="1635"/>
    </row>
    <row r="57" spans="1:22" ht="14">
      <c r="A57" s="237"/>
      <c r="B57" s="313" t="s">
        <v>338</v>
      </c>
      <c r="C57" s="237"/>
      <c r="D57" s="237"/>
      <c r="E57" s="237"/>
      <c r="F57" s="237"/>
      <c r="G57" s="237"/>
      <c r="H57" s="237"/>
      <c r="I57" s="237"/>
      <c r="J57" s="1644"/>
      <c r="K57" s="1635"/>
      <c r="L57" s="1635"/>
      <c r="M57" s="1635"/>
      <c r="N57" s="1635"/>
      <c r="O57" s="1635"/>
      <c r="P57" s="1635"/>
      <c r="Q57" s="1635"/>
      <c r="R57" s="1635"/>
      <c r="S57" s="1635"/>
      <c r="T57" s="1635"/>
      <c r="U57" s="1635"/>
      <c r="V57" s="1635"/>
    </row>
    <row r="58" spans="1:22" ht="13">
      <c r="A58" s="237"/>
      <c r="B58" s="313"/>
      <c r="C58" s="237"/>
      <c r="D58" s="237"/>
      <c r="E58" s="237"/>
      <c r="F58" s="237"/>
      <c r="G58" s="237"/>
      <c r="H58" s="237"/>
      <c r="I58" s="237"/>
      <c r="J58" s="1644"/>
      <c r="K58" s="1635"/>
      <c r="L58" s="1635"/>
      <c r="M58" s="1635"/>
      <c r="N58" s="1635"/>
      <c r="O58" s="1635"/>
      <c r="P58" s="1635"/>
      <c r="Q58" s="1635"/>
      <c r="R58" s="1635"/>
      <c r="S58" s="1635"/>
      <c r="T58" s="1635"/>
      <c r="U58" s="1635"/>
      <c r="V58" s="1635"/>
    </row>
    <row r="59" spans="1:22" ht="14">
      <c r="A59" s="237"/>
      <c r="B59" s="311"/>
      <c r="C59" s="311"/>
      <c r="D59" s="311"/>
      <c r="E59" s="311"/>
      <c r="F59" s="311"/>
      <c r="G59" s="311"/>
      <c r="H59" s="311"/>
      <c r="I59" s="312" t="s">
        <v>337</v>
      </c>
      <c r="J59" s="1644"/>
      <c r="K59" s="1635"/>
      <c r="L59" s="1635"/>
      <c r="M59" s="1635"/>
      <c r="N59" s="1635"/>
      <c r="O59" s="1635"/>
      <c r="P59" s="1635"/>
      <c r="Q59" s="1635"/>
      <c r="R59" s="1635"/>
      <c r="S59" s="1635"/>
      <c r="T59" s="1635"/>
      <c r="U59" s="1635"/>
      <c r="V59" s="1635"/>
    </row>
    <row r="60" spans="1:22" ht="13">
      <c r="A60" s="237"/>
      <c r="B60" s="237"/>
      <c r="C60" s="237"/>
      <c r="D60" s="237"/>
      <c r="E60" s="237"/>
      <c r="F60" s="237"/>
      <c r="G60" s="237"/>
      <c r="H60" s="237"/>
      <c r="I60" s="237"/>
      <c r="J60" s="1644"/>
      <c r="K60" s="1635"/>
      <c r="L60" s="1635"/>
      <c r="M60" s="1635"/>
      <c r="N60" s="1635"/>
      <c r="O60" s="1635"/>
      <c r="P60" s="1635"/>
      <c r="Q60" s="1635"/>
      <c r="R60" s="1635"/>
      <c r="S60" s="1635"/>
      <c r="T60" s="1635"/>
      <c r="U60" s="1635"/>
      <c r="V60" s="1635"/>
    </row>
    <row r="61" spans="1:22" ht="13">
      <c r="A61" s="237"/>
      <c r="B61" s="313"/>
      <c r="C61" s="314"/>
      <c r="D61" s="197"/>
      <c r="E61" s="197"/>
      <c r="F61" s="234"/>
      <c r="G61" s="237"/>
      <c r="H61" s="237"/>
      <c r="I61" s="237"/>
      <c r="J61" s="1644"/>
      <c r="K61" s="1635"/>
      <c r="L61" s="1635"/>
      <c r="M61" s="1635"/>
      <c r="N61" s="1635"/>
      <c r="O61" s="1635"/>
      <c r="P61" s="1635"/>
      <c r="Q61" s="1635"/>
      <c r="R61" s="1635"/>
      <c r="S61" s="1635"/>
      <c r="T61" s="1635"/>
      <c r="U61" s="1635"/>
      <c r="V61" s="1635"/>
    </row>
    <row r="62" spans="1:22" ht="18">
      <c r="A62" s="11" t="s">
        <v>339</v>
      </c>
      <c r="B62" s="1090"/>
      <c r="C62" s="1090"/>
      <c r="D62" s="1091"/>
      <c r="E62" s="1091"/>
      <c r="F62" s="1092"/>
      <c r="G62" s="1092"/>
      <c r="H62" s="1092"/>
      <c r="I62" s="1092"/>
      <c r="J62" s="1645"/>
      <c r="K62" s="1635"/>
      <c r="L62" s="1635"/>
      <c r="M62" s="1635"/>
      <c r="N62" s="1635"/>
      <c r="O62" s="1635"/>
      <c r="P62" s="1635"/>
      <c r="Q62" s="1635"/>
      <c r="R62" s="1635"/>
      <c r="S62" s="1635"/>
      <c r="T62" s="1635"/>
      <c r="U62" s="1635"/>
      <c r="V62" s="1635"/>
    </row>
    <row r="63" spans="1:22" ht="14.25" customHeight="1" thickBot="1">
      <c r="A63" s="3617" t="s">
        <v>340</v>
      </c>
      <c r="B63" s="3618"/>
      <c r="C63" s="3619"/>
      <c r="D63" s="315">
        <f ca="1">ROUND(C42*F63,0)</f>
        <v>89879</v>
      </c>
      <c r="E63" s="279" t="s">
        <v>341</v>
      </c>
      <c r="F63" s="316">
        <v>1</v>
      </c>
      <c r="G63" s="317" t="s">
        <v>342</v>
      </c>
      <c r="H63" s="287"/>
      <c r="I63" s="287"/>
      <c r="J63" s="1635"/>
      <c r="K63" s="1635"/>
      <c r="L63" s="1635"/>
      <c r="M63" s="1635"/>
      <c r="N63" s="1635"/>
      <c r="O63" s="1635"/>
      <c r="P63" s="1635"/>
      <c r="Q63" s="1635"/>
      <c r="R63" s="1635"/>
      <c r="S63" s="1635"/>
      <c r="T63" s="1635"/>
      <c r="U63" s="1635"/>
      <c r="V63" s="1635"/>
    </row>
    <row r="64" spans="1:22" ht="14.25" customHeight="1">
      <c r="A64" s="3575" t="s">
        <v>344</v>
      </c>
      <c r="B64" s="3576"/>
      <c r="C64" s="3576"/>
      <c r="D64" s="3576"/>
      <c r="E64" s="3576"/>
      <c r="F64" s="3576"/>
      <c r="G64" s="3577"/>
      <c r="H64" s="1093"/>
      <c r="I64" s="866"/>
      <c r="J64" s="1637"/>
      <c r="K64" s="1301" t="s">
        <v>343</v>
      </c>
      <c r="L64" s="9"/>
      <c r="M64" s="9"/>
      <c r="N64" s="9"/>
      <c r="O64" s="9"/>
      <c r="P64" s="287"/>
      <c r="Q64" s="1635"/>
      <c r="R64" s="1635"/>
      <c r="S64" s="1635"/>
      <c r="T64" s="1635"/>
      <c r="U64" s="1635"/>
      <c r="V64" s="1635"/>
    </row>
    <row r="65" spans="1:22" ht="12" customHeight="1">
      <c r="A65" s="318" t="s">
        <v>346</v>
      </c>
      <c r="B65" s="319"/>
      <c r="C65" s="320"/>
      <c r="D65" s="321" t="s">
        <v>347</v>
      </c>
      <c r="E65" s="49" t="s">
        <v>348</v>
      </c>
      <c r="F65" s="322" t="s">
        <v>349</v>
      </c>
      <c r="G65" s="323" t="s">
        <v>350</v>
      </c>
      <c r="H65" s="1093"/>
      <c r="I65" s="866"/>
      <c r="J65" s="1637"/>
      <c r="K65" s="1094"/>
      <c r="L65" s="1095"/>
      <c r="M65" s="1095"/>
      <c r="N65" s="1125" t="s">
        <v>345</v>
      </c>
      <c r="O65" s="1126"/>
      <c r="P65" s="1127"/>
      <c r="Q65" s="1635"/>
      <c r="R65" s="1635"/>
      <c r="S65" s="1635"/>
      <c r="T65" s="1635"/>
      <c r="U65" s="1635"/>
      <c r="V65" s="1635"/>
    </row>
    <row r="66" spans="1:22" ht="30">
      <c r="A66" s="3571" t="s">
        <v>352</v>
      </c>
      <c r="B66" s="3572"/>
      <c r="C66" s="3572"/>
      <c r="D66" s="241">
        <f ca="1">IF(H66="情况1",0,IF(H66="情况2",D70,IF(H66="情况3",D71,IF(H66="情况4",D72))))</f>
        <v>4794</v>
      </c>
      <c r="E66" s="906" t="str">
        <f>IF(H66="情况4","(销售额-原购置价)×税（费）率","销售额×税（费）率")</f>
        <v>销售额×税（费）率</v>
      </c>
      <c r="F66" s="324">
        <f>IF(H66="情况1","免征",'数据-取费表'!B41)</f>
        <v>5.6000000000000001E-2</v>
      </c>
      <c r="G66" s="325" t="s">
        <v>353</v>
      </c>
      <c r="H66" s="174" t="s">
        <v>4094</v>
      </c>
      <c r="I66" s="1093"/>
      <c r="J66" s="1647"/>
      <c r="K66" s="1096">
        <v>1</v>
      </c>
      <c r="L66" s="3632" t="s">
        <v>351</v>
      </c>
      <c r="M66" s="3633"/>
      <c r="N66" s="1972"/>
      <c r="O66" s="1973"/>
      <c r="P66" s="1974"/>
      <c r="Q66" s="1635"/>
      <c r="R66" s="1635"/>
      <c r="S66" s="1635"/>
      <c r="T66" s="1635"/>
      <c r="U66" s="1635"/>
      <c r="V66" s="1635"/>
    </row>
    <row r="67" spans="1:22" ht="25.5" customHeight="1">
      <c r="A67" s="326" t="s">
        <v>355</v>
      </c>
      <c r="B67" s="3562" t="s">
        <v>356</v>
      </c>
      <c r="C67" s="3562"/>
      <c r="D67" s="327">
        <v>0</v>
      </c>
      <c r="E67" s="37" t="s">
        <v>357</v>
      </c>
      <c r="F67" s="58" t="s">
        <v>15</v>
      </c>
      <c r="G67" s="3620"/>
      <c r="H67" s="2541" t="s">
        <v>2251</v>
      </c>
      <c r="I67" s="2543"/>
      <c r="J67" s="1648"/>
      <c r="K67" s="1631">
        <v>2</v>
      </c>
      <c r="L67" s="3626" t="s">
        <v>354</v>
      </c>
      <c r="M67" s="3626"/>
      <c r="N67" s="1128">
        <f>'数据-取费表'!B2</f>
        <v>45007</v>
      </c>
      <c r="O67" s="1128"/>
      <c r="P67" s="1128"/>
      <c r="Q67" s="1635"/>
      <c r="R67" s="1635"/>
      <c r="S67" s="1635"/>
      <c r="T67" s="1635"/>
      <c r="U67" s="1635"/>
      <c r="V67" s="1635"/>
    </row>
    <row r="68" spans="1:22" ht="25.5" customHeight="1">
      <c r="A68" s="328"/>
      <c r="B68" s="3562" t="s">
        <v>359</v>
      </c>
      <c r="C68" s="3562"/>
      <c r="D68" s="329"/>
      <c r="E68" s="73"/>
      <c r="F68" s="330"/>
      <c r="G68" s="3621"/>
      <c r="H68" s="2542" t="s">
        <v>2252</v>
      </c>
      <c r="I68" s="2543"/>
      <c r="J68" s="1648"/>
      <c r="K68" s="1631">
        <v>3</v>
      </c>
      <c r="L68" s="3626" t="s">
        <v>358</v>
      </c>
      <c r="M68" s="3626"/>
      <c r="N68" s="1098">
        <f ca="1">C42</f>
        <v>89879</v>
      </c>
      <c r="O68" s="1098"/>
      <c r="P68" s="1098"/>
      <c r="Q68" s="1635"/>
      <c r="R68" s="1635"/>
      <c r="S68" s="1635"/>
      <c r="T68" s="1635"/>
      <c r="U68" s="1635"/>
      <c r="V68" s="1635"/>
    </row>
    <row r="69" spans="1:22" ht="23.5" customHeight="1">
      <c r="A69" s="331"/>
      <c r="B69" s="3562" t="s">
        <v>360</v>
      </c>
      <c r="C69" s="3562"/>
      <c r="D69" s="332"/>
      <c r="E69" s="69"/>
      <c r="F69" s="330"/>
      <c r="G69" s="3622"/>
      <c r="H69" s="2542" t="s">
        <v>2253</v>
      </c>
      <c r="I69" s="2543"/>
      <c r="J69" s="1648"/>
      <c r="K69" s="1099">
        <v>4</v>
      </c>
      <c r="L69" s="3636" t="s">
        <v>2154</v>
      </c>
      <c r="M69" s="3637"/>
      <c r="N69" s="1100">
        <f ca="1">C44</f>
        <v>89879</v>
      </c>
      <c r="O69" s="1100"/>
      <c r="P69" s="1100"/>
      <c r="Q69" s="1635"/>
      <c r="R69" s="1635"/>
      <c r="S69" s="1635"/>
      <c r="T69" s="1635"/>
      <c r="U69" s="1635"/>
      <c r="V69" s="1635"/>
    </row>
    <row r="70" spans="1:22" ht="24" customHeight="1">
      <c r="A70" s="333" t="s">
        <v>361</v>
      </c>
      <c r="B70" s="3562" t="s">
        <v>362</v>
      </c>
      <c r="C70" s="3562"/>
      <c r="D70" s="332">
        <f ca="1">ROUND(D63*'数据-取费表'!B41/(1+'数据-取费表'!C42),0)</f>
        <v>4794</v>
      </c>
      <c r="E70" s="14" t="s">
        <v>363</v>
      </c>
      <c r="F70" s="334">
        <f>'数据-取费表'!B41</f>
        <v>5.6000000000000001E-2</v>
      </c>
      <c r="G70" s="335"/>
      <c r="H70" s="287"/>
      <c r="I70" s="1097"/>
      <c r="J70" s="1648"/>
      <c r="K70" s="2332"/>
      <c r="L70" s="2333"/>
      <c r="M70" s="2333"/>
      <c r="N70" s="2334" t="s">
        <v>2158</v>
      </c>
      <c r="O70" s="2333"/>
      <c r="P70" s="2335"/>
      <c r="Q70" s="1635"/>
      <c r="R70" s="1635"/>
      <c r="S70" s="1635"/>
      <c r="T70" s="1635"/>
      <c r="U70" s="1635"/>
      <c r="V70" s="1635"/>
    </row>
    <row r="71" spans="1:22" ht="12" customHeight="1">
      <c r="A71" s="333" t="s">
        <v>369</v>
      </c>
      <c r="B71" s="3563" t="s">
        <v>2280</v>
      </c>
      <c r="C71" s="3564"/>
      <c r="D71" s="332">
        <f ca="1">ROUND(D63*'数据-取费表'!B41/(1+'数据-取费表'!C42),0)</f>
        <v>4794</v>
      </c>
      <c r="E71" s="14" t="s">
        <v>363</v>
      </c>
      <c r="F71" s="334">
        <f>'数据-取费表'!B41</f>
        <v>5.6000000000000001E-2</v>
      </c>
      <c r="G71" s="335"/>
      <c r="H71" s="287"/>
      <c r="I71" s="1097"/>
      <c r="J71" s="1648"/>
      <c r="K71" s="2331" t="s">
        <v>364</v>
      </c>
      <c r="L71" s="3638" t="s">
        <v>365</v>
      </c>
      <c r="M71" s="3638"/>
      <c r="N71" s="2331" t="s">
        <v>366</v>
      </c>
      <c r="O71" s="2331" t="s">
        <v>367</v>
      </c>
      <c r="P71" s="2331" t="s">
        <v>368</v>
      </c>
      <c r="Q71" s="1635"/>
      <c r="R71" s="1635"/>
      <c r="S71" s="1635"/>
      <c r="T71" s="1635"/>
      <c r="U71" s="1635"/>
      <c r="V71" s="1635"/>
    </row>
    <row r="72" spans="1:22" ht="12" customHeight="1">
      <c r="A72" s="333" t="s">
        <v>371</v>
      </c>
      <c r="B72" s="3563" t="s">
        <v>2281</v>
      </c>
      <c r="C72" s="3564"/>
      <c r="D72" s="332">
        <f ca="1">C86</f>
        <v>4794</v>
      </c>
      <c r="E72" s="69" t="s">
        <v>372</v>
      </c>
      <c r="F72" s="334">
        <f>'数据-取费表'!B41</f>
        <v>5.6000000000000001E-2</v>
      </c>
      <c r="G72" s="335"/>
      <c r="H72" s="1103"/>
      <c r="I72" s="1097"/>
      <c r="J72" s="1648"/>
      <c r="K72" s="1631">
        <v>1</v>
      </c>
      <c r="L72" s="3613" t="s">
        <v>370</v>
      </c>
      <c r="M72" s="3613"/>
      <c r="N72" s="1101">
        <f ca="1">D66</f>
        <v>4794</v>
      </c>
      <c r="O72" s="1538" t="str">
        <f>E66</f>
        <v>销售额×税（费）率</v>
      </c>
      <c r="P72" s="1102">
        <f>F66</f>
        <v>5.6000000000000001E-2</v>
      </c>
      <c r="Q72" s="1635"/>
      <c r="R72" s="1635"/>
      <c r="S72" s="1635"/>
      <c r="T72" s="1635"/>
      <c r="U72" s="1635"/>
      <c r="V72" s="1635"/>
    </row>
    <row r="73" spans="1:22" ht="24" customHeight="1">
      <c r="A73" s="3608" t="s">
        <v>374</v>
      </c>
      <c r="B73" s="3572"/>
      <c r="C73" s="3572"/>
      <c r="D73" s="336">
        <f ca="1">IF(H73="个人住宅",0,ROUND(D63*I73,0))</f>
        <v>45</v>
      </c>
      <c r="E73" s="14" t="s">
        <v>375</v>
      </c>
      <c r="F73" s="334">
        <f>IF(H73="正常",I73,"免征")</f>
        <v>5.0000000000000001E-4</v>
      </c>
      <c r="G73" s="335"/>
      <c r="H73" s="174" t="s">
        <v>3999</v>
      </c>
      <c r="I73" s="334">
        <f>'数据-取费表'!B49</f>
        <v>5.0000000000000001E-4</v>
      </c>
      <c r="J73" s="1648"/>
      <c r="K73" s="1631">
        <v>2</v>
      </c>
      <c r="L73" s="3613" t="s">
        <v>373</v>
      </c>
      <c r="M73" s="3613"/>
      <c r="N73" s="1101">
        <f t="shared" ref="N73:P74" ca="1" si="0">D73</f>
        <v>45</v>
      </c>
      <c r="O73" s="1538" t="str">
        <f t="shared" si="0"/>
        <v>销售额×税（费）率</v>
      </c>
      <c r="P73" s="1102">
        <f t="shared" si="0"/>
        <v>5.0000000000000001E-4</v>
      </c>
      <c r="Q73" s="1635"/>
      <c r="R73" s="1635"/>
      <c r="S73" s="1635"/>
      <c r="T73" s="1635"/>
      <c r="U73" s="1635"/>
      <c r="V73" s="1635"/>
    </row>
    <row r="74" spans="1:22" ht="30">
      <c r="A74" s="3608" t="s">
        <v>377</v>
      </c>
      <c r="B74" s="3572"/>
      <c r="C74" s="3572"/>
      <c r="D74" s="336">
        <f ca="1">IF(H74="个人住宅",D75,D76)</f>
        <v>0</v>
      </c>
      <c r="E74" s="14" t="s">
        <v>378</v>
      </c>
      <c r="F74" s="334" t="str">
        <f>IF(H74="正常",F76,"免征")</f>
        <v>——</v>
      </c>
      <c r="G74" s="897" t="s">
        <v>379</v>
      </c>
      <c r="H74" s="337" t="s">
        <v>3999</v>
      </c>
      <c r="I74" s="38"/>
      <c r="J74" s="1648"/>
      <c r="K74" s="1631">
        <v>3</v>
      </c>
      <c r="L74" s="3613" t="s">
        <v>376</v>
      </c>
      <c r="M74" s="3613"/>
      <c r="N74" s="1101">
        <f t="shared" ca="1" si="0"/>
        <v>0</v>
      </c>
      <c r="O74" s="1538" t="str">
        <f t="shared" si="0"/>
        <v>增值额×税（费）率</v>
      </c>
      <c r="P74" s="1104" t="str">
        <f t="shared" si="0"/>
        <v>——</v>
      </c>
      <c r="Q74" s="1635"/>
      <c r="R74" s="1635"/>
      <c r="S74" s="1635"/>
      <c r="T74" s="1635"/>
      <c r="U74" s="1635"/>
      <c r="V74" s="1635"/>
    </row>
    <row r="75" spans="1:22" ht="15">
      <c r="A75" s="333" t="s">
        <v>380</v>
      </c>
      <c r="B75" s="3560" t="s">
        <v>381</v>
      </c>
      <c r="C75" s="3596"/>
      <c r="D75" s="338">
        <v>0</v>
      </c>
      <c r="E75" s="37" t="s">
        <v>382</v>
      </c>
      <c r="F75" s="339"/>
      <c r="G75" s="335"/>
      <c r="H75" s="38"/>
      <c r="I75" s="38"/>
      <c r="J75" s="1648"/>
      <c r="K75" s="1631" t="str">
        <f>IF(H77="非个人房产","",4)</f>
        <v/>
      </c>
      <c r="L75" s="3613" t="str">
        <f>IF(H77="非个人房产","——","个人所得税")</f>
        <v>——</v>
      </c>
      <c r="M75" s="3613"/>
      <c r="N75" s="1105" t="str">
        <f>D77</f>
        <v>——</v>
      </c>
      <c r="O75" s="1539" t="str">
        <f>E77</f>
        <v>——</v>
      </c>
      <c r="P75" s="1106" t="str">
        <f>F77</f>
        <v>——</v>
      </c>
      <c r="Q75" s="1635"/>
      <c r="R75" s="1635"/>
      <c r="S75" s="1635"/>
      <c r="T75" s="1635"/>
      <c r="U75" s="1635"/>
      <c r="V75" s="1635"/>
    </row>
    <row r="76" spans="1:22" ht="30">
      <c r="A76" s="333" t="s">
        <v>361</v>
      </c>
      <c r="B76" s="3560" t="s">
        <v>384</v>
      </c>
      <c r="C76" s="3561"/>
      <c r="D76" s="336">
        <f ca="1">IF(H76="转让取得",C99,C115)</f>
        <v>0</v>
      </c>
      <c r="E76" s="14" t="s">
        <v>385</v>
      </c>
      <c r="F76" s="49" t="s">
        <v>15</v>
      </c>
      <c r="G76" s="335"/>
      <c r="H76" s="337" t="s">
        <v>4095</v>
      </c>
      <c r="I76" s="38"/>
      <c r="J76" s="1648"/>
      <c r="K76" s="1631" t="str">
        <f>IF(项目基本情况!K6="上海银行",IF(K75="",4,K75+1),"")</f>
        <v/>
      </c>
      <c r="L76" s="3628" t="str">
        <f>IF(项目基本情况!K6="上海银行","其他处置费用","")</f>
        <v/>
      </c>
      <c r="M76" s="3629"/>
      <c r="N76" s="1101" t="str">
        <f>IF(项目基本情况!K6="上海银行",N89,"")</f>
        <v/>
      </c>
      <c r="O76" s="3630" t="str">
        <f>IF(项目基本情况!K6="上海银行","包含处置中涉及的律师、诉讼、拍卖、评估等费用","")</f>
        <v/>
      </c>
      <c r="P76" s="3631"/>
      <c r="Q76" s="1635"/>
      <c r="R76" s="1635"/>
      <c r="S76" s="1635"/>
      <c r="T76" s="1635"/>
      <c r="U76" s="1635"/>
      <c r="V76" s="1635"/>
    </row>
    <row r="77" spans="1:22" ht="31" thickBot="1">
      <c r="A77" s="3615" t="s">
        <v>387</v>
      </c>
      <c r="B77" s="3616"/>
      <c r="C77" s="3616"/>
      <c r="D77" s="2546" t="str">
        <f>IF(H77="非个人房产","——",IF(H77="个人住宅（满五唯一有凭证）",0,IF(H77="个人其他（无凭证）",ROUND(D63*F77,0),ROUND(C84*F77,0))))</f>
        <v>——</v>
      </c>
      <c r="E77" s="2547" t="str">
        <f>IF(H77="非个人房产","——",IF(H77="个人其他（无凭证）","销售额×税（费）率",IF(H77="个人住宅（满五唯一有凭证）","免征","差额计税")))</f>
        <v>——</v>
      </c>
      <c r="F77" s="2548" t="str">
        <f>IF(OR(H77="非个人房产",H77="个人住宅（满五唯一有凭证）"),"——",IF(H77="个人其他（有凭证）",20%,1%))</f>
        <v>——</v>
      </c>
      <c r="G77" s="898" t="s">
        <v>379</v>
      </c>
      <c r="H77" s="2545" t="s">
        <v>4096</v>
      </c>
      <c r="I77" s="2544" t="s">
        <v>2254</v>
      </c>
      <c r="J77" s="1648"/>
      <c r="K77" s="3614">
        <f>IF(AND(K75="",K76=""),4,IF(项目基本情况!K6="上海银行",K76+1,K75+1))</f>
        <v>4</v>
      </c>
      <c r="L77" s="3613" t="s">
        <v>2155</v>
      </c>
      <c r="M77" s="2330" t="s">
        <v>383</v>
      </c>
      <c r="N77" s="1107"/>
      <c r="O77" s="1108">
        <f ca="1">SUMIF(N72:N76,"&lt;9e307")</f>
        <v>4839</v>
      </c>
      <c r="P77" s="1109"/>
      <c r="Q77" s="2328">
        <f ca="1">O77/N69</f>
        <v>5.3839050278708042E-2</v>
      </c>
      <c r="R77" s="1635"/>
      <c r="S77" s="1635"/>
      <c r="T77" s="1635"/>
      <c r="U77" s="1635"/>
      <c r="V77" s="1635"/>
    </row>
    <row r="78" spans="1:22" ht="12" customHeight="1">
      <c r="A78" s="1110"/>
      <c r="B78" s="287"/>
      <c r="C78" s="287"/>
      <c r="D78" s="287"/>
      <c r="E78" s="38"/>
      <c r="F78" s="38"/>
      <c r="G78" s="38"/>
      <c r="H78" s="866"/>
      <c r="I78" s="287"/>
      <c r="J78" s="1648"/>
      <c r="K78" s="3614"/>
      <c r="L78" s="3613"/>
      <c r="M78" s="2330" t="s">
        <v>386</v>
      </c>
      <c r="N78" s="1107"/>
      <c r="O78" s="1108" t="str">
        <f ca="1">NUMBERSTRING(INT(O77*10000),2)&amp;"元整"</f>
        <v>肆仟捌佰叁拾玖万元整</v>
      </c>
      <c r="P78" s="1109"/>
      <c r="Q78" s="1635"/>
      <c r="R78" s="1635"/>
      <c r="S78" s="1635"/>
      <c r="T78" s="1635"/>
      <c r="U78" s="1635"/>
      <c r="V78" s="1635"/>
    </row>
    <row r="79" spans="1:22" ht="16" thickBot="1">
      <c r="A79" s="3580" t="s">
        <v>388</v>
      </c>
      <c r="B79" s="3580"/>
      <c r="C79" s="3580"/>
      <c r="D79" s="3580"/>
      <c r="E79" s="3580"/>
      <c r="F79" s="38"/>
      <c r="G79" s="38"/>
      <c r="H79" s="866"/>
      <c r="I79" s="287"/>
      <c r="J79" s="1648"/>
      <c r="K79" s="3634">
        <f>K77+1</f>
        <v>5</v>
      </c>
      <c r="L79" s="3613" t="s">
        <v>2156</v>
      </c>
      <c r="M79" s="2330" t="s">
        <v>383</v>
      </c>
      <c r="N79" s="1107"/>
      <c r="O79" s="1108">
        <f ca="1">N69-O77</f>
        <v>85040</v>
      </c>
      <c r="P79" s="1109"/>
      <c r="Q79" s="1635"/>
      <c r="R79" s="1635"/>
      <c r="S79" s="1635"/>
      <c r="T79" s="1635"/>
      <c r="U79" s="1635"/>
      <c r="V79" s="1635"/>
    </row>
    <row r="80" spans="1:22" ht="28">
      <c r="A80" s="3581" t="s">
        <v>389</v>
      </c>
      <c r="B80" s="3582"/>
      <c r="C80" s="907"/>
      <c r="D80" s="907" t="s">
        <v>390</v>
      </c>
      <c r="E80" s="340" t="s">
        <v>391</v>
      </c>
      <c r="F80" s="38"/>
      <c r="G80" s="38"/>
      <c r="H80" s="866"/>
      <c r="I80" s="287"/>
      <c r="J80" s="1635"/>
      <c r="K80" s="3635"/>
      <c r="L80" s="3613"/>
      <c r="M80" s="2330" t="s">
        <v>386</v>
      </c>
      <c r="N80" s="1107"/>
      <c r="O80" s="1108" t="str">
        <f ca="1">NUMBERSTRING(INT(O79*10000),2)&amp;"元整"</f>
        <v>捌亿伍仟零肆拾万元整</v>
      </c>
      <c r="P80" s="1109"/>
      <c r="Q80" s="1635"/>
      <c r="R80" s="1635"/>
      <c r="S80" s="1635"/>
      <c r="T80" s="1635"/>
      <c r="U80" s="1635"/>
      <c r="V80" s="1635"/>
    </row>
    <row r="81" spans="1:26" ht="16" thickBot="1">
      <c r="A81" s="351" t="s">
        <v>1352</v>
      </c>
      <c r="B81" s="341" t="s">
        <v>392</v>
      </c>
      <c r="C81" s="342">
        <f ca="1">ROUND((C82+C83)/(1+'数据-取费表'!C42),0)</f>
        <v>85599</v>
      </c>
      <c r="D81" s="343"/>
      <c r="E81" s="344"/>
      <c r="F81" s="38"/>
      <c r="G81" s="38"/>
      <c r="H81" s="866"/>
      <c r="I81" s="287"/>
      <c r="J81" s="1635"/>
      <c r="K81" s="1631">
        <f>K79+1</f>
        <v>6</v>
      </c>
      <c r="L81" s="3611" t="s">
        <v>2157</v>
      </c>
      <c r="M81" s="3612"/>
      <c r="N81" s="1111"/>
      <c r="O81" s="1112">
        <f ca="1">ROUND(O79*10000/'数据-汇总表'!E3,0)</f>
        <v>6148</v>
      </c>
      <c r="P81" s="1113"/>
      <c r="Q81" s="1635"/>
      <c r="R81" s="1635"/>
      <c r="S81" s="1635"/>
      <c r="T81" s="1635"/>
      <c r="U81" s="1635"/>
      <c r="V81" s="1635"/>
    </row>
    <row r="82" spans="1:26" ht="16" thickTop="1">
      <c r="A82" s="345" t="s">
        <v>1353</v>
      </c>
      <c r="B82" s="346" t="s">
        <v>393</v>
      </c>
      <c r="C82" s="347">
        <f ca="1">D63</f>
        <v>89879</v>
      </c>
      <c r="D82" s="348" t="s">
        <v>13</v>
      </c>
      <c r="E82" s="349"/>
      <c r="F82" s="38"/>
      <c r="G82" s="38"/>
      <c r="H82" s="866"/>
      <c r="I82" s="287"/>
      <c r="J82" s="1635"/>
      <c r="K82" s="1635"/>
      <c r="L82" s="1635"/>
      <c r="M82" s="1635"/>
      <c r="N82" s="1635"/>
      <c r="O82" s="1635"/>
      <c r="P82" s="1635"/>
      <c r="Q82" s="1635"/>
      <c r="R82" s="1635"/>
      <c r="S82" s="1635"/>
      <c r="T82" s="1635"/>
      <c r="U82" s="1635"/>
      <c r="V82" s="1635"/>
    </row>
    <row r="83" spans="1:26" ht="15">
      <c r="A83" s="345" t="s">
        <v>1354</v>
      </c>
      <c r="B83" s="346" t="s">
        <v>394</v>
      </c>
      <c r="C83" s="350"/>
      <c r="D83" s="348"/>
      <c r="E83" s="349"/>
      <c r="F83" s="38"/>
      <c r="G83" s="38"/>
      <c r="H83" s="866"/>
      <c r="I83" s="287"/>
      <c r="J83" s="1635"/>
      <c r="K83" s="3627" t="s">
        <v>2145</v>
      </c>
      <c r="L83" s="2336" t="s">
        <v>2146</v>
      </c>
      <c r="M83" s="2326">
        <f ca="1">IF(N69&gt;10000,N69*0.5%,IF(AND(N69&gt;1000,N69&lt;=10000),N69*1%,IF(AND(N69&gt;100,N69&lt;=1000),N69*3%,IF(AND(N69&gt;10,N69&lt;=100),N69*5%,N69*8%))))</f>
        <v>449.39499999999998</v>
      </c>
      <c r="N83" s="49">
        <f ca="1">ROUND(M83,1)</f>
        <v>449.4</v>
      </c>
      <c r="O83" s="2329"/>
      <c r="P83" s="1635"/>
      <c r="Q83" s="1635"/>
      <c r="R83" s="1635"/>
      <c r="S83" s="1635"/>
      <c r="T83" s="1635"/>
      <c r="U83" s="1635"/>
      <c r="V83" s="1635"/>
    </row>
    <row r="84" spans="1:26" ht="15">
      <c r="A84" s="351" t="s">
        <v>1355</v>
      </c>
      <c r="B84" s="352" t="s">
        <v>395</v>
      </c>
      <c r="C84" s="353"/>
      <c r="D84" s="354" t="s">
        <v>13</v>
      </c>
      <c r="E84" s="2351" t="s">
        <v>2197</v>
      </c>
      <c r="F84" s="38"/>
      <c r="G84" s="38"/>
      <c r="H84" s="866"/>
      <c r="I84" s="287"/>
      <c r="J84" s="1635"/>
      <c r="K84" s="3627"/>
      <c r="L84" s="2336" t="s">
        <v>2147</v>
      </c>
      <c r="M84" s="2326">
        <f ca="1">IF(N69&gt;2000,N69*0.5%,IF(AND(N69&gt;1000,N69&lt;=2000),N69*0.6%,IF(AND(N69&gt;500,N69&lt;=1000),N69*0.7%,IF(AND(N69&gt;200,N69&lt;=500),N69*0.8%,IF(AND(N69&gt;100,N69&lt;=200),N69*0.9%,IF(AND(N69&gt;50,N69&lt;=100),N69*1%,IF(AND(N69&gt;20,N69&lt;=50),N69*1.5%,IF(AND(N69&gt;10,N69&lt;=20),N69*2%,IF(AND(N69&gt;1,N69&lt;=10),N69*2.5%)))))))))</f>
        <v>449.39499999999998</v>
      </c>
      <c r="N84" s="49">
        <f ca="1">ROUND(M84,1)</f>
        <v>449.4</v>
      </c>
      <c r="O84" s="1635" t="s">
        <v>2148</v>
      </c>
      <c r="P84" s="1635"/>
      <c r="Q84" s="1635"/>
      <c r="R84" s="1635"/>
      <c r="S84" s="1635"/>
      <c r="T84" s="1635"/>
      <c r="U84" s="1635"/>
      <c r="V84" s="1635"/>
    </row>
    <row r="85" spans="1:26" ht="15">
      <c r="A85" s="351" t="s">
        <v>1356</v>
      </c>
      <c r="B85" s="352" t="s">
        <v>396</v>
      </c>
      <c r="C85" s="355">
        <f ca="1">C81-C84</f>
        <v>85599</v>
      </c>
      <c r="D85" s="348" t="s">
        <v>13</v>
      </c>
      <c r="E85" s="349"/>
      <c r="F85" s="38"/>
      <c r="G85" s="38"/>
      <c r="H85" s="866"/>
      <c r="I85" s="287"/>
      <c r="J85" s="1635"/>
      <c r="K85" s="3627"/>
      <c r="L85" s="2336" t="s">
        <v>2149</v>
      </c>
      <c r="M85" s="2326">
        <f ca="1">IF(N69&gt;1000,N69*0.1%,IF(AND(N69&gt;500,N69&lt;=1000),N69*0.5%,IF(AND(N69&gt;50,N69&lt;=500),N69*1%,IF(AND(N69&gt;1,N69&lt;=50),N69*1.5%))))</f>
        <v>89.879000000000005</v>
      </c>
      <c r="N85" s="49">
        <f ca="1">ROUND(M85,1)</f>
        <v>89.9</v>
      </c>
      <c r="O85" s="1635" t="s">
        <v>2148</v>
      </c>
      <c r="P85" s="1635"/>
      <c r="Q85" s="1635"/>
      <c r="R85" s="1635"/>
      <c r="S85" s="1635"/>
      <c r="T85" s="1635"/>
      <c r="U85" s="1635"/>
      <c r="V85" s="1635"/>
    </row>
    <row r="86" spans="1:26" ht="16" thickBot="1">
      <c r="A86" s="356" t="s">
        <v>1357</v>
      </c>
      <c r="B86" s="357" t="s">
        <v>397</v>
      </c>
      <c r="C86" s="358">
        <f ca="1">IF(C85&lt;=0,0,ROUND(C85*D86,0))</f>
        <v>4794</v>
      </c>
      <c r="D86" s="359">
        <f>'数据-取费表'!B41</f>
        <v>5.6000000000000001E-2</v>
      </c>
      <c r="E86" s="360"/>
      <c r="F86" s="38"/>
      <c r="G86" s="38"/>
      <c r="H86" s="866"/>
      <c r="I86" s="287"/>
      <c r="J86" s="1635"/>
      <c r="K86" s="3627"/>
      <c r="L86" s="2336" t="s">
        <v>2150</v>
      </c>
      <c r="M86" s="2326">
        <f ca="1">N69*0.5%</f>
        <v>449.39499999999998</v>
      </c>
      <c r="N86" s="49">
        <f ca="1">IF(M86&gt;0.5,0.5,ROUND(M86,0))</f>
        <v>0.5</v>
      </c>
      <c r="O86" s="1635" t="s">
        <v>2151</v>
      </c>
      <c r="P86" s="1635"/>
      <c r="Q86" s="1635"/>
      <c r="R86" s="1635"/>
      <c r="S86" s="1635"/>
      <c r="T86" s="1635"/>
      <c r="U86" s="1635"/>
      <c r="V86" s="1635"/>
    </row>
    <row r="87" spans="1:26" ht="14.25" customHeight="1">
      <c r="A87" s="1114"/>
      <c r="B87" s="1115"/>
      <c r="C87" s="1116"/>
      <c r="D87" s="1117"/>
      <c r="E87" s="1118"/>
      <c r="F87" s="38"/>
      <c r="G87" s="38"/>
      <c r="H87" s="866"/>
      <c r="I87" s="287"/>
      <c r="J87" s="1635"/>
      <c r="K87" s="3627"/>
      <c r="L87" s="2336" t="s">
        <v>2152</v>
      </c>
      <c r="M87" s="2326">
        <f ca="1">IF(N69&gt;=10000,(8.25+(N69-10000)*0.01%),IF(AND(N69&gt;=8000,N69&lt;10000),(7.85+(N69-8000)*0.02%),IF(AND(N69&gt;=5000,N69&lt;8000),(6.65+(N69-5000)*0.04%),IF(AND(N69&gt;=2000,N69&lt;5000),(4.25+(PN69-2000)*0.08%),IF(AND(N69&gt;=1000,N69&lt;2000),(2.75+(N69-1000)*0.15%),IF(AND(N69&gt;=100,N69&lt;1000),(0.5+(N69-100)*0.25%),IF(AND(N69&gt;0,N69&lt;100),N69*0.5%)))))))</f>
        <v>16.2379</v>
      </c>
      <c r="N87" s="49">
        <f ca="1">ROUND(M87*0.9,1)</f>
        <v>14.6</v>
      </c>
      <c r="O87" s="2329"/>
      <c r="P87" s="1635"/>
      <c r="Q87" s="1635"/>
      <c r="R87" s="1635"/>
      <c r="S87" s="1635"/>
      <c r="T87" s="1635"/>
      <c r="U87" s="1635"/>
      <c r="V87" s="1635"/>
    </row>
    <row r="88" spans="1:26" s="1007" customFormat="1" ht="16" thickBot="1">
      <c r="A88" s="3606" t="s">
        <v>398</v>
      </c>
      <c r="B88" s="3607"/>
      <c r="C88" s="3607"/>
      <c r="D88" s="3607"/>
      <c r="E88" s="3607"/>
      <c r="F88" s="3607"/>
      <c r="G88" s="3607"/>
      <c r="H88" s="3607"/>
      <c r="I88" s="1119"/>
      <c r="J88" s="1649"/>
      <c r="K88" s="3627"/>
      <c r="L88" s="2336" t="s">
        <v>2153</v>
      </c>
      <c r="M88" s="2326">
        <f ca="1">IF(N69&gt;10000,N69*0.5%,IF(AND(N69&gt;5000,N69&lt;=10000),N69*1%,IF(AND(N69&gt;1000,N69&lt;=5000),N69*2%,IF(AND(N69&gt;200,N69&lt;=1000),N69*3%,N69*5%))))</f>
        <v>449.39499999999998</v>
      </c>
      <c r="N88" s="49">
        <f ca="1">ROUND(M88,1)</f>
        <v>449.4</v>
      </c>
      <c r="O88" s="2329"/>
      <c r="P88" s="1646"/>
      <c r="Q88" s="1646"/>
      <c r="R88" s="1646"/>
      <c r="S88" s="1646"/>
      <c r="T88" s="1646"/>
      <c r="U88" s="1646"/>
      <c r="V88" s="1646"/>
      <c r="W88" s="1650"/>
      <c r="X88" s="1650"/>
      <c r="Y88" s="1650"/>
      <c r="Z88" s="1650"/>
    </row>
    <row r="89" spans="1:26" s="1007" customFormat="1" ht="15">
      <c r="A89" s="3581" t="s">
        <v>389</v>
      </c>
      <c r="B89" s="3582"/>
      <c r="C89" s="907"/>
      <c r="D89" s="907" t="s">
        <v>390</v>
      </c>
      <c r="E89" s="361" t="s">
        <v>399</v>
      </c>
      <c r="F89" s="362"/>
      <c r="G89" s="362"/>
      <c r="H89" s="363"/>
      <c r="I89" s="1120"/>
      <c r="J89" s="1651"/>
      <c r="K89" s="3627"/>
      <c r="L89" s="2336" t="s">
        <v>16</v>
      </c>
      <c r="M89" s="2327"/>
      <c r="N89" s="49">
        <f ca="1">ROUND(SUM(N83:N88),0)</f>
        <v>1453</v>
      </c>
      <c r="O89" s="2337">
        <f ca="1">N89/N69</f>
        <v>1.6166178973953872E-2</v>
      </c>
      <c r="P89" s="1646"/>
      <c r="Q89" s="1646"/>
      <c r="R89" s="1646"/>
      <c r="S89" s="1646"/>
      <c r="T89" s="1646"/>
      <c r="U89" s="1646"/>
      <c r="V89" s="1646"/>
      <c r="W89" s="1650"/>
      <c r="X89" s="1650"/>
      <c r="Y89" s="1650"/>
      <c r="Z89" s="1650"/>
    </row>
    <row r="90" spans="1:26" s="1007" customFormat="1" ht="15">
      <c r="A90" s="351" t="s">
        <v>1352</v>
      </c>
      <c r="B90" s="352" t="s">
        <v>400</v>
      </c>
      <c r="C90" s="355">
        <f ca="1">ROUND(D63/(1+'数据-取费表'!C42),0)</f>
        <v>85599</v>
      </c>
      <c r="D90" s="348" t="s">
        <v>13</v>
      </c>
      <c r="E90" s="905"/>
      <c r="F90" s="904"/>
      <c r="G90" s="904"/>
      <c r="H90" s="364"/>
      <c r="I90" s="1120"/>
      <c r="J90" s="1651"/>
      <c r="K90" s="1646"/>
      <c r="L90" s="1646"/>
      <c r="M90" s="1646"/>
      <c r="N90" s="1646"/>
      <c r="O90" s="1646"/>
      <c r="P90" s="1646"/>
      <c r="Q90" s="1646"/>
      <c r="R90" s="1646"/>
      <c r="S90" s="1646"/>
      <c r="T90" s="1646"/>
      <c r="U90" s="1646"/>
      <c r="V90" s="1646"/>
      <c r="W90" s="1650"/>
      <c r="X90" s="1650"/>
      <c r="Y90" s="1650"/>
      <c r="Z90" s="1650"/>
    </row>
    <row r="91" spans="1:26" s="1007" customFormat="1" ht="15">
      <c r="A91" s="351" t="s">
        <v>1358</v>
      </c>
      <c r="B91" s="322" t="s">
        <v>401</v>
      </c>
      <c r="C91" s="355">
        <f ca="1">C92+C96</f>
        <v>514</v>
      </c>
      <c r="D91" s="348" t="s">
        <v>13</v>
      </c>
      <c r="E91" s="905"/>
      <c r="F91" s="904"/>
      <c r="G91" s="904"/>
      <c r="H91" s="364"/>
      <c r="I91" s="1120"/>
      <c r="J91" s="1651"/>
      <c r="K91" s="1646"/>
      <c r="L91" s="1646"/>
      <c r="M91" s="1646"/>
      <c r="N91" s="1646"/>
      <c r="O91" s="1646"/>
      <c r="P91" s="1646"/>
      <c r="Q91" s="1646"/>
      <c r="R91" s="1646"/>
      <c r="S91" s="1646"/>
      <c r="T91" s="1646"/>
      <c r="U91" s="1646"/>
      <c r="V91" s="1646"/>
      <c r="W91" s="1650"/>
      <c r="X91" s="1650"/>
      <c r="Y91" s="1650"/>
      <c r="Z91" s="1650"/>
    </row>
    <row r="92" spans="1:26" s="1007" customFormat="1" ht="30">
      <c r="A92" s="365" t="s">
        <v>1359</v>
      </c>
      <c r="B92" s="346" t="s">
        <v>402</v>
      </c>
      <c r="C92" s="348">
        <f>ROUND(IF(G95="2016年5月1日后购买",C93/(1+'数据-取费表'!C30)+C94+C95,C93+C94+C95),0)</f>
        <v>0</v>
      </c>
      <c r="D92" s="348" t="s">
        <v>13</v>
      </c>
      <c r="E92" s="905"/>
      <c r="F92" s="904"/>
      <c r="G92" s="904"/>
      <c r="H92" s="364"/>
      <c r="I92" s="1120"/>
      <c r="J92" s="1651"/>
      <c r="K92" s="1646"/>
      <c r="L92" s="1646"/>
      <c r="M92" s="1646"/>
      <c r="N92" s="1646"/>
      <c r="O92" s="1646"/>
      <c r="P92" s="1646"/>
      <c r="Q92" s="1646"/>
      <c r="R92" s="1646"/>
      <c r="S92" s="1646"/>
      <c r="T92" s="1646"/>
      <c r="U92" s="1646"/>
      <c r="V92" s="1646"/>
      <c r="W92" s="1650"/>
      <c r="X92" s="1650"/>
      <c r="Y92" s="1650"/>
      <c r="Z92" s="1650"/>
    </row>
    <row r="93" spans="1:26" s="1007" customFormat="1" ht="15">
      <c r="A93" s="365" t="s">
        <v>1360</v>
      </c>
      <c r="B93" s="346" t="s">
        <v>403</v>
      </c>
      <c r="C93" s="366"/>
      <c r="D93" s="348" t="s">
        <v>13</v>
      </c>
      <c r="E93" s="367" t="s">
        <v>404</v>
      </c>
      <c r="F93" s="368"/>
      <c r="G93" s="367" t="s">
        <v>405</v>
      </c>
      <c r="H93" s="369">
        <v>5</v>
      </c>
      <c r="I93" s="9"/>
      <c r="J93" s="1646"/>
      <c r="K93" s="1646"/>
      <c r="L93" s="1646"/>
      <c r="M93" s="1646"/>
      <c r="N93" s="1646"/>
      <c r="O93" s="1646"/>
      <c r="P93" s="1646"/>
      <c r="Q93" s="1646"/>
      <c r="R93" s="1646"/>
      <c r="S93" s="1646"/>
      <c r="T93" s="1646"/>
      <c r="U93" s="1646"/>
      <c r="V93" s="1646"/>
      <c r="W93" s="1650"/>
      <c r="X93" s="1650"/>
      <c r="Y93" s="1650"/>
      <c r="Z93" s="1650"/>
    </row>
    <row r="94" spans="1:26" s="1007" customFormat="1" ht="24.75" customHeight="1">
      <c r="A94" s="365" t="s">
        <v>1361</v>
      </c>
      <c r="B94" s="370" t="s">
        <v>406</v>
      </c>
      <c r="C94" s="348">
        <f>IF(F93="购房发票",ROUND(C93*H93*5%,0),0)</f>
        <v>0</v>
      </c>
      <c r="D94" s="371">
        <v>0.05</v>
      </c>
      <c r="E94" s="3563" t="s">
        <v>407</v>
      </c>
      <c r="F94" s="3562"/>
      <c r="G94" s="3562"/>
      <c r="H94" s="3605"/>
      <c r="I94" s="1120"/>
      <c r="J94" s="1651"/>
      <c r="K94" s="1646"/>
      <c r="L94" s="1646"/>
      <c r="M94" s="1646"/>
      <c r="N94" s="1646"/>
      <c r="O94" s="1646"/>
      <c r="P94" s="1646"/>
      <c r="Q94" s="1646"/>
      <c r="R94" s="1646"/>
      <c r="S94" s="1646"/>
      <c r="T94" s="1646"/>
      <c r="U94" s="1646"/>
      <c r="V94" s="1646"/>
      <c r="W94" s="1650"/>
      <c r="X94" s="1650"/>
      <c r="Y94" s="1650"/>
      <c r="Z94" s="1650"/>
    </row>
    <row r="95" spans="1:26" s="1007" customFormat="1" ht="24.75" customHeight="1">
      <c r="A95" s="365" t="s">
        <v>1362</v>
      </c>
      <c r="B95" s="346" t="s">
        <v>408</v>
      </c>
      <c r="C95" s="348">
        <f>ROUND(IF(G95="个人买卖住房",0,IF(G95="2016年5月1日前购买",C93*D95,C93*D95/(1+'数据-取费表'!C42))),0)</f>
        <v>0</v>
      </c>
      <c r="D95" s="372">
        <f>'数据-取费表'!B48+'数据-取费表'!B49</f>
        <v>3.0499999999999999E-2</v>
      </c>
      <c r="E95" s="22" t="s">
        <v>409</v>
      </c>
      <c r="F95" s="373"/>
      <c r="G95" s="374"/>
      <c r="H95" s="912" t="str">
        <f>IF(G95="个人买卖住房","免征印花税"," ")</f>
        <v xml:space="preserve"> </v>
      </c>
      <c r="I95" s="1120"/>
      <c r="J95" s="1651"/>
      <c r="K95" s="1646"/>
      <c r="L95" s="1646"/>
      <c r="M95" s="1646"/>
      <c r="N95" s="1646"/>
      <c r="O95" s="1646"/>
      <c r="P95" s="1646"/>
      <c r="Q95" s="1646"/>
      <c r="R95" s="1646"/>
      <c r="S95" s="1646"/>
      <c r="T95" s="1646"/>
      <c r="U95" s="1646"/>
      <c r="V95" s="1646"/>
      <c r="W95" s="1650"/>
      <c r="X95" s="1650"/>
      <c r="Y95" s="1650"/>
      <c r="Z95" s="1650"/>
    </row>
    <row r="96" spans="1:26" s="1007" customFormat="1" ht="24.75" customHeight="1">
      <c r="A96" s="365" t="s">
        <v>1363</v>
      </c>
      <c r="B96" s="346" t="s">
        <v>410</v>
      </c>
      <c r="C96" s="375">
        <f ca="1">ROUND(D63*D96/(1+'数据-取费表'!C42),0)</f>
        <v>514</v>
      </c>
      <c r="D96" s="376">
        <f>'数据-取费表'!B43</f>
        <v>6.000000000000001E-3</v>
      </c>
      <c r="E96" s="3597" t="s">
        <v>1778</v>
      </c>
      <c r="F96" s="3598"/>
      <c r="G96" s="3598"/>
      <c r="H96" s="3599"/>
      <c r="I96" s="1121"/>
      <c r="J96" s="1652"/>
      <c r="K96" s="1646"/>
      <c r="L96" s="1646"/>
      <c r="M96" s="1646"/>
      <c r="N96" s="1646"/>
      <c r="O96" s="1646"/>
      <c r="P96" s="1646"/>
      <c r="Q96" s="1646"/>
      <c r="R96" s="1646"/>
      <c r="S96" s="1646"/>
      <c r="T96" s="1646"/>
      <c r="U96" s="1646"/>
      <c r="V96" s="1646"/>
      <c r="W96" s="1650"/>
      <c r="X96" s="1650"/>
      <c r="Y96" s="1650"/>
      <c r="Z96" s="1650"/>
    </row>
    <row r="97" spans="1:26" s="1007" customFormat="1" ht="15">
      <c r="A97" s="1339" t="s">
        <v>1364</v>
      </c>
      <c r="B97" s="352" t="s">
        <v>411</v>
      </c>
      <c r="C97" s="355">
        <f ca="1">C90-C91</f>
        <v>85085</v>
      </c>
      <c r="D97" s="348" t="s">
        <v>13</v>
      </c>
      <c r="E97" s="905"/>
      <c r="F97" s="904"/>
      <c r="G97" s="904"/>
      <c r="H97" s="364"/>
      <c r="I97" s="1120"/>
      <c r="J97" s="1651"/>
      <c r="K97" s="1646"/>
      <c r="L97" s="1646"/>
      <c r="M97" s="1646"/>
      <c r="N97" s="1646"/>
      <c r="O97" s="1646"/>
      <c r="P97" s="1646"/>
      <c r="Q97" s="1646"/>
      <c r="R97" s="1646"/>
      <c r="S97" s="1646"/>
      <c r="T97" s="1646"/>
      <c r="U97" s="1646"/>
      <c r="V97" s="1646"/>
      <c r="W97" s="1650"/>
      <c r="X97" s="1650"/>
      <c r="Y97" s="1650"/>
      <c r="Z97" s="1650"/>
    </row>
    <row r="98" spans="1:26" s="1007" customFormat="1" ht="30">
      <c r="A98" s="1339" t="s">
        <v>1365</v>
      </c>
      <c r="B98" s="352" t="s">
        <v>412</v>
      </c>
      <c r="C98" s="377">
        <f ca="1">IF(C97&lt;=0,0,C97/C91)</f>
        <v>165.53501945525292</v>
      </c>
      <c r="D98" s="34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4"/>
      <c r="G98" s="904"/>
      <c r="H98" s="364"/>
      <c r="I98" s="1120"/>
      <c r="J98" s="1651"/>
      <c r="K98" s="1646"/>
      <c r="L98" s="1646"/>
      <c r="M98" s="1646"/>
      <c r="N98" s="1646"/>
      <c r="O98" s="1646"/>
      <c r="P98" s="1646"/>
      <c r="Q98" s="1646"/>
      <c r="R98" s="1646"/>
      <c r="S98" s="1646"/>
      <c r="T98" s="1646"/>
      <c r="U98" s="1646"/>
      <c r="V98" s="1646"/>
      <c r="W98" s="1650"/>
      <c r="X98" s="1650"/>
      <c r="Y98" s="1650"/>
      <c r="Z98" s="1650"/>
    </row>
    <row r="99" spans="1:26" s="1007" customFormat="1" ht="16" thickBot="1">
      <c r="A99" s="1340" t="s">
        <v>1366</v>
      </c>
      <c r="B99" s="357" t="s">
        <v>413</v>
      </c>
      <c r="C99" s="378">
        <f ca="1">ROUND(IF(C97&lt;=0,0,IF(C98&gt;=200%,C97*60%-C91*35%,IF(C98&gt;=100%,C97*50%-C91*15%,IF(C98&gt;=50%,C97*40%-C91*5%,IF(C98&lt;50%,C97*30%,0))))),0)</f>
        <v>50871</v>
      </c>
      <c r="D99" s="379" t="s">
        <v>13</v>
      </c>
      <c r="E99" s="38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1"/>
      <c r="G99" s="381"/>
      <c r="H99" s="382"/>
      <c r="I99" s="1120"/>
      <c r="J99" s="1651"/>
      <c r="K99" s="1646"/>
      <c r="L99" s="1646"/>
      <c r="M99" s="1646"/>
      <c r="N99" s="1646"/>
      <c r="O99" s="1646"/>
      <c r="P99" s="1646"/>
      <c r="Q99" s="1646"/>
      <c r="R99" s="1646"/>
      <c r="S99" s="1646"/>
      <c r="T99" s="1646"/>
      <c r="U99" s="1646"/>
      <c r="V99" s="1646"/>
      <c r="W99" s="1650"/>
      <c r="X99" s="1650"/>
      <c r="Y99" s="1650"/>
      <c r="Z99" s="1650"/>
    </row>
    <row r="100" spans="1:26" s="1007" customFormat="1" ht="7.5" customHeight="1">
      <c r="A100" s="9"/>
      <c r="B100" s="1122"/>
      <c r="C100" s="9"/>
      <c r="D100" s="9"/>
      <c r="E100" s="1122"/>
      <c r="F100" s="1122"/>
      <c r="G100" s="1122"/>
      <c r="H100" s="1123"/>
      <c r="I100" s="1121"/>
      <c r="J100" s="1652"/>
      <c r="K100" s="1646"/>
      <c r="L100" s="1646"/>
      <c r="M100" s="1646"/>
      <c r="N100" s="1646"/>
      <c r="O100" s="1646"/>
      <c r="P100" s="1646"/>
      <c r="Q100" s="1646"/>
      <c r="R100" s="1646"/>
      <c r="S100" s="1646"/>
      <c r="T100" s="1646"/>
      <c r="U100" s="1646"/>
      <c r="V100" s="1646"/>
      <c r="W100" s="1650"/>
      <c r="X100" s="1650"/>
      <c r="Y100" s="1650"/>
      <c r="Z100" s="1650"/>
    </row>
    <row r="101" spans="1:26" s="1007" customFormat="1" ht="15" thickBot="1">
      <c r="A101" s="3606" t="s">
        <v>414</v>
      </c>
      <c r="B101" s="3607"/>
      <c r="C101" s="3607"/>
      <c r="D101" s="3607"/>
      <c r="E101" s="3607"/>
      <c r="F101" s="3607"/>
      <c r="G101" s="3607"/>
      <c r="H101" s="3607"/>
      <c r="I101" s="9"/>
      <c r="J101" s="1646"/>
      <c r="K101" s="1646"/>
      <c r="L101" s="1646"/>
      <c r="M101" s="1646"/>
      <c r="N101" s="1646"/>
      <c r="O101" s="1646"/>
      <c r="P101" s="1646"/>
      <c r="Q101" s="1646"/>
      <c r="R101" s="1646"/>
      <c r="S101" s="1646"/>
      <c r="T101" s="1646"/>
      <c r="U101" s="1646"/>
      <c r="V101" s="1646"/>
      <c r="W101" s="1650"/>
      <c r="X101" s="1650"/>
      <c r="Y101" s="1650"/>
      <c r="Z101" s="1650"/>
    </row>
    <row r="102" spans="1:26" s="1007" customFormat="1" ht="15">
      <c r="A102" s="3581" t="s">
        <v>389</v>
      </c>
      <c r="B102" s="3582"/>
      <c r="C102" s="907"/>
      <c r="D102" s="907" t="s">
        <v>390</v>
      </c>
      <c r="E102" s="361" t="s">
        <v>399</v>
      </c>
      <c r="F102" s="362"/>
      <c r="G102" s="362"/>
      <c r="H102" s="383"/>
      <c r="I102" s="9"/>
      <c r="J102" s="1646"/>
      <c r="K102" s="1646"/>
      <c r="L102" s="1646"/>
      <c r="M102" s="1646"/>
      <c r="N102" s="1646"/>
      <c r="O102" s="1646"/>
      <c r="P102" s="1646"/>
      <c r="Q102" s="1646"/>
      <c r="R102" s="1646"/>
      <c r="S102" s="1646"/>
      <c r="T102" s="1646"/>
      <c r="U102" s="1646"/>
      <c r="V102" s="1646"/>
      <c r="W102" s="1650"/>
      <c r="X102" s="1650"/>
      <c r="Y102" s="1650"/>
      <c r="Z102" s="1650"/>
    </row>
    <row r="103" spans="1:26" s="1007" customFormat="1" ht="15">
      <c r="A103" s="351" t="s">
        <v>1352</v>
      </c>
      <c r="B103" s="352" t="s">
        <v>400</v>
      </c>
      <c r="C103" s="355">
        <f ca="1">ROUND(D63/(1+'数据-取费表'!C42),0)</f>
        <v>85599</v>
      </c>
      <c r="D103" s="348" t="s">
        <v>13</v>
      </c>
      <c r="E103" s="905"/>
      <c r="F103" s="904"/>
      <c r="G103" s="904"/>
      <c r="H103" s="384"/>
      <c r="I103" s="9"/>
      <c r="J103" s="1646"/>
      <c r="K103" s="1646"/>
      <c r="L103" s="1646"/>
      <c r="M103" s="1646"/>
      <c r="N103" s="1646"/>
      <c r="O103" s="1646"/>
      <c r="P103" s="1646"/>
      <c r="Q103" s="1646"/>
      <c r="R103" s="1646"/>
      <c r="S103" s="1646"/>
      <c r="T103" s="1646"/>
      <c r="U103" s="1646"/>
      <c r="V103" s="1646"/>
      <c r="W103" s="1650"/>
      <c r="X103" s="1650"/>
      <c r="Y103" s="1650"/>
      <c r="Z103" s="1650"/>
    </row>
    <row r="104" spans="1:26" s="1007" customFormat="1" ht="15">
      <c r="A104" s="351" t="s">
        <v>1358</v>
      </c>
      <c r="B104" s="322" t="s">
        <v>401</v>
      </c>
      <c r="C104" s="355">
        <f ca="1">IF(H106="仅含出让金",C105+C108+C109+C110+C111+C112,C105+C109+C110+C111+C112)</f>
        <v>104946</v>
      </c>
      <c r="D104" s="385"/>
      <c r="E104" s="905"/>
      <c r="F104" s="904"/>
      <c r="G104" s="904"/>
      <c r="H104" s="384"/>
      <c r="I104" s="9"/>
      <c r="J104" s="1646"/>
      <c r="K104" s="1646"/>
      <c r="L104" s="1646"/>
      <c r="M104" s="1646"/>
      <c r="N104" s="1646"/>
      <c r="O104" s="1646"/>
      <c r="P104" s="1646"/>
      <c r="Q104" s="1646"/>
      <c r="R104" s="1646"/>
      <c r="S104" s="1646"/>
      <c r="T104" s="1646"/>
      <c r="U104" s="1646"/>
      <c r="V104" s="1646"/>
      <c r="W104" s="1650"/>
      <c r="X104" s="1650"/>
      <c r="Y104" s="1650"/>
      <c r="Z104" s="1650"/>
    </row>
    <row r="105" spans="1:26" s="1007" customFormat="1" ht="15">
      <c r="A105" s="365" t="s">
        <v>1359</v>
      </c>
      <c r="B105" s="346" t="s">
        <v>415</v>
      </c>
      <c r="C105" s="375">
        <f>C106+C107</f>
        <v>104432</v>
      </c>
      <c r="D105" s="376"/>
      <c r="E105" s="899"/>
      <c r="F105" s="900"/>
      <c r="G105" s="900"/>
      <c r="H105" s="901"/>
      <c r="I105" s="9"/>
      <c r="J105" s="1646"/>
      <c r="K105" s="1646"/>
      <c r="L105" s="1646"/>
      <c r="M105" s="1646"/>
      <c r="N105" s="1646"/>
      <c r="O105" s="1646"/>
      <c r="P105" s="1646"/>
      <c r="Q105" s="1646"/>
      <c r="R105" s="1646"/>
      <c r="S105" s="1646"/>
      <c r="T105" s="1646"/>
      <c r="U105" s="1646"/>
      <c r="V105" s="1646"/>
      <c r="W105" s="1650"/>
      <c r="X105" s="1650"/>
      <c r="Y105" s="1650"/>
      <c r="Z105" s="1650"/>
    </row>
    <row r="106" spans="1:26" s="1007" customFormat="1" ht="15">
      <c r="A106" s="365" t="s">
        <v>1360</v>
      </c>
      <c r="B106" s="346" t="s">
        <v>416</v>
      </c>
      <c r="C106" s="386">
        <f>项目汇总!D18</f>
        <v>101341</v>
      </c>
      <c r="D106" s="376"/>
      <c r="E106" s="387" t="s">
        <v>417</v>
      </c>
      <c r="F106" s="900"/>
      <c r="G106" s="388" t="s">
        <v>418</v>
      </c>
      <c r="H106" s="389" t="s">
        <v>4097</v>
      </c>
      <c r="I106" s="9"/>
      <c r="J106" s="1646"/>
      <c r="K106" s="2744" t="s">
        <v>2274</v>
      </c>
      <c r="L106" s="1646"/>
      <c r="M106" s="1646"/>
      <c r="N106" s="1646"/>
      <c r="O106" s="1646"/>
      <c r="P106" s="1646"/>
      <c r="Q106" s="1646"/>
      <c r="R106" s="1646"/>
      <c r="S106" s="1646"/>
      <c r="T106" s="1646"/>
      <c r="U106" s="1646"/>
      <c r="V106" s="1646"/>
      <c r="W106" s="1650"/>
      <c r="X106" s="1650"/>
      <c r="Y106" s="1650"/>
      <c r="Z106" s="1650"/>
    </row>
    <row r="107" spans="1:26" s="1007" customFormat="1" ht="15">
      <c r="A107" s="365" t="s">
        <v>1361</v>
      </c>
      <c r="B107" s="346" t="s">
        <v>408</v>
      </c>
      <c r="C107" s="375">
        <f>ROUND(C106*D107,0)</f>
        <v>3091</v>
      </c>
      <c r="D107" s="376">
        <f>'数据-取费表'!B48+'数据-取费表'!B49</f>
        <v>3.0499999999999999E-2</v>
      </c>
      <c r="E107" s="387" t="s">
        <v>419</v>
      </c>
      <c r="F107" s="900"/>
      <c r="G107" s="900"/>
      <c r="H107" s="901"/>
      <c r="I107" s="9"/>
      <c r="J107" s="1646"/>
      <c r="K107" s="1646"/>
      <c r="L107" s="1646"/>
      <c r="M107" s="1646"/>
      <c r="N107" s="1646"/>
      <c r="O107" s="1646"/>
      <c r="P107" s="1646"/>
      <c r="Q107" s="1646"/>
      <c r="R107" s="1646"/>
      <c r="S107" s="1646"/>
      <c r="T107" s="1646"/>
      <c r="U107" s="1646"/>
      <c r="V107" s="1646"/>
      <c r="W107" s="1650"/>
      <c r="X107" s="1650"/>
      <c r="Y107" s="1650"/>
      <c r="Z107" s="1650"/>
    </row>
    <row r="108" spans="1:26" s="1007" customFormat="1" ht="15">
      <c r="A108" s="365" t="s">
        <v>1363</v>
      </c>
      <c r="B108" s="346" t="s">
        <v>420</v>
      </c>
      <c r="C108" s="386"/>
      <c r="D108" s="376"/>
      <c r="E108" s="387" t="str">
        <f>IF(H106="-","土地取得成本中已包含该笔费用"," ")</f>
        <v xml:space="preserve"> </v>
      </c>
      <c r="F108" s="900"/>
      <c r="G108" s="3557" t="s">
        <v>2246</v>
      </c>
      <c r="H108" s="3558"/>
      <c r="I108" s="2416"/>
      <c r="J108" s="1646"/>
      <c r="K108" s="2744" t="s">
        <v>2275</v>
      </c>
      <c r="L108" s="1646"/>
      <c r="M108" s="1646"/>
      <c r="N108" s="1646"/>
      <c r="O108" s="1646"/>
      <c r="P108" s="1646"/>
      <c r="Q108" s="1646"/>
      <c r="R108" s="1646"/>
      <c r="S108" s="1646"/>
      <c r="T108" s="1646"/>
      <c r="U108" s="1646"/>
      <c r="V108" s="1646"/>
      <c r="W108" s="1650"/>
      <c r="X108" s="1650"/>
      <c r="Y108" s="1650"/>
      <c r="Z108" s="1650"/>
    </row>
    <row r="109" spans="1:26" s="1007" customFormat="1" ht="24" customHeight="1">
      <c r="A109" s="1341" t="s">
        <v>1367</v>
      </c>
      <c r="B109" s="346" t="s">
        <v>421</v>
      </c>
      <c r="C109" s="375">
        <f>IF(H109="——",IF(F1="现房",'剩余法-现房'!C18,0),I109)</f>
        <v>0</v>
      </c>
      <c r="D109" s="376"/>
      <c r="E109" s="3600" t="s">
        <v>422</v>
      </c>
      <c r="F109" s="3598"/>
      <c r="G109" s="3598"/>
      <c r="H109" s="1599" t="s">
        <v>877</v>
      </c>
      <c r="I109" s="1600"/>
      <c r="J109" s="1646"/>
      <c r="K109" s="1646"/>
      <c r="L109" s="1646"/>
      <c r="M109" s="1646"/>
      <c r="N109" s="1646"/>
      <c r="O109" s="1646"/>
      <c r="P109" s="1646"/>
      <c r="Q109" s="1646"/>
      <c r="R109" s="1646"/>
      <c r="S109" s="1646"/>
      <c r="T109" s="1646"/>
      <c r="U109" s="1646"/>
      <c r="V109" s="1646"/>
      <c r="W109" s="1650"/>
      <c r="X109" s="1650"/>
      <c r="Y109" s="1650"/>
      <c r="Z109" s="1650"/>
    </row>
    <row r="110" spans="1:26" s="1007" customFormat="1" ht="25.5" customHeight="1">
      <c r="A110" s="1341" t="s">
        <v>1368</v>
      </c>
      <c r="B110" s="346" t="s">
        <v>423</v>
      </c>
      <c r="C110" s="375">
        <f>ROUND((C105+C108+C109)*D110,0)</f>
        <v>0</v>
      </c>
      <c r="D110" s="2774">
        <v>0</v>
      </c>
      <c r="E110" s="3600" t="s">
        <v>424</v>
      </c>
      <c r="F110" s="3598"/>
      <c r="G110" s="3598"/>
      <c r="H110" s="3599"/>
      <c r="I110" s="9"/>
      <c r="J110" s="1646"/>
      <c r="K110" s="2745" t="s">
        <v>2276</v>
      </c>
      <c r="L110" s="1646"/>
      <c r="M110" s="1646"/>
      <c r="N110" s="1646"/>
      <c r="O110" s="1646"/>
      <c r="P110" s="1646"/>
      <c r="Q110" s="1646"/>
      <c r="R110" s="1646"/>
      <c r="S110" s="1646"/>
      <c r="T110" s="1646"/>
      <c r="U110" s="1646"/>
      <c r="V110" s="1646"/>
      <c r="W110" s="1650"/>
      <c r="X110" s="1650"/>
      <c r="Y110" s="1650"/>
      <c r="Z110" s="1650"/>
    </row>
    <row r="111" spans="1:26" s="1007" customFormat="1" ht="25.5" customHeight="1">
      <c r="A111" s="1341" t="s">
        <v>1369</v>
      </c>
      <c r="B111" s="346" t="s">
        <v>410</v>
      </c>
      <c r="C111" s="375">
        <f ca="1">ROUND(D63*D111/(1+'数据-取费表'!C42),0)</f>
        <v>514</v>
      </c>
      <c r="D111" s="376">
        <f>'数据-取费表'!B43</f>
        <v>6.000000000000001E-3</v>
      </c>
      <c r="E111" s="3597" t="s">
        <v>1778</v>
      </c>
      <c r="F111" s="3598"/>
      <c r="G111" s="3598"/>
      <c r="H111" s="3599"/>
      <c r="I111" s="9"/>
      <c r="J111" s="1646"/>
      <c r="K111" s="1646"/>
      <c r="L111" s="1646"/>
      <c r="M111" s="1646"/>
      <c r="N111" s="1646"/>
      <c r="O111" s="1646"/>
      <c r="P111" s="1646"/>
      <c r="Q111" s="1646"/>
      <c r="R111" s="1646"/>
      <c r="S111" s="1646"/>
      <c r="T111" s="1646"/>
      <c r="U111" s="1646"/>
      <c r="V111" s="1646"/>
      <c r="W111" s="1650"/>
      <c r="X111" s="1650"/>
      <c r="Y111" s="1650"/>
      <c r="Z111" s="1650"/>
    </row>
    <row r="112" spans="1:26" s="1007" customFormat="1" ht="25.5" customHeight="1">
      <c r="A112" s="1341" t="s">
        <v>1370</v>
      </c>
      <c r="B112" s="346" t="s">
        <v>425</v>
      </c>
      <c r="C112" s="375">
        <f>ROUND(C108*D112,0)</f>
        <v>0</v>
      </c>
      <c r="D112" s="376">
        <v>0.2</v>
      </c>
      <c r="E112" s="3600" t="s">
        <v>1797</v>
      </c>
      <c r="F112" s="3598"/>
      <c r="G112" s="3598"/>
      <c r="H112" s="3599"/>
      <c r="I112" s="9"/>
      <c r="J112" s="1646"/>
      <c r="K112" s="1646"/>
      <c r="L112" s="1646"/>
      <c r="M112" s="1646"/>
      <c r="N112" s="1646"/>
      <c r="O112" s="1646"/>
      <c r="P112" s="1646"/>
      <c r="Q112" s="1646"/>
      <c r="R112" s="1646"/>
      <c r="S112" s="1646"/>
      <c r="T112" s="1646"/>
      <c r="U112" s="1646"/>
      <c r="V112" s="1646"/>
      <c r="W112" s="1650"/>
      <c r="X112" s="1650"/>
      <c r="Y112" s="1650"/>
      <c r="Z112" s="1650"/>
    </row>
    <row r="113" spans="1:26" s="1007" customFormat="1" ht="15">
      <c r="A113" s="1339" t="s">
        <v>1364</v>
      </c>
      <c r="B113" s="352" t="s">
        <v>411</v>
      </c>
      <c r="C113" s="355">
        <f ca="1">ROUND(C103-C104,0)</f>
        <v>-19347</v>
      </c>
      <c r="D113" s="348" t="s">
        <v>13</v>
      </c>
      <c r="E113" s="905"/>
      <c r="F113" s="904"/>
      <c r="G113" s="904"/>
      <c r="H113" s="384"/>
      <c r="I113" s="9"/>
      <c r="J113" s="1646"/>
      <c r="K113" s="1646"/>
      <c r="L113" s="1646"/>
      <c r="M113" s="1646"/>
      <c r="N113" s="1646"/>
      <c r="O113" s="1646"/>
      <c r="P113" s="1646"/>
      <c r="Q113" s="1646"/>
      <c r="R113" s="1646"/>
      <c r="S113" s="1646"/>
      <c r="T113" s="1646"/>
      <c r="U113" s="1646"/>
      <c r="V113" s="1646"/>
      <c r="W113" s="1650"/>
      <c r="X113" s="1650"/>
      <c r="Y113" s="1650"/>
      <c r="Z113" s="1650"/>
    </row>
    <row r="114" spans="1:26" s="1007" customFormat="1" ht="30">
      <c r="A114" s="1339" t="s">
        <v>1365</v>
      </c>
      <c r="B114" s="352" t="s">
        <v>412</v>
      </c>
      <c r="C114" s="377">
        <f ca="1">IF(C113&lt;=0,0,C113/C104)</f>
        <v>0</v>
      </c>
      <c r="D114" s="348" t="s">
        <v>13</v>
      </c>
      <c r="E114" s="22" t="str">
        <f ca="1">IF(C114&gt;=200%,"增值额超过扣除项目金额200%",IF(C114&gt;=100%,"增值额超过扣除项目金额100%，未超过200%",IF(C114&gt;=50%,"增值额超过扣除项目金额50%，未超过100%",IF(C114&lt;50%,"增值额未超过扣除项目金额50%"))))</f>
        <v>增值额未超过扣除项目金额50%</v>
      </c>
      <c r="F114" s="904"/>
      <c r="G114" s="904"/>
      <c r="H114" s="384"/>
      <c r="I114" s="9"/>
      <c r="J114" s="1646"/>
      <c r="K114" s="1646"/>
      <c r="L114" s="1646"/>
      <c r="M114" s="1646"/>
      <c r="N114" s="1646"/>
      <c r="O114" s="1646"/>
      <c r="P114" s="1646"/>
      <c r="Q114" s="1646"/>
      <c r="R114" s="1646"/>
      <c r="S114" s="1646"/>
      <c r="T114" s="1646"/>
      <c r="U114" s="1646"/>
      <c r="V114" s="1646"/>
      <c r="W114" s="1650"/>
      <c r="X114" s="1650"/>
      <c r="Y114" s="1650"/>
      <c r="Z114" s="1650"/>
    </row>
    <row r="115" spans="1:26" s="1007" customFormat="1" ht="16" thickBot="1">
      <c r="A115" s="1340" t="s">
        <v>1366</v>
      </c>
      <c r="B115" s="357" t="s">
        <v>413</v>
      </c>
      <c r="C115" s="378">
        <f ca="1">ROUND(IF(C113&lt;=0,0,IF(C114&gt;=200%,C113*60%-C104*35%,IF(C114&gt;=100%,C113*50%-C104*15%,IF(C114&gt;=50%,C113*40%-C104*5%,IF(C114&lt;50%,C113*30%,0))))),0)</f>
        <v>0</v>
      </c>
      <c r="D115" s="379" t="s">
        <v>13</v>
      </c>
      <c r="E115" s="38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81"/>
      <c r="G115" s="381"/>
      <c r="H115" s="390"/>
      <c r="I115" s="9"/>
      <c r="J115" s="1646"/>
      <c r="K115" s="1646"/>
      <c r="L115" s="1646"/>
      <c r="M115" s="1646"/>
      <c r="N115" s="1646"/>
      <c r="O115" s="1646"/>
      <c r="P115" s="1646"/>
      <c r="Q115" s="1646"/>
      <c r="R115" s="1646"/>
      <c r="S115" s="1646"/>
      <c r="T115" s="1646"/>
      <c r="U115" s="1646"/>
      <c r="V115" s="1646"/>
      <c r="W115" s="1650"/>
      <c r="X115" s="1650"/>
      <c r="Y115" s="1650"/>
      <c r="Z115" s="1650"/>
    </row>
    <row r="116" spans="1:26" s="1653" customFormat="1" ht="21.75" customHeight="1">
      <c r="K116" s="1635"/>
      <c r="L116" s="1635"/>
      <c r="M116" s="1635"/>
      <c r="N116" s="1635"/>
      <c r="O116" s="1635"/>
    </row>
    <row r="117" spans="1:26" s="1653" customFormat="1" ht="21.75" customHeight="1"/>
    <row r="118" spans="1:26" s="1653" customFormat="1" ht="21.75" customHeight="1"/>
    <row r="119" spans="1:26" s="1653" customFormat="1" ht="21.75" customHeight="1"/>
    <row r="120" spans="1:26" s="1653" customFormat="1" ht="21.75" customHeight="1"/>
    <row r="121" spans="1:26" s="1653" customFormat="1" ht="21.75" customHeight="1"/>
    <row r="122" spans="1:26" s="1653" customFormat="1" ht="21.75" customHeight="1">
      <c r="J122" s="1654"/>
    </row>
    <row r="123" spans="1:26" s="1653" customFormat="1" ht="21.75" customHeight="1"/>
    <row r="124" spans="1:26" s="1653" customFormat="1" ht="21.75" customHeight="1"/>
    <row r="125" spans="1:26" s="1653" customFormat="1" ht="21.75" customHeight="1">
      <c r="J125" s="1654"/>
    </row>
    <row r="126" spans="1:26" s="1653" customFormat="1" ht="21.75" customHeight="1"/>
    <row r="127" spans="1:26" s="1653" customFormat="1" ht="21.75" customHeight="1"/>
    <row r="128" spans="1:26" s="1653" customFormat="1" ht="21.75" customHeight="1">
      <c r="J128" s="1654"/>
    </row>
    <row r="129" spans="2:6" s="1653" customFormat="1" ht="21.75" customHeight="1"/>
    <row r="130" spans="2:6" s="1653" customFormat="1" ht="21.75" customHeight="1">
      <c r="B130" s="1655"/>
      <c r="C130" s="1656"/>
      <c r="D130" s="1657"/>
      <c r="E130" s="1657"/>
      <c r="F130" s="1658"/>
    </row>
    <row r="131" spans="2:6" s="1653" customFormat="1" ht="21.75" customHeight="1"/>
    <row r="132" spans="2:6" s="1653" customFormat="1" ht="21.75" customHeight="1"/>
    <row r="133" spans="2:6" s="1653" customFormat="1" ht="21.75" customHeight="1"/>
    <row r="134" spans="2:6" s="1653" customFormat="1" ht="21.75" customHeight="1"/>
    <row r="135" spans="2:6" s="1653" customFormat="1" ht="21.75" customHeight="1"/>
    <row r="136" spans="2:6" s="1653" customFormat="1" ht="21.75" customHeight="1"/>
    <row r="137" spans="2:6" s="1653" customFormat="1" ht="21.75" customHeight="1"/>
    <row r="138" spans="2:6" s="1653" customFormat="1" ht="21.75" customHeight="1"/>
    <row r="139" spans="2:6" s="1653" customFormat="1" ht="21.75" customHeight="1"/>
    <row r="140" spans="2:6" s="1653" customFormat="1" ht="21.75" customHeight="1"/>
    <row r="141" spans="2:6" s="1653" customFormat="1" ht="21.75" customHeight="1"/>
    <row r="142" spans="2:6" s="1653" customFormat="1" ht="21.75" customHeight="1"/>
    <row r="143" spans="2:6" s="1653" customFormat="1" ht="21.75" customHeight="1"/>
    <row r="144" spans="2:6" s="1653" customFormat="1" ht="21.75" customHeight="1"/>
    <row r="145" s="1653" customFormat="1" ht="21.75" customHeight="1"/>
    <row r="146" s="1653" customFormat="1" ht="21.75" customHeight="1"/>
    <row r="147" s="1653" customFormat="1" ht="21.75" customHeight="1"/>
    <row r="148" s="1653" customFormat="1" ht="21.75" customHeight="1"/>
    <row r="149" s="1653" customFormat="1" ht="21.75" customHeight="1"/>
    <row r="150" s="1653" customFormat="1" ht="21.75" customHeight="1"/>
    <row r="151" s="1653" customFormat="1" ht="21.75" customHeight="1"/>
    <row r="152" s="1653" customFormat="1" ht="21.75" customHeight="1"/>
    <row r="153" s="1653" customFormat="1" ht="21.75" customHeight="1"/>
    <row r="154" s="1653" customFormat="1" ht="21.75" customHeight="1"/>
    <row r="155" s="1653" customFormat="1" ht="21.75" customHeight="1"/>
    <row r="156" s="1653" customFormat="1" ht="21.75" customHeight="1"/>
    <row r="157" s="1653" customFormat="1" ht="21.75" customHeight="1"/>
    <row r="158" s="1653" customFormat="1" ht="21.75" customHeight="1"/>
    <row r="159" s="1653" customFormat="1" ht="21.75" customHeight="1"/>
    <row r="160" s="1653" customFormat="1" ht="21.75" customHeight="1"/>
    <row r="161" s="1653" customFormat="1" ht="21.75" customHeight="1"/>
    <row r="162" s="1653" customFormat="1" ht="21.75" customHeight="1"/>
    <row r="163" s="1653" customFormat="1" ht="21.75" customHeight="1"/>
    <row r="164" s="1653" customFormat="1" ht="21.75" customHeight="1"/>
    <row r="165" s="1653" customFormat="1" ht="21.75" customHeight="1"/>
    <row r="166" s="1653" customFormat="1" ht="21.75" customHeight="1"/>
    <row r="167" s="1653" customFormat="1" ht="21.75" customHeight="1"/>
    <row r="168" s="1653" customFormat="1" ht="21.75" customHeight="1"/>
    <row r="169" s="1653" customFormat="1" ht="21.75" customHeight="1"/>
    <row r="170" s="1653" customFormat="1" ht="21.75" customHeight="1"/>
    <row r="171" s="1653" customFormat="1" ht="21.75" customHeight="1"/>
    <row r="172" s="1653" customFormat="1" ht="21.75" customHeight="1"/>
    <row r="173" s="1653" customFormat="1" ht="21.75" customHeight="1"/>
    <row r="174" s="1653" customFormat="1" ht="21.75" customHeight="1"/>
    <row r="175" s="1653" customFormat="1" ht="21.75" customHeight="1"/>
    <row r="176" s="1653" customFormat="1" ht="21.75" customHeight="1"/>
    <row r="177" spans="11:15" s="1653" customFormat="1" ht="21.75" customHeight="1"/>
    <row r="178" spans="11:15" s="1653" customFormat="1" ht="21.75" customHeight="1"/>
    <row r="179" spans="11:15" s="1653" customFormat="1" ht="21.75" customHeight="1"/>
    <row r="180" spans="11:15" s="1653" customFormat="1" ht="21.75" customHeight="1"/>
    <row r="181" spans="11:15" s="1653" customFormat="1" ht="21.75" customHeight="1"/>
    <row r="182" spans="11:15" s="1653" customFormat="1" ht="21.75" customHeight="1"/>
    <row r="183" spans="11:15" s="1653" customFormat="1" ht="21.75" customHeight="1"/>
    <row r="184" spans="11:15" s="1653" customFormat="1" ht="21.75" customHeight="1"/>
    <row r="185" spans="11:15" s="237" customFormat="1" ht="21.75" customHeight="1">
      <c r="K185" s="1653"/>
      <c r="L185" s="1653"/>
      <c r="M185" s="1653"/>
      <c r="N185" s="1653"/>
      <c r="O185" s="1653"/>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10"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xr:uid="{00000000-0002-0000-1200-000000000000}">
      <formula1>估价方法</formula1>
    </dataValidation>
    <dataValidation type="list" allowBlank="1" showInputMessage="1" showErrorMessage="1" sqref="H73:H74" xr:uid="{00000000-0002-0000-1200-000001000000}">
      <formula1>"个人住宅,正常"</formula1>
    </dataValidation>
    <dataValidation type="list" allowBlank="1" showInputMessage="1" showErrorMessage="1" sqref="H66" xr:uid="{00000000-0002-0000-1200-000002000000}">
      <formula1>"情况1,情况2,情况3,情况4"</formula1>
    </dataValidation>
    <dataValidation type="list" allowBlank="1" showInputMessage="1" showErrorMessage="1" sqref="H76" xr:uid="{00000000-0002-0000-1200-000003000000}">
      <formula1>"转让取得,自行开发建设"</formula1>
    </dataValidation>
    <dataValidation type="list" allowBlank="1" showInputMessage="1" showErrorMessage="1" sqref="F63" xr:uid="{00000000-0002-0000-1200-000004000000}">
      <formula1>"100%,70%,56%"</formula1>
    </dataValidation>
    <dataValidation type="list" allowBlank="1" showInputMessage="1" showErrorMessage="1" sqref="H106" xr:uid="{00000000-0002-0000-1200-000005000000}">
      <formula1>"仅含出让金,出让金+开发费"</formula1>
    </dataValidation>
    <dataValidation type="list" allowBlank="1" showInputMessage="1" showErrorMessage="1" sqref="G95" xr:uid="{00000000-0002-0000-1200-000006000000}">
      <formula1>"个人买卖住房,,2016年5月1日前购买,2016年5月1日后购买"</formula1>
    </dataValidation>
    <dataValidation type="list" allowBlank="1" showInputMessage="1" showErrorMessage="1" sqref="F93" xr:uid="{00000000-0002-0000-1200-000007000000}">
      <formula1>"买卖合同,购房发票"</formula1>
    </dataValidation>
    <dataValidation type="list" allowBlank="1" showInputMessage="1" showErrorMessage="1" sqref="H33" xr:uid="{00000000-0002-0000-1200-000008000000}">
      <formula1>"同一抵押权人同一抵押物续贷,注销后放款,正常操作"</formula1>
    </dataValidation>
    <dataValidation type="list" allowBlank="1" showInputMessage="1" showErrorMessage="1" sqref="C47" xr:uid="{00000000-0002-0000-1200-000009000000}">
      <formula1>"无,有"</formula1>
    </dataValidation>
    <dataValidation type="list" allowBlank="1" showInputMessage="1" showErrorMessage="1" sqref="B25" xr:uid="{00000000-0002-0000-1200-00000A000000}">
      <formula1>"楼面地价,单位面积地价"</formula1>
    </dataValidation>
    <dataValidation type="list" allowBlank="1" showInputMessage="1" showErrorMessage="1" sqref="L42" xr:uid="{00000000-0002-0000-1200-00000B000000}">
      <formula1>"估价结果/万元,估价结果/（元/平方米）"</formula1>
    </dataValidation>
    <dataValidation type="list" allowBlank="1" showInputMessage="1" showErrorMessage="1" sqref="O42" xr:uid="{00000000-0002-0000-1200-00000C000000}">
      <formula1>"最终结果/万元,最终结果/（元/平方米）"</formula1>
    </dataValidation>
    <dataValidation type="list" allowBlank="1" showInputMessage="1" showErrorMessage="1" sqref="N42" xr:uid="{00000000-0002-0000-1200-00000D000000}">
      <formula1>"测算结果/万元,测算结果/（元/平方米）"</formula1>
    </dataValidation>
    <dataValidation type="list" allowBlank="1" showInputMessage="1" showErrorMessage="1" sqref="D1" xr:uid="{00000000-0002-0000-1200-00000E000000}">
      <formula1>"项目局部,项目全部"</formula1>
    </dataValidation>
    <dataValidation type="list" showInputMessage="1" showErrorMessage="1" sqref="F1" xr:uid="{00000000-0002-0000-1200-00000F000000}">
      <formula1>"土地,现房"</formula1>
    </dataValidation>
    <dataValidation type="list" allowBlank="1" showInputMessage="1" showErrorMessage="1" sqref="H109" xr:uid="{00000000-0002-0000-1200-000010000000}">
      <formula1>"企业提供(在右侧录入),——"</formula1>
    </dataValidation>
    <dataValidation type="list" allowBlank="1" showInputMessage="1" showErrorMessage="1" sqref="G43" xr:uid="{00000000-0002-0000-1200-000011000000}">
      <formula1>"设定,——"</formula1>
    </dataValidation>
    <dataValidation type="list" allowBlank="1" showInputMessage="1" showErrorMessage="1" sqref="A43" xr:uid="{00000000-0002-0000-1200-000012000000}">
      <formula1>"2.估价师知悉的法定优先受偿款,2.估价师知悉的除抵押担保权以外的法定优先受偿款,——"</formula1>
    </dataValidation>
    <dataValidation type="list" allowBlank="1" showInputMessage="1" showErrorMessage="1" sqref="H77" xr:uid="{00000000-0002-0000-1200-000013000000}">
      <formula1>"非个人房产,个人住宅（满五唯一有凭证）,个人其他（有凭证）,个人其他（无凭证）"</formula1>
    </dataValidation>
    <dataValidation type="list" allowBlank="1" showInputMessage="1" showErrorMessage="1" sqref="D110" xr:uid="{00000000-0002-0000-1200-000014000000}">
      <formula1>"0,5%,10%"</formula1>
    </dataValidation>
  </dataValidations>
  <pageMargins left="0.43307086614173229" right="0.43307086614173229" top="0.35433070866141736" bottom="0.15748031496062992" header="0.31496062992125984" footer="0.31496062992125984"/>
  <pageSetup paperSize="9" scale="77"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A29" zoomScale="85" zoomScaleNormal="95" zoomScaleSheetLayoutView="85" workbookViewId="0">
      <selection activeCell="K24" sqref="K24"/>
    </sheetView>
  </sheetViews>
  <sheetFormatPr baseColWidth="10" defaultColWidth="9" defaultRowHeight="14"/>
  <cols>
    <col min="1" max="2" width="15.6640625" style="1131" customWidth="1"/>
    <col min="3" max="3" width="15.1640625" style="1131" customWidth="1"/>
    <col min="4" max="4" width="12.1640625" style="1131" customWidth="1"/>
    <col min="5" max="5" width="16.1640625" style="1131" customWidth="1"/>
    <col min="6" max="6" width="12.1640625" style="1131" customWidth="1"/>
    <col min="7" max="7" width="15.6640625" style="1131" customWidth="1"/>
    <col min="8" max="8" width="12.1640625" style="1131" customWidth="1"/>
    <col min="9" max="9" width="15.664062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465</v>
      </c>
      <c r="B1" s="454"/>
      <c r="C1" s="455" t="s">
        <v>466</v>
      </c>
      <c r="D1" s="456" t="s">
        <v>467</v>
      </c>
      <c r="E1" s="457"/>
      <c r="F1" s="398"/>
      <c r="G1" s="457"/>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30" customFormat="1" ht="28.5" customHeight="1">
      <c r="A2" s="393" t="s">
        <v>427</v>
      </c>
      <c r="B2" s="459">
        <f>F67</f>
        <v>93513</v>
      </c>
      <c r="C2" s="2726"/>
      <c r="D2" s="2726"/>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c r="A3" s="1170" t="s">
        <v>1217</v>
      </c>
      <c r="B3" s="461">
        <f>ROUND(B2*10000/'数据-汇总表'!E3,0)</f>
        <v>6761</v>
      </c>
      <c r="C3" s="2727"/>
      <c r="D3" s="2731"/>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2719"/>
      <c r="AC3" s="1673"/>
    </row>
    <row r="4" spans="1:29" s="1130" customFormat="1" ht="28.5" customHeight="1">
      <c r="A4" s="462" t="s">
        <v>469</v>
      </c>
      <c r="B4" s="397">
        <f>IF(B48="单位面积地价",C50,ROUND(B2*10000/'数据-汇总表'!D3,0))</f>
        <v>13401</v>
      </c>
      <c r="C4" s="2727"/>
      <c r="D4" s="2731"/>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30" customFormat="1" ht="28.5" customHeight="1" thickBot="1">
      <c r="A5" s="399"/>
      <c r="B5" s="400">
        <f>ROUND(B2/('数据-汇总表'!D3/666.67),0)</f>
        <v>893</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1739"/>
      <c r="AC5" s="1673"/>
    </row>
    <row r="6" spans="1:29" ht="20">
      <c r="A6" s="463" t="s">
        <v>470</v>
      </c>
      <c r="B6" s="464"/>
      <c r="C6" s="3646" t="s">
        <v>471</v>
      </c>
      <c r="D6" s="3647"/>
      <c r="E6" s="3646" t="s">
        <v>472</v>
      </c>
      <c r="F6" s="3647"/>
      <c r="G6" s="3646" t="s">
        <v>473</v>
      </c>
      <c r="H6" s="3647"/>
      <c r="I6" s="3646" t="s">
        <v>474</v>
      </c>
      <c r="J6" s="3647"/>
      <c r="K6" s="465" t="s">
        <v>475</v>
      </c>
      <c r="L6" s="1740"/>
      <c r="M6" s="1739"/>
      <c r="N6" s="1739"/>
      <c r="O6" s="1741"/>
      <c r="P6" s="3648" t="s">
        <v>476</v>
      </c>
      <c r="Q6" s="3649"/>
      <c r="R6" s="3654" t="s">
        <v>472</v>
      </c>
      <c r="S6" s="3655"/>
      <c r="T6" s="3654" t="s">
        <v>473</v>
      </c>
      <c r="U6" s="3655"/>
      <c r="V6" s="3641" t="s">
        <v>474</v>
      </c>
      <c r="W6" s="3641"/>
      <c r="X6" s="1302"/>
      <c r="Y6" s="3654" t="s">
        <v>476</v>
      </c>
      <c r="Z6" s="3655"/>
      <c r="AA6" s="3643" t="s">
        <v>472</v>
      </c>
      <c r="AB6" s="3644" t="s">
        <v>473</v>
      </c>
      <c r="AC6" s="3643" t="s">
        <v>474</v>
      </c>
    </row>
    <row r="7" spans="1:29" ht="61.5" customHeight="1">
      <c r="A7" s="466"/>
      <c r="B7" s="467"/>
      <c r="C7" s="3662" t="s">
        <v>2186</v>
      </c>
      <c r="D7" s="3663"/>
      <c r="E7" s="3662" t="str">
        <f>土地案例!A20</f>
        <v>两江新区悦来组团Q分区Q10-1、Q10-2、Q11-1、Q13-1、Q13-4、Q26-1、Q26-3地块</v>
      </c>
      <c r="F7" s="3663"/>
      <c r="G7" s="3662" t="str">
        <f>土地案例!A23</f>
        <v>两江新区悦来组团Q分区Q14-1、Q14-2、Q26-6、Q28-1、Q29-2地块</v>
      </c>
      <c r="H7" s="3663"/>
      <c r="I7" s="3662" t="str">
        <f>土地案例!$A$7</f>
        <v>渝北区两路组团F分区F152-2/02、F154-2/02、F155-2/02、F156-2/02、F156-3/02、F157-5/03地块</v>
      </c>
      <c r="J7" s="3663"/>
      <c r="K7" s="465"/>
      <c r="L7" s="1740"/>
      <c r="M7" s="1739"/>
      <c r="N7" s="1739"/>
      <c r="O7" s="1741"/>
      <c r="P7" s="3650"/>
      <c r="Q7" s="3651"/>
      <c r="R7" s="3656"/>
      <c r="S7" s="3657"/>
      <c r="T7" s="3656"/>
      <c r="U7" s="3657"/>
      <c r="V7" s="3641"/>
      <c r="W7" s="3641"/>
      <c r="X7" s="1302"/>
      <c r="Y7" s="3656"/>
      <c r="Z7" s="3657"/>
      <c r="AA7" s="3644"/>
      <c r="AB7" s="3644"/>
      <c r="AC7" s="3644"/>
    </row>
    <row r="8" spans="1:29" ht="21" thickBot="1">
      <c r="A8" s="466"/>
      <c r="B8" s="467"/>
      <c r="C8" s="3664" t="s">
        <v>2190</v>
      </c>
      <c r="D8" s="3665"/>
      <c r="E8" s="3664" t="str">
        <f>土地案例!C20</f>
        <v>21054</v>
      </c>
      <c r="F8" s="3665"/>
      <c r="G8" s="3660" t="str">
        <f>土地案例!C23</f>
        <v>21056</v>
      </c>
      <c r="H8" s="3661"/>
      <c r="I8" s="3660" t="str">
        <f>土地案例!$C$7</f>
        <v>22013</v>
      </c>
      <c r="J8" s="3661"/>
      <c r="K8" s="465" t="s">
        <v>477</v>
      </c>
      <c r="L8" s="1740"/>
      <c r="M8" s="1739"/>
      <c r="N8" s="1739"/>
      <c r="O8" s="1741"/>
      <c r="P8" s="3652"/>
      <c r="Q8" s="3653"/>
      <c r="R8" s="3656"/>
      <c r="S8" s="3657"/>
      <c r="T8" s="3658"/>
      <c r="U8" s="3659"/>
      <c r="V8" s="3641"/>
      <c r="W8" s="3641"/>
      <c r="X8" s="1302"/>
      <c r="Y8" s="3658"/>
      <c r="Z8" s="3659"/>
      <c r="AA8" s="3645"/>
      <c r="AB8" s="3645"/>
      <c r="AC8" s="3645"/>
    </row>
    <row r="9" spans="1:29" s="1059" customFormat="1" ht="21" thickBot="1">
      <c r="A9" s="2208"/>
      <c r="B9" s="2215" t="s">
        <v>478</v>
      </c>
      <c r="C9" s="2207">
        <f>'数据-取费表'!B2</f>
        <v>45007</v>
      </c>
      <c r="D9" s="471">
        <v>100</v>
      </c>
      <c r="E9" s="472">
        <f>土地案例!AC20</f>
        <v>44314.000497685185</v>
      </c>
      <c r="F9" s="473">
        <f>SUMIF(71:71,YEAR(E9)&amp;"-"&amp;INT((MONTH(E9)+2)/3),72:72)</f>
        <v>103.5</v>
      </c>
      <c r="G9" s="474">
        <f>土地案例!AC23</f>
        <v>44314.000497685185</v>
      </c>
      <c r="H9" s="471">
        <f>SUMIF(71:71,YEAR(G9)&amp;"-"&amp;INT((MONTH(G9)+2)/3),72:72)</f>
        <v>103.5</v>
      </c>
      <c r="I9" s="474">
        <f>土地案例!$AC$7</f>
        <v>44650.000497685185</v>
      </c>
      <c r="J9" s="471">
        <f>SUMIF(71:71,YEAR(I9)&amp;"-"&amp;INT((MONTH(I9)+2)/3),72:72)</f>
        <v>102</v>
      </c>
      <c r="K9" s="88"/>
      <c r="L9" s="1742"/>
      <c r="M9" s="1739"/>
      <c r="N9" s="1739"/>
      <c r="O9" s="1639"/>
      <c r="P9" s="3670" t="s">
        <v>479</v>
      </c>
      <c r="Q9" s="3672"/>
      <c r="R9" s="1303" t="s">
        <v>5</v>
      </c>
      <c r="S9" s="1304">
        <f t="shared" ref="S9:S17" si="0">F9</f>
        <v>103.5</v>
      </c>
      <c r="T9" s="1303" t="s">
        <v>5</v>
      </c>
      <c r="U9" s="1304">
        <f t="shared" ref="U9:U17" si="1">H9</f>
        <v>103.5</v>
      </c>
      <c r="V9" s="1303" t="s">
        <v>5</v>
      </c>
      <c r="W9" s="1304">
        <f t="shared" ref="W9:W17" si="2">J9</f>
        <v>102</v>
      </c>
      <c r="X9" s="1305"/>
      <c r="Y9" s="3670" t="s">
        <v>479</v>
      </c>
      <c r="Z9" s="3671"/>
      <c r="AA9" s="996">
        <f>D9/F9</f>
        <v>0.96618357487922701</v>
      </c>
      <c r="AB9" s="996">
        <f>D9/H9</f>
        <v>0.96618357487922701</v>
      </c>
      <c r="AC9" s="996">
        <f>D9/J9</f>
        <v>0.98039215686274506</v>
      </c>
    </row>
    <row r="10" spans="1:29" s="1059" customFormat="1" ht="21" thickBot="1">
      <c r="A10" s="2209"/>
      <c r="B10" s="2216" t="s">
        <v>480</v>
      </c>
      <c r="C10" s="790" t="s">
        <v>481</v>
      </c>
      <c r="D10" s="471">
        <v>100</v>
      </c>
      <c r="E10" s="475" t="s">
        <v>3999</v>
      </c>
      <c r="F10" s="473">
        <f>SUMIF(74:74,E10,75:75)-SUMIF(74:74,C10,75:75)+100</f>
        <v>100</v>
      </c>
      <c r="G10" s="475" t="s">
        <v>3999</v>
      </c>
      <c r="H10" s="471">
        <f>SUMIF(74:74,G10,75:75)-SUMIF(74:74,C10,75:75)+100</f>
        <v>100</v>
      </c>
      <c r="I10" s="475" t="s">
        <v>3999</v>
      </c>
      <c r="J10" s="471">
        <f>SUMIF(74:74,I10,75:75)-SUMIF(74:74,C10,75:75)+100</f>
        <v>100</v>
      </c>
      <c r="K10" s="88"/>
      <c r="L10" s="1742"/>
      <c r="M10" s="1739"/>
      <c r="N10" s="1739"/>
      <c r="O10" s="1639"/>
      <c r="P10" s="3670" t="s">
        <v>482</v>
      </c>
      <c r="Q10" s="3671"/>
      <c r="R10" s="1303" t="s">
        <v>5</v>
      </c>
      <c r="S10" s="1304">
        <f t="shared" si="0"/>
        <v>100</v>
      </c>
      <c r="T10" s="1303" t="s">
        <v>5</v>
      </c>
      <c r="U10" s="1304">
        <f t="shared" si="1"/>
        <v>100</v>
      </c>
      <c r="V10" s="1303" t="s">
        <v>5</v>
      </c>
      <c r="W10" s="1304">
        <f t="shared" si="2"/>
        <v>100</v>
      </c>
      <c r="X10" s="1305"/>
      <c r="Y10" s="3670" t="s">
        <v>482</v>
      </c>
      <c r="Z10" s="3671"/>
      <c r="AA10" s="996">
        <f t="shared" ref="AA10:AA47" si="3">D10/F10</f>
        <v>1</v>
      </c>
      <c r="AB10" s="996">
        <f t="shared" ref="AB10:AB47" si="4">D10/H10</f>
        <v>1</v>
      </c>
      <c r="AC10" s="996">
        <f t="shared" ref="AC10:AC47" si="5">D10/J10</f>
        <v>1</v>
      </c>
    </row>
    <row r="11" spans="1:29" s="1059" customFormat="1" ht="20">
      <c r="A11" s="2210"/>
      <c r="B11" s="2217" t="s">
        <v>2035</v>
      </c>
      <c r="C11" s="2204" t="s">
        <v>4005</v>
      </c>
      <c r="D11" s="154">
        <v>100</v>
      </c>
      <c r="E11" s="476" t="s">
        <v>4005</v>
      </c>
      <c r="F11" s="154">
        <f>SUMIF(76:76,E11,77:77)-SUMIF(76:76,C11,77:77)+100</f>
        <v>100</v>
      </c>
      <c r="G11" s="476" t="s">
        <v>4005</v>
      </c>
      <c r="H11" s="154">
        <f>SUMIF(76:76,G11,77:77)-SUMIF(76:76,C11,77:77)+100</f>
        <v>100</v>
      </c>
      <c r="I11" s="476" t="s">
        <v>4005</v>
      </c>
      <c r="J11" s="154">
        <f>SUMIF(76:76,I11,77:77)-SUMIF(76:76,C11,77:77)+100</f>
        <v>100</v>
      </c>
      <c r="K11" s="88"/>
      <c r="L11" s="1742"/>
      <c r="M11" s="1739"/>
      <c r="N11" s="1739"/>
      <c r="O11" s="1743"/>
      <c r="P11" s="3640" t="s">
        <v>484</v>
      </c>
      <c r="Q11" s="817" t="str">
        <f t="shared" ref="Q11:Q17" si="6">B11</f>
        <v>用途</v>
      </c>
      <c r="R11" s="1303" t="s">
        <v>5</v>
      </c>
      <c r="S11" s="1304">
        <f t="shared" si="0"/>
        <v>100</v>
      </c>
      <c r="T11" s="1303" t="s">
        <v>5</v>
      </c>
      <c r="U11" s="1304">
        <f t="shared" si="1"/>
        <v>100</v>
      </c>
      <c r="V11" s="1303" t="s">
        <v>5</v>
      </c>
      <c r="W11" s="1304">
        <f t="shared" si="2"/>
        <v>100</v>
      </c>
      <c r="X11" s="1305"/>
      <c r="Y11" s="3588" t="s">
        <v>485</v>
      </c>
      <c r="Z11" s="996" t="str">
        <f t="shared" ref="Z11:Z17" si="7">Q11</f>
        <v>用途</v>
      </c>
      <c r="AA11" s="996">
        <f t="shared" si="3"/>
        <v>1</v>
      </c>
      <c r="AB11" s="996">
        <f t="shared" si="4"/>
        <v>1</v>
      </c>
      <c r="AC11" s="996">
        <f t="shared" si="5"/>
        <v>1</v>
      </c>
    </row>
    <row r="12" spans="1:29" s="1132" customFormat="1" ht="30">
      <c r="A12" s="2211"/>
      <c r="B12" s="2216" t="s">
        <v>2036</v>
      </c>
      <c r="C12" s="832"/>
      <c r="D12" s="235">
        <v>100</v>
      </c>
      <c r="E12" s="479"/>
      <c r="F12" s="235">
        <f>ROUND(100/'数据-取费表'!G16,0)</f>
        <v>101</v>
      </c>
      <c r="G12" s="480"/>
      <c r="H12" s="235">
        <f>ROUND(100/'数据-取费表'!G16,0)</f>
        <v>101</v>
      </c>
      <c r="I12" s="480"/>
      <c r="J12" s="235">
        <f>ROUND(100/'数据-取费表'!G16,0)</f>
        <v>101</v>
      </c>
      <c r="K12" s="481"/>
      <c r="L12" s="1744"/>
      <c r="M12" s="1739"/>
      <c r="N12" s="1739"/>
      <c r="O12" s="1745"/>
      <c r="P12" s="3640"/>
      <c r="Q12" s="817" t="str">
        <f t="shared" si="6"/>
        <v>土地使用年限（年）</v>
      </c>
      <c r="R12" s="1303" t="s">
        <v>5</v>
      </c>
      <c r="S12" s="1304">
        <f t="shared" si="0"/>
        <v>101</v>
      </c>
      <c r="T12" s="1303" t="s">
        <v>5</v>
      </c>
      <c r="U12" s="1304">
        <f t="shared" si="1"/>
        <v>101</v>
      </c>
      <c r="V12" s="1303" t="s">
        <v>5</v>
      </c>
      <c r="W12" s="1304">
        <f t="shared" si="2"/>
        <v>101</v>
      </c>
      <c r="X12" s="1305"/>
      <c r="Y12" s="3588"/>
      <c r="Z12" s="996" t="str">
        <f t="shared" si="7"/>
        <v>土地使用年限（年）</v>
      </c>
      <c r="AA12" s="996">
        <f t="shared" si="3"/>
        <v>0.99009900990099009</v>
      </c>
      <c r="AB12" s="996">
        <f t="shared" si="4"/>
        <v>0.99009900990099009</v>
      </c>
      <c r="AC12" s="996">
        <f t="shared" si="5"/>
        <v>0.99009900990099009</v>
      </c>
    </row>
    <row r="13" spans="1:29" ht="20">
      <c r="A13" s="2212"/>
      <c r="B13" s="2216" t="s">
        <v>2037</v>
      </c>
      <c r="C13" s="484">
        <f>'数据-汇总表'!I6</f>
        <v>1.44</v>
      </c>
      <c r="D13" s="235">
        <v>100</v>
      </c>
      <c r="E13" s="3433">
        <f>'参数-1'!G46</f>
        <v>1.4192014083368862</v>
      </c>
      <c r="F13" s="235">
        <f>LOOKUP(E13,81:81,82:82)-LOOKUP(C13,81:81,82:82)+100</f>
        <v>100</v>
      </c>
      <c r="G13" s="3434">
        <f>土地案例!$J$23/土地案例!$I$23</f>
        <v>1.2605615149579938</v>
      </c>
      <c r="H13" s="235">
        <f>LOOKUP(G13,81:81,82:82)-LOOKUP(C13,81:81,82:82)+100</f>
        <v>101</v>
      </c>
      <c r="I13" s="483">
        <v>1.2</v>
      </c>
      <c r="J13" s="235">
        <f>LOOKUP(I13,81:81,82:82)-LOOKUP(C13,81:81,82:82)+100</f>
        <v>101</v>
      </c>
      <c r="K13" s="485">
        <v>1</v>
      </c>
      <c r="L13" s="1746"/>
      <c r="M13" s="1739"/>
      <c r="N13" s="1739"/>
      <c r="O13" s="1747"/>
      <c r="P13" s="3640"/>
      <c r="Q13" s="817" t="str">
        <f t="shared" si="6"/>
        <v>容积率</v>
      </c>
      <c r="R13" s="1303" t="s">
        <v>5</v>
      </c>
      <c r="S13" s="1304">
        <f t="shared" si="0"/>
        <v>100</v>
      </c>
      <c r="T13" s="1303" t="s">
        <v>5</v>
      </c>
      <c r="U13" s="1304">
        <f t="shared" si="1"/>
        <v>101</v>
      </c>
      <c r="V13" s="1303" t="s">
        <v>5</v>
      </c>
      <c r="W13" s="1304">
        <f t="shared" si="2"/>
        <v>101</v>
      </c>
      <c r="X13" s="1305"/>
      <c r="Y13" s="3588"/>
      <c r="Z13" s="996" t="str">
        <f t="shared" si="7"/>
        <v>容积率</v>
      </c>
      <c r="AA13" s="996">
        <f t="shared" si="3"/>
        <v>1</v>
      </c>
      <c r="AB13" s="996">
        <f t="shared" si="4"/>
        <v>0.99009900990099009</v>
      </c>
      <c r="AC13" s="996">
        <f t="shared" si="5"/>
        <v>0.99009900990099009</v>
      </c>
    </row>
    <row r="14" spans="1:29" s="1059" customFormat="1" ht="20">
      <c r="A14" s="2209"/>
      <c r="B14" s="2218" t="s">
        <v>2038</v>
      </c>
      <c r="C14" s="2205"/>
      <c r="D14" s="488">
        <v>100</v>
      </c>
      <c r="E14" s="1165"/>
      <c r="F14" s="235">
        <f>SUMIF(83:83,E14,84:84)-SUMIF(83:83,C14,84:84)+100</f>
        <v>100</v>
      </c>
      <c r="G14" s="480"/>
      <c r="H14" s="235">
        <f>SUMIF(83:83,G14,84:84)-SUMIF(83:83,C14,84:84)+100</f>
        <v>100</v>
      </c>
      <c r="I14" s="479"/>
      <c r="J14" s="235">
        <f>SUMIF(83:83,I14,84:84)-SUMIF(83:83,C14,84:84)+100</f>
        <v>100</v>
      </c>
      <c r="K14" s="481"/>
      <c r="L14" s="1742"/>
      <c r="M14" s="1739"/>
      <c r="N14" s="1739"/>
      <c r="O14" s="1743"/>
      <c r="P14" s="3640"/>
      <c r="Q14" s="817" t="str">
        <f t="shared" si="6"/>
        <v>配建</v>
      </c>
      <c r="R14" s="1303" t="s">
        <v>5</v>
      </c>
      <c r="S14" s="1304">
        <f t="shared" si="0"/>
        <v>100</v>
      </c>
      <c r="T14" s="1303" t="s">
        <v>5</v>
      </c>
      <c r="U14" s="1304">
        <f t="shared" si="1"/>
        <v>100</v>
      </c>
      <c r="V14" s="1303" t="s">
        <v>5</v>
      </c>
      <c r="W14" s="1304">
        <f t="shared" si="2"/>
        <v>100</v>
      </c>
      <c r="X14" s="1305"/>
      <c r="Y14" s="3588"/>
      <c r="Z14" s="996" t="str">
        <f t="shared" si="7"/>
        <v>配建</v>
      </c>
      <c r="AA14" s="996">
        <f>D14/F14</f>
        <v>1</v>
      </c>
      <c r="AB14" s="996">
        <f>D14/H14</f>
        <v>1</v>
      </c>
      <c r="AC14" s="996">
        <f>D14/J14</f>
        <v>1</v>
      </c>
    </row>
    <row r="15" spans="1:29" ht="20">
      <c r="A15" s="2213"/>
      <c r="B15" s="2219"/>
      <c r="C15" s="834"/>
      <c r="D15" s="490">
        <v>100</v>
      </c>
      <c r="E15" s="491"/>
      <c r="F15" s="235">
        <f>SUMIF(85:85,E15,86:86)-SUMIF(85:85,C15,86:86)+100</f>
        <v>100</v>
      </c>
      <c r="G15" s="492"/>
      <c r="H15" s="490">
        <f>SUMIF(85:85,G15,86:86)-SUMIF(85:85,C15,86:86)+100</f>
        <v>100</v>
      </c>
      <c r="I15" s="492"/>
      <c r="J15" s="490">
        <f>SUMIF(85:85,I15,86:86)-SUMIF(85:85,C15,86:86)+100</f>
        <v>100</v>
      </c>
      <c r="K15" s="481"/>
      <c r="L15" s="1748"/>
      <c r="M15" s="1739"/>
      <c r="N15" s="1739"/>
      <c r="O15" s="1747"/>
      <c r="P15" s="3640"/>
      <c r="Q15" s="817">
        <f t="shared" si="6"/>
        <v>0</v>
      </c>
      <c r="R15" s="1303" t="s">
        <v>5</v>
      </c>
      <c r="S15" s="1304">
        <f t="shared" si="0"/>
        <v>100</v>
      </c>
      <c r="T15" s="1303" t="s">
        <v>5</v>
      </c>
      <c r="U15" s="1304">
        <f t="shared" si="1"/>
        <v>100</v>
      </c>
      <c r="V15" s="1303" t="s">
        <v>5</v>
      </c>
      <c r="W15" s="1304">
        <f t="shared" si="2"/>
        <v>100</v>
      </c>
      <c r="X15" s="1305"/>
      <c r="Y15" s="3588"/>
      <c r="Z15" s="996">
        <f t="shared" si="7"/>
        <v>0</v>
      </c>
      <c r="AA15" s="996">
        <f>D15/F15</f>
        <v>1</v>
      </c>
      <c r="AB15" s="996">
        <f>D15/H15</f>
        <v>1</v>
      </c>
      <c r="AC15" s="996">
        <f>D15/J15</f>
        <v>1</v>
      </c>
    </row>
    <row r="16" spans="1:29" ht="21" thickBot="1">
      <c r="A16" s="2214"/>
      <c r="B16" s="2220"/>
      <c r="C16" s="837"/>
      <c r="D16" s="496">
        <v>100</v>
      </c>
      <c r="E16" s="491"/>
      <c r="F16" s="496">
        <f>SUMIF(87:87,E16,88:88)-SUMIF(87:87,C16,88:88)+100</f>
        <v>100</v>
      </c>
      <c r="G16" s="492"/>
      <c r="H16" s="496">
        <f>SUMIF(87:87,G16,88:88)-SUMIF(87:87,C16,88:88)+100</f>
        <v>100</v>
      </c>
      <c r="I16" s="492"/>
      <c r="J16" s="496">
        <f>SUMIF(87:87,I16,88:88)-SUMIF(87:87,C16,88:88)+100</f>
        <v>100</v>
      </c>
      <c r="K16" s="481"/>
      <c r="L16" s="1748"/>
      <c r="M16" s="1739"/>
      <c r="N16" s="1739"/>
      <c r="O16" s="1747"/>
      <c r="P16" s="3640"/>
      <c r="Q16" s="817">
        <f t="shared" si="6"/>
        <v>0</v>
      </c>
      <c r="R16" s="1303" t="s">
        <v>5</v>
      </c>
      <c r="S16" s="1304">
        <f t="shared" si="0"/>
        <v>100</v>
      </c>
      <c r="T16" s="1303" t="s">
        <v>5</v>
      </c>
      <c r="U16" s="1304">
        <f t="shared" si="1"/>
        <v>100</v>
      </c>
      <c r="V16" s="1303" t="s">
        <v>5</v>
      </c>
      <c r="W16" s="1304">
        <f t="shared" si="2"/>
        <v>100</v>
      </c>
      <c r="X16" s="1305"/>
      <c r="Y16" s="3588"/>
      <c r="Z16" s="996">
        <f t="shared" si="7"/>
        <v>0</v>
      </c>
      <c r="AA16" s="996">
        <f>D16/F16</f>
        <v>1</v>
      </c>
      <c r="AB16" s="996">
        <f>D16/H16</f>
        <v>1</v>
      </c>
      <c r="AC16" s="996">
        <f>D16/J16</f>
        <v>1</v>
      </c>
    </row>
    <row r="17" spans="1:29" ht="105">
      <c r="A17" s="2206" t="s">
        <v>2033</v>
      </c>
      <c r="B17" s="528" t="s">
        <v>261</v>
      </c>
      <c r="C17" s="498" t="str">
        <f>估价对象房地状况!C15</f>
        <v>估价对象周边居住用地比例、居住小区规模和社区发展完善程度，综合评价居住社区成熟度一般</v>
      </c>
      <c r="D17" s="501">
        <v>100</v>
      </c>
      <c r="E17" s="502"/>
      <c r="F17" s="499">
        <f>SUMIF(89:89,E18,90:90)-SUMIF(89:89,C18,90:90)+100</f>
        <v>100</v>
      </c>
      <c r="G17" s="500"/>
      <c r="H17" s="499">
        <f>SUMIF(89:89,G18,90:90)-SUMIF(89:89,C18,90:90)+100</f>
        <v>100</v>
      </c>
      <c r="I17" s="502"/>
      <c r="J17" s="499">
        <f>SUMIF(89:89,I18,90:90)-SUMIF(89:89,C18,90:90)+100</f>
        <v>100</v>
      </c>
      <c r="K17" s="485">
        <v>2</v>
      </c>
      <c r="L17" s="1748"/>
      <c r="M17" s="1739"/>
      <c r="N17" s="1739"/>
      <c r="O17" s="1747"/>
      <c r="P17" s="3673" t="s">
        <v>489</v>
      </c>
      <c r="Q17" s="1306" t="str">
        <f t="shared" si="6"/>
        <v>居住社区成熟度</v>
      </c>
      <c r="R17" s="1307" t="s">
        <v>5</v>
      </c>
      <c r="S17" s="1308">
        <f t="shared" si="0"/>
        <v>100</v>
      </c>
      <c r="T17" s="1307" t="s">
        <v>5</v>
      </c>
      <c r="U17" s="1308">
        <f t="shared" si="1"/>
        <v>100</v>
      </c>
      <c r="V17" s="1307" t="s">
        <v>5</v>
      </c>
      <c r="W17" s="1308">
        <f t="shared" si="2"/>
        <v>100</v>
      </c>
      <c r="X17" s="1302"/>
      <c r="Y17" s="3673" t="s">
        <v>489</v>
      </c>
      <c r="Z17" s="1309" t="str">
        <f t="shared" si="7"/>
        <v>居住社区成熟度</v>
      </c>
      <c r="AA17" s="1309">
        <f t="shared" si="3"/>
        <v>1</v>
      </c>
      <c r="AB17" s="1309">
        <f t="shared" si="4"/>
        <v>1</v>
      </c>
      <c r="AC17" s="1309">
        <f t="shared" si="5"/>
        <v>1</v>
      </c>
    </row>
    <row r="18" spans="1:29" ht="20">
      <c r="A18" s="482"/>
      <c r="B18" s="503"/>
      <c r="C18" s="506" t="s">
        <v>4004</v>
      </c>
      <c r="D18" s="507"/>
      <c r="E18" s="506" t="s">
        <v>4004</v>
      </c>
      <c r="F18" s="505"/>
      <c r="G18" s="506" t="s">
        <v>4004</v>
      </c>
      <c r="H18" s="509"/>
      <c r="I18" s="508" t="s">
        <v>4004</v>
      </c>
      <c r="J18" s="505"/>
      <c r="K18" s="481"/>
      <c r="L18" s="1748"/>
      <c r="M18" s="1739"/>
      <c r="N18" s="1739"/>
      <c r="O18" s="1747"/>
      <c r="P18" s="3674"/>
      <c r="Q18" s="1306"/>
      <c r="R18" s="1307"/>
      <c r="S18" s="1308"/>
      <c r="T18" s="1307"/>
      <c r="U18" s="1308"/>
      <c r="V18" s="1307"/>
      <c r="W18" s="1308"/>
      <c r="X18" s="1302"/>
      <c r="Y18" s="3674"/>
      <c r="Z18" s="1309"/>
      <c r="AA18" s="1309">
        <v>1</v>
      </c>
      <c r="AB18" s="1309">
        <v>1</v>
      </c>
      <c r="AC18" s="1309">
        <v>1</v>
      </c>
    </row>
    <row r="19" spans="1:29" ht="75">
      <c r="A19" s="482"/>
      <c r="B19" s="510" t="s">
        <v>490</v>
      </c>
      <c r="C19" s="511" t="str">
        <f>估价对象房地状况!C16</f>
        <v>估价对象位于XX商圈，周边商业氛围成熟，人流量大，商业繁华度好</v>
      </c>
      <c r="D19" s="513">
        <v>100</v>
      </c>
      <c r="E19" s="514"/>
      <c r="F19" s="509">
        <f>SUMIF(91:91,E20,92:92)-SUMIF(91:91,C20,92:92)+100</f>
        <v>100</v>
      </c>
      <c r="G19" s="512"/>
      <c r="H19" s="515">
        <f>SUMIF(91:91,G20,92:92)-SUMIF(91:91,C20,92:92)+100</f>
        <v>100</v>
      </c>
      <c r="I19" s="514"/>
      <c r="J19" s="515">
        <f>SUMIF(91:91,I20,92:92)-SUMIF(91:91,C20,92:92)+100</f>
        <v>100</v>
      </c>
      <c r="K19" s="485"/>
      <c r="L19" s="1748"/>
      <c r="M19" s="1739"/>
      <c r="N19" s="1739"/>
      <c r="O19" s="1747"/>
      <c r="P19" s="3674"/>
      <c r="Q19" s="1306" t="str">
        <f>B19</f>
        <v>商业繁华度</v>
      </c>
      <c r="R19" s="1307" t="s">
        <v>5</v>
      </c>
      <c r="S19" s="1308">
        <f>F19</f>
        <v>100</v>
      </c>
      <c r="T19" s="1307" t="s">
        <v>5</v>
      </c>
      <c r="U19" s="1308">
        <f>H19</f>
        <v>100</v>
      </c>
      <c r="V19" s="1307" t="s">
        <v>5</v>
      </c>
      <c r="W19" s="1308">
        <f>J19</f>
        <v>100</v>
      </c>
      <c r="X19" s="1302"/>
      <c r="Y19" s="3674"/>
      <c r="Z19" s="1309" t="str">
        <f>Q19</f>
        <v>商业繁华度</v>
      </c>
      <c r="AA19" s="1309">
        <f t="shared" si="3"/>
        <v>1</v>
      </c>
      <c r="AB19" s="1309">
        <f t="shared" si="4"/>
        <v>1</v>
      </c>
      <c r="AC19" s="1309">
        <f t="shared" si="5"/>
        <v>1</v>
      </c>
    </row>
    <row r="20" spans="1:29" ht="20">
      <c r="A20" s="482"/>
      <c r="B20" s="516"/>
      <c r="C20" s="517"/>
      <c r="D20" s="513"/>
      <c r="E20" s="519"/>
      <c r="F20" s="509"/>
      <c r="G20" s="518"/>
      <c r="H20" s="505"/>
      <c r="I20" s="519"/>
      <c r="J20" s="505"/>
      <c r="K20" s="481"/>
      <c r="L20" s="1748"/>
      <c r="M20" s="1739"/>
      <c r="N20" s="1739"/>
      <c r="O20" s="1747"/>
      <c r="P20" s="3674"/>
      <c r="Q20" s="1306"/>
      <c r="R20" s="1307"/>
      <c r="S20" s="1308"/>
      <c r="T20" s="1307"/>
      <c r="U20" s="1308"/>
      <c r="V20" s="1307"/>
      <c r="W20" s="1308"/>
      <c r="X20" s="1302"/>
      <c r="Y20" s="3674"/>
      <c r="Z20" s="1309"/>
      <c r="AA20" s="1309">
        <v>1</v>
      </c>
      <c r="AB20" s="1309">
        <v>1</v>
      </c>
      <c r="AC20" s="1309">
        <v>1</v>
      </c>
    </row>
    <row r="21" spans="1:29" ht="75">
      <c r="A21" s="482"/>
      <c r="B21" s="510" t="s">
        <v>491</v>
      </c>
      <c r="C21" s="511" t="str">
        <f>估价对象房地状况!C17</f>
        <v>估价对象位于XX商圈，周边办公楼项目较多，入驻率高，办公集聚程度较好</v>
      </c>
      <c r="D21" s="521">
        <v>100</v>
      </c>
      <c r="E21" s="522"/>
      <c r="F21" s="515">
        <f>SUMIF(93:93,E22,94:94)-SUMIF(93:93,C22,94:94)+100</f>
        <v>100</v>
      </c>
      <c r="G21" s="520"/>
      <c r="H21" s="509">
        <f>SUMIF(93:93,G22,94:94)-SUMIF(93:93,C22,94:94)+100</f>
        <v>100</v>
      </c>
      <c r="I21" s="522"/>
      <c r="J21" s="509">
        <f>SUMIF(93:93,I22,94:94)-SUMIF(93:93,C22,94:94)+100</f>
        <v>100</v>
      </c>
      <c r="K21" s="485"/>
      <c r="L21" s="1748"/>
      <c r="M21" s="1739"/>
      <c r="N21" s="1739"/>
      <c r="O21" s="1747"/>
      <c r="P21" s="3674"/>
      <c r="Q21" s="1306" t="str">
        <f>B21</f>
        <v>办公集聚程度</v>
      </c>
      <c r="R21" s="1307" t="s">
        <v>5</v>
      </c>
      <c r="S21" s="1308">
        <f>F21</f>
        <v>100</v>
      </c>
      <c r="T21" s="1307" t="s">
        <v>5</v>
      </c>
      <c r="U21" s="1308">
        <f>H21</f>
        <v>100</v>
      </c>
      <c r="V21" s="1307" t="s">
        <v>5</v>
      </c>
      <c r="W21" s="1308">
        <f>J21</f>
        <v>100</v>
      </c>
      <c r="X21" s="1302"/>
      <c r="Y21" s="3674"/>
      <c r="Z21" s="1309" t="str">
        <f>Q21</f>
        <v>办公集聚程度</v>
      </c>
      <c r="AA21" s="1309">
        <f t="shared" si="3"/>
        <v>1</v>
      </c>
      <c r="AB21" s="1309">
        <f t="shared" si="4"/>
        <v>1</v>
      </c>
      <c r="AC21" s="1309">
        <f t="shared" si="5"/>
        <v>1</v>
      </c>
    </row>
    <row r="22" spans="1:29" ht="20">
      <c r="A22" s="482"/>
      <c r="B22" s="516"/>
      <c r="C22" s="504"/>
      <c r="D22" s="507"/>
      <c r="E22" s="508"/>
      <c r="F22" s="505"/>
      <c r="G22" s="506"/>
      <c r="H22" s="505"/>
      <c r="I22" s="508"/>
      <c r="J22" s="505"/>
      <c r="K22" s="481"/>
      <c r="L22" s="1748"/>
      <c r="M22" s="1739"/>
      <c r="N22" s="1739"/>
      <c r="O22" s="1747"/>
      <c r="P22" s="3674"/>
      <c r="Q22" s="1306"/>
      <c r="R22" s="1307"/>
      <c r="S22" s="1308"/>
      <c r="T22" s="1307"/>
      <c r="U22" s="1308"/>
      <c r="V22" s="1307"/>
      <c r="W22" s="1308"/>
      <c r="X22" s="1302"/>
      <c r="Y22" s="3674"/>
      <c r="Z22" s="1309"/>
      <c r="AA22" s="1309">
        <v>1</v>
      </c>
      <c r="AB22" s="1309">
        <v>1</v>
      </c>
      <c r="AC22" s="1309">
        <v>1</v>
      </c>
    </row>
    <row r="23" spans="1:29" ht="90">
      <c r="A23" s="482"/>
      <c r="B23" s="510" t="s">
        <v>492</v>
      </c>
      <c r="C23" s="523" t="str">
        <f>估价对象房地状况!C18</f>
        <v>估价对象周边道路状况、公共交通通达情况、停车便捷程度，综合评价交通便捷度较好</v>
      </c>
      <c r="D23" s="513">
        <v>100</v>
      </c>
      <c r="E23" s="514"/>
      <c r="F23" s="515">
        <f>SUMIF(95:95,E24,96:96)-SUMIF(95:95,C24,96:96)+100</f>
        <v>100</v>
      </c>
      <c r="G23" s="512"/>
      <c r="H23" s="509">
        <f>SUMIF(95:95,G24,96:96)-SUMIF(95:95,C24,96:96)+100</f>
        <v>100</v>
      </c>
      <c r="I23" s="514"/>
      <c r="J23" s="509">
        <f>SUMIF(95:95,I24,96:96)-SUMIF(95:95,C24,96:96)+100</f>
        <v>102</v>
      </c>
      <c r="K23" s="485">
        <v>2</v>
      </c>
      <c r="L23" s="1748"/>
      <c r="M23" s="1739"/>
      <c r="N23" s="1739"/>
      <c r="O23" s="1747"/>
      <c r="P23" s="3674"/>
      <c r="Q23" s="1306" t="str">
        <f>B23</f>
        <v>交通便捷度</v>
      </c>
      <c r="R23" s="1307" t="s">
        <v>5</v>
      </c>
      <c r="S23" s="1308">
        <f>F23</f>
        <v>100</v>
      </c>
      <c r="T23" s="1307" t="s">
        <v>5</v>
      </c>
      <c r="U23" s="1308">
        <f>H23</f>
        <v>100</v>
      </c>
      <c r="V23" s="1307" t="s">
        <v>5</v>
      </c>
      <c r="W23" s="1308">
        <f>J23</f>
        <v>102</v>
      </c>
      <c r="X23" s="1302"/>
      <c r="Y23" s="3674"/>
      <c r="Z23" s="1309" t="str">
        <f>Q23</f>
        <v>交通便捷度</v>
      </c>
      <c r="AA23" s="1309">
        <f t="shared" si="3"/>
        <v>1</v>
      </c>
      <c r="AB23" s="1309">
        <f t="shared" si="4"/>
        <v>1</v>
      </c>
      <c r="AC23" s="1309">
        <f t="shared" si="5"/>
        <v>0.98039215686274506</v>
      </c>
    </row>
    <row r="24" spans="1:29" ht="20">
      <c r="A24" s="482"/>
      <c r="B24" s="528"/>
      <c r="C24" s="504" t="s">
        <v>4004</v>
      </c>
      <c r="D24" s="507"/>
      <c r="E24" s="504" t="s">
        <v>4004</v>
      </c>
      <c r="F24" s="505"/>
      <c r="G24" s="504" t="s">
        <v>4004</v>
      </c>
      <c r="H24" s="505"/>
      <c r="I24" s="508" t="s">
        <v>4003</v>
      </c>
      <c r="J24" s="505"/>
      <c r="K24" s="481"/>
      <c r="L24" s="1748"/>
      <c r="M24" s="1739"/>
      <c r="N24" s="1739"/>
      <c r="O24" s="1747"/>
      <c r="P24" s="3674"/>
      <c r="Q24" s="1306"/>
      <c r="R24" s="1307"/>
      <c r="S24" s="1308"/>
      <c r="T24" s="1307"/>
      <c r="U24" s="1308"/>
      <c r="V24" s="1307"/>
      <c r="W24" s="1308"/>
      <c r="X24" s="1302"/>
      <c r="Y24" s="3674"/>
      <c r="Z24" s="1309"/>
      <c r="AA24" s="1309">
        <v>1</v>
      </c>
      <c r="AB24" s="1309">
        <v>1</v>
      </c>
      <c r="AC24" s="1309">
        <v>1</v>
      </c>
    </row>
    <row r="25" spans="1:29" ht="20">
      <c r="A25" s="466"/>
      <c r="B25" s="239" t="s">
        <v>493</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c r="L25" s="1748"/>
      <c r="M25" s="1739"/>
      <c r="N25" s="1739"/>
      <c r="O25" s="1747"/>
      <c r="P25" s="3674"/>
      <c r="Q25" s="1306" t="str">
        <f t="shared" ref="Q25:Q39" si="8">B25</f>
        <v>区域土地利用方向</v>
      </c>
      <c r="R25" s="1307" t="s">
        <v>5</v>
      </c>
      <c r="S25" s="1308">
        <f>F25</f>
        <v>100</v>
      </c>
      <c r="T25" s="1307" t="s">
        <v>5</v>
      </c>
      <c r="U25" s="1308">
        <f>H25</f>
        <v>100</v>
      </c>
      <c r="V25" s="1307" t="s">
        <v>5</v>
      </c>
      <c r="W25" s="1308">
        <f>J25</f>
        <v>100</v>
      </c>
      <c r="X25" s="1302"/>
      <c r="Y25" s="3674"/>
      <c r="Z25" s="1309" t="str">
        <f>Q25</f>
        <v>区域土地利用方向</v>
      </c>
      <c r="AA25" s="1309">
        <f t="shared" si="3"/>
        <v>1</v>
      </c>
      <c r="AB25" s="1309">
        <f t="shared" si="4"/>
        <v>1</v>
      </c>
      <c r="AC25" s="1309">
        <f t="shared" si="5"/>
        <v>1</v>
      </c>
    </row>
    <row r="26" spans="1:29" ht="20">
      <c r="A26" s="466"/>
      <c r="B26" s="918"/>
      <c r="C26" s="504"/>
      <c r="D26" s="507"/>
      <c r="E26" s="508"/>
      <c r="F26" s="505"/>
      <c r="G26" s="506"/>
      <c r="H26" s="505"/>
      <c r="I26" s="508"/>
      <c r="J26" s="505"/>
      <c r="K26" s="481"/>
      <c r="L26" s="1748"/>
      <c r="M26" s="1739"/>
      <c r="N26" s="1739"/>
      <c r="O26" s="1747"/>
      <c r="P26" s="3674"/>
      <c r="Q26" s="1306"/>
      <c r="R26" s="1307"/>
      <c r="S26" s="1308"/>
      <c r="T26" s="1307"/>
      <c r="U26" s="1308"/>
      <c r="V26" s="1307"/>
      <c r="W26" s="1308"/>
      <c r="X26" s="1302"/>
      <c r="Y26" s="3674"/>
      <c r="Z26" s="1309"/>
      <c r="AA26" s="1309"/>
      <c r="AB26" s="1309"/>
      <c r="AC26" s="1309"/>
    </row>
    <row r="27" spans="1:29" ht="60">
      <c r="A27" s="466"/>
      <c r="B27" s="528" t="s">
        <v>494</v>
      </c>
      <c r="C27" s="511" t="str">
        <f>估价对象房地状况!C20</f>
        <v>区域自然环境：；人文环境；综合评价环境状况一般</v>
      </c>
      <c r="D27" s="513">
        <v>100</v>
      </c>
      <c r="E27" s="514"/>
      <c r="F27" s="509">
        <f>SUMIF(99:99,E28,100:100)-SUMIF(99:99,C28,100:100)+100</f>
        <v>100</v>
      </c>
      <c r="G27" s="512"/>
      <c r="H27" s="509">
        <f>SUMIF(99:99,G28,100:100)-SUMIF(99:99,C28,100:100)+100</f>
        <v>100</v>
      </c>
      <c r="I27" s="514"/>
      <c r="J27" s="509">
        <f>SUMIF(99:99,I28,100:100)-SUMIF(99:99,C28,100:100)+100</f>
        <v>100</v>
      </c>
      <c r="K27" s="485">
        <v>3</v>
      </c>
      <c r="L27" s="1748"/>
      <c r="M27" s="1739"/>
      <c r="N27" s="1739"/>
      <c r="O27" s="1747"/>
      <c r="P27" s="3674"/>
      <c r="Q27" s="1306" t="str">
        <f t="shared" si="8"/>
        <v>自然及人文环境状况</v>
      </c>
      <c r="R27" s="1307" t="s">
        <v>5</v>
      </c>
      <c r="S27" s="1308">
        <f>F27</f>
        <v>100</v>
      </c>
      <c r="T27" s="1307" t="s">
        <v>5</v>
      </c>
      <c r="U27" s="1308">
        <f>H27</f>
        <v>100</v>
      </c>
      <c r="V27" s="1307" t="s">
        <v>5</v>
      </c>
      <c r="W27" s="1308">
        <f>J27</f>
        <v>100</v>
      </c>
      <c r="X27" s="1302"/>
      <c r="Y27" s="3674"/>
      <c r="Z27" s="1309" t="str">
        <f>Q27</f>
        <v>自然及人文环境状况</v>
      </c>
      <c r="AA27" s="1309">
        <f t="shared" si="3"/>
        <v>1</v>
      </c>
      <c r="AB27" s="1309">
        <f t="shared" si="4"/>
        <v>1</v>
      </c>
      <c r="AC27" s="1309">
        <f t="shared" si="5"/>
        <v>1</v>
      </c>
    </row>
    <row r="28" spans="1:29" ht="20">
      <c r="A28" s="466"/>
      <c r="B28" s="516"/>
      <c r="C28" s="504" t="s">
        <v>4004</v>
      </c>
      <c r="D28" s="507"/>
      <c r="E28" s="504" t="s">
        <v>4004</v>
      </c>
      <c r="F28" s="505"/>
      <c r="G28" s="504" t="s">
        <v>4004</v>
      </c>
      <c r="H28" s="505"/>
      <c r="I28" s="526" t="s">
        <v>4004</v>
      </c>
      <c r="J28" s="505"/>
      <c r="K28" s="481"/>
      <c r="L28" s="1748"/>
      <c r="M28" s="1739"/>
      <c r="N28" s="1739"/>
      <c r="O28" s="1747"/>
      <c r="P28" s="3674"/>
      <c r="Q28" s="1306"/>
      <c r="R28" s="1307"/>
      <c r="S28" s="1308"/>
      <c r="T28" s="1307"/>
      <c r="U28" s="1308"/>
      <c r="V28" s="1307"/>
      <c r="W28" s="1308"/>
      <c r="X28" s="1302"/>
      <c r="Y28" s="3674"/>
      <c r="Z28" s="1309"/>
      <c r="AA28" s="1309">
        <v>1</v>
      </c>
      <c r="AB28" s="1309">
        <v>1</v>
      </c>
      <c r="AC28" s="1309">
        <v>1</v>
      </c>
    </row>
    <row r="29" spans="1:29" s="1059" customFormat="1" ht="45">
      <c r="A29" s="527"/>
      <c r="B29" s="2049" t="s">
        <v>1829</v>
      </c>
      <c r="C29" s="523" t="str">
        <f>估价对象房地状况!C21</f>
        <v>估价对象所在区域公共配套设施齐备情况</v>
      </c>
      <c r="D29" s="513">
        <v>100</v>
      </c>
      <c r="E29" s="514"/>
      <c r="F29" s="509">
        <f>SUMIF(101:101,E30,102:102)-SUMIF(101:101,C30,102:102)+100</f>
        <v>100</v>
      </c>
      <c r="G29" s="512"/>
      <c r="H29" s="509">
        <f>SUMIF(101:101,G30,102:102)-SUMIF(101:101,C30,102:102)+100</f>
        <v>100</v>
      </c>
      <c r="I29" s="514"/>
      <c r="J29" s="509">
        <f>SUMIF(101:101,I30,102:102)-SUMIF(101:101,C30,102:102)+100</f>
        <v>100</v>
      </c>
      <c r="K29" s="485"/>
      <c r="L29" s="1742"/>
      <c r="M29" s="1739"/>
      <c r="N29" s="1739"/>
      <c r="O29" s="1743"/>
      <c r="P29" s="3674"/>
      <c r="Q29" s="817" t="str">
        <f t="shared" si="8"/>
        <v>公共配套设施</v>
      </c>
      <c r="R29" s="1303" t="s">
        <v>5</v>
      </c>
      <c r="S29" s="1304">
        <f>F29</f>
        <v>100</v>
      </c>
      <c r="T29" s="1303" t="s">
        <v>5</v>
      </c>
      <c r="U29" s="1304">
        <f>H29</f>
        <v>100</v>
      </c>
      <c r="V29" s="1303" t="s">
        <v>5</v>
      </c>
      <c r="W29" s="1304">
        <f>J29</f>
        <v>100</v>
      </c>
      <c r="X29" s="1305"/>
      <c r="Y29" s="3674"/>
      <c r="Z29" s="996" t="str">
        <f>Q29</f>
        <v>公共配套设施</v>
      </c>
      <c r="AA29" s="1309">
        <f>D29/F29</f>
        <v>1</v>
      </c>
      <c r="AB29" s="1309">
        <f>D29/H29</f>
        <v>1</v>
      </c>
      <c r="AC29" s="1309">
        <f>D29/J29</f>
        <v>1</v>
      </c>
    </row>
    <row r="30" spans="1:29" s="1059" customFormat="1" ht="20">
      <c r="A30" s="527"/>
      <c r="B30" s="516"/>
      <c r="C30" s="529"/>
      <c r="D30" s="507"/>
      <c r="E30" s="526"/>
      <c r="F30" s="505"/>
      <c r="G30" s="504"/>
      <c r="H30" s="505"/>
      <c r="I30" s="526"/>
      <c r="J30" s="505"/>
      <c r="K30" s="481"/>
      <c r="L30" s="1742"/>
      <c r="M30" s="1739"/>
      <c r="N30" s="1739"/>
      <c r="O30" s="1743"/>
      <c r="P30" s="3674"/>
      <c r="Q30" s="817"/>
      <c r="R30" s="1303"/>
      <c r="S30" s="1304"/>
      <c r="T30" s="1303"/>
      <c r="U30" s="1304"/>
      <c r="V30" s="1303"/>
      <c r="W30" s="1304"/>
      <c r="X30" s="1305"/>
      <c r="Y30" s="3674"/>
      <c r="Z30" s="996"/>
      <c r="AA30" s="1309">
        <v>1</v>
      </c>
      <c r="AB30" s="1309">
        <v>1</v>
      </c>
      <c r="AC30" s="1309">
        <v>1</v>
      </c>
    </row>
    <row r="31" spans="1:29" s="1059" customFormat="1" ht="30">
      <c r="A31" s="527"/>
      <c r="B31" s="2049" t="s">
        <v>1830</v>
      </c>
      <c r="C31" s="523" t="str">
        <f>估价对象房地状况!C22</f>
        <v>估价对象所在区域基础设施水平</v>
      </c>
      <c r="D31" s="513">
        <v>100</v>
      </c>
      <c r="E31" s="514"/>
      <c r="F31" s="509">
        <f>SUMIF(103:103,E32,104:104)-SUMIF(103:103,C32,104:104)+100</f>
        <v>100</v>
      </c>
      <c r="G31" s="512"/>
      <c r="H31" s="509">
        <f>SUMIF(103:103,G32,104:104)-SUMIF(103:103,C32,104:104)+100</f>
        <v>100</v>
      </c>
      <c r="I31" s="514"/>
      <c r="J31" s="509">
        <f>SUMIF(103:103,I32,104:104)-SUMIF(103:103,C32,104:104)+100</f>
        <v>100</v>
      </c>
      <c r="K31" s="485"/>
      <c r="L31" s="1742"/>
      <c r="M31" s="1739"/>
      <c r="N31" s="1739"/>
      <c r="O31" s="1743"/>
      <c r="P31" s="3674"/>
      <c r="Q31" s="817" t="str">
        <f>B31</f>
        <v>基础设施水平</v>
      </c>
      <c r="R31" s="1303" t="s">
        <v>5</v>
      </c>
      <c r="S31" s="1304">
        <f>F31</f>
        <v>100</v>
      </c>
      <c r="T31" s="1303" t="s">
        <v>5</v>
      </c>
      <c r="U31" s="1304">
        <f>H31</f>
        <v>100</v>
      </c>
      <c r="V31" s="1303" t="s">
        <v>5</v>
      </c>
      <c r="W31" s="1304">
        <f>J31</f>
        <v>100</v>
      </c>
      <c r="X31" s="1305"/>
      <c r="Y31" s="3674"/>
      <c r="Z31" s="996" t="str">
        <f>Q31</f>
        <v>基础设施水平</v>
      </c>
      <c r="AA31" s="1309">
        <f>D31/F31</f>
        <v>1</v>
      </c>
      <c r="AB31" s="1309">
        <f>D31/H31</f>
        <v>1</v>
      </c>
      <c r="AC31" s="1309">
        <f>D31/J31</f>
        <v>1</v>
      </c>
    </row>
    <row r="32" spans="1:29" s="1059" customFormat="1" ht="20">
      <c r="A32" s="527"/>
      <c r="B32" s="516"/>
      <c r="C32" s="529"/>
      <c r="D32" s="507"/>
      <c r="E32" s="2050"/>
      <c r="F32" s="505"/>
      <c r="G32" s="529"/>
      <c r="H32" s="505"/>
      <c r="I32" s="529"/>
      <c r="J32" s="505"/>
      <c r="K32" s="481"/>
      <c r="L32" s="1742"/>
      <c r="M32" s="1739"/>
      <c r="N32" s="1739"/>
      <c r="O32" s="1743"/>
      <c r="P32" s="3674"/>
      <c r="Q32" s="817"/>
      <c r="R32" s="1303"/>
      <c r="S32" s="1304"/>
      <c r="T32" s="1303"/>
      <c r="U32" s="1304"/>
      <c r="V32" s="1303"/>
      <c r="W32" s="1304"/>
      <c r="X32" s="1305"/>
      <c r="Y32" s="3674"/>
      <c r="Z32" s="996"/>
      <c r="AA32" s="1309">
        <v>1</v>
      </c>
      <c r="AB32" s="1309">
        <v>1</v>
      </c>
      <c r="AC32" s="1309">
        <v>1</v>
      </c>
    </row>
    <row r="33" spans="1:29" ht="20">
      <c r="A33" s="482"/>
      <c r="B33" s="516" t="s">
        <v>496</v>
      </c>
      <c r="C33" s="530"/>
      <c r="D33" s="525">
        <v>100</v>
      </c>
      <c r="E33" s="532"/>
      <c r="F33" s="490">
        <f>SUMIF(105:105,E33,106:106)-SUMIF(105:105,C33,106:106)+100</f>
        <v>100</v>
      </c>
      <c r="G33" s="530"/>
      <c r="H33" s="490">
        <f>SUMIF(105:105,G33,106:106)-SUMIF(105:105,C33,106:106)+100</f>
        <v>100</v>
      </c>
      <c r="I33" s="530"/>
      <c r="J33" s="490">
        <f>SUMIF(105:105,I33,106:106)-SUMIF(105:105,C33,106:106)+100</f>
        <v>100</v>
      </c>
      <c r="K33" s="485"/>
      <c r="L33" s="1748"/>
      <c r="M33" s="1739"/>
      <c r="N33" s="1739"/>
      <c r="O33" s="1747"/>
      <c r="P33" s="3674"/>
      <c r="Q33" s="1306" t="str">
        <f t="shared" si="8"/>
        <v>临街状况</v>
      </c>
      <c r="R33" s="1307" t="s">
        <v>5</v>
      </c>
      <c r="S33" s="1308">
        <f t="shared" ref="S33:S47" si="9">F33</f>
        <v>100</v>
      </c>
      <c r="T33" s="1307" t="s">
        <v>5</v>
      </c>
      <c r="U33" s="1308">
        <f t="shared" ref="U33:U47" si="10">H33</f>
        <v>100</v>
      </c>
      <c r="V33" s="1307" t="s">
        <v>5</v>
      </c>
      <c r="W33" s="1308">
        <f t="shared" ref="W33:W47" si="11">J33</f>
        <v>100</v>
      </c>
      <c r="X33" s="1302"/>
      <c r="Y33" s="3674"/>
      <c r="Z33" s="1309" t="str">
        <f t="shared" ref="Z33:Z47" si="12">Q33</f>
        <v>临街状况</v>
      </c>
      <c r="AA33" s="1309">
        <f t="shared" si="3"/>
        <v>1</v>
      </c>
      <c r="AB33" s="1309">
        <f t="shared" si="4"/>
        <v>1</v>
      </c>
      <c r="AC33" s="1309">
        <f t="shared" si="5"/>
        <v>1</v>
      </c>
    </row>
    <row r="34" spans="1:29" ht="30">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c r="L34" s="1748"/>
      <c r="M34" s="1739"/>
      <c r="N34" s="1739"/>
      <c r="O34" s="1747"/>
      <c r="P34" s="3674"/>
      <c r="Q34" s="1306" t="str">
        <f t="shared" si="8"/>
        <v>毗邻道路的类型与等级</v>
      </c>
      <c r="R34" s="1307" t="s">
        <v>5</v>
      </c>
      <c r="S34" s="1308">
        <f t="shared" si="9"/>
        <v>100</v>
      </c>
      <c r="T34" s="1307" t="s">
        <v>5</v>
      </c>
      <c r="U34" s="1308">
        <f t="shared" si="10"/>
        <v>100</v>
      </c>
      <c r="V34" s="1307" t="s">
        <v>5</v>
      </c>
      <c r="W34" s="1308">
        <f t="shared" si="11"/>
        <v>100</v>
      </c>
      <c r="X34" s="1302"/>
      <c r="Y34" s="3674"/>
      <c r="Z34" s="1309" t="str">
        <f t="shared" si="12"/>
        <v>毗邻道路的类型与等级</v>
      </c>
      <c r="AA34" s="1309">
        <f t="shared" si="3"/>
        <v>1</v>
      </c>
      <c r="AB34" s="1309">
        <f t="shared" si="4"/>
        <v>1</v>
      </c>
      <c r="AC34" s="1309">
        <f t="shared" si="5"/>
        <v>1</v>
      </c>
    </row>
    <row r="35" spans="1:29" ht="20">
      <c r="A35" s="482"/>
      <c r="B35" s="516"/>
      <c r="C35" s="504"/>
      <c r="D35" s="507"/>
      <c r="E35" s="526"/>
      <c r="F35" s="505"/>
      <c r="G35" s="504"/>
      <c r="H35" s="505"/>
      <c r="I35" s="526"/>
      <c r="J35" s="505"/>
      <c r="K35" s="531"/>
      <c r="L35" s="1748"/>
      <c r="M35" s="1739"/>
      <c r="N35" s="1739"/>
      <c r="O35" s="1747"/>
      <c r="P35" s="3674"/>
      <c r="Q35" s="1306"/>
      <c r="R35" s="1307"/>
      <c r="S35" s="1308"/>
      <c r="T35" s="1307"/>
      <c r="U35" s="1308"/>
      <c r="V35" s="1307"/>
      <c r="W35" s="1308"/>
      <c r="X35" s="1302"/>
      <c r="Y35" s="3674"/>
      <c r="Z35" s="1309"/>
      <c r="AA35" s="1309">
        <v>1</v>
      </c>
      <c r="AB35" s="1309">
        <v>1</v>
      </c>
      <c r="AC35" s="1309">
        <v>1</v>
      </c>
    </row>
    <row r="36" spans="1:29" ht="20">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8"/>
      <c r="M36" s="1739"/>
      <c r="N36" s="1739"/>
      <c r="O36" s="1747"/>
      <c r="P36" s="3674"/>
      <c r="Q36" s="1306" t="str">
        <f t="shared" si="8"/>
        <v>土地级别</v>
      </c>
      <c r="R36" s="1307" t="s">
        <v>5</v>
      </c>
      <c r="S36" s="1308">
        <f t="shared" si="9"/>
        <v>100</v>
      </c>
      <c r="T36" s="1307" t="s">
        <v>5</v>
      </c>
      <c r="U36" s="1308">
        <f t="shared" si="10"/>
        <v>100</v>
      </c>
      <c r="V36" s="1307" t="s">
        <v>5</v>
      </c>
      <c r="W36" s="1308">
        <f t="shared" si="11"/>
        <v>100</v>
      </c>
      <c r="X36" s="1302"/>
      <c r="Y36" s="3674"/>
      <c r="Z36" s="1309" t="str">
        <f t="shared" si="12"/>
        <v>土地级别</v>
      </c>
      <c r="AA36" s="1309">
        <f t="shared" si="3"/>
        <v>1</v>
      </c>
      <c r="AB36" s="1309">
        <f t="shared" si="4"/>
        <v>1</v>
      </c>
      <c r="AC36" s="1309">
        <f t="shared" si="5"/>
        <v>1</v>
      </c>
    </row>
    <row r="37" spans="1:29" ht="20">
      <c r="A37" s="466"/>
      <c r="B37" s="534"/>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8"/>
      <c r="M37" s="1739"/>
      <c r="N37" s="1739"/>
      <c r="O37" s="1747"/>
      <c r="P37" s="3674"/>
      <c r="Q37" s="1306">
        <f t="shared" si="8"/>
        <v>0</v>
      </c>
      <c r="R37" s="1307" t="s">
        <v>5</v>
      </c>
      <c r="S37" s="1308">
        <f t="shared" si="9"/>
        <v>100</v>
      </c>
      <c r="T37" s="1307" t="s">
        <v>5</v>
      </c>
      <c r="U37" s="1308">
        <f t="shared" si="10"/>
        <v>100</v>
      </c>
      <c r="V37" s="1307" t="s">
        <v>5</v>
      </c>
      <c r="W37" s="1308">
        <f t="shared" si="11"/>
        <v>100</v>
      </c>
      <c r="X37" s="1302"/>
      <c r="Y37" s="3674"/>
      <c r="Z37" s="1309">
        <f t="shared" si="12"/>
        <v>0</v>
      </c>
      <c r="AA37" s="1309">
        <f t="shared" si="3"/>
        <v>1</v>
      </c>
      <c r="AB37" s="1309">
        <f t="shared" si="4"/>
        <v>1</v>
      </c>
      <c r="AC37" s="1309">
        <f t="shared" si="5"/>
        <v>1</v>
      </c>
    </row>
    <row r="38" spans="1:29" ht="20">
      <c r="A38" s="536"/>
      <c r="B38" s="537"/>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8"/>
      <c r="M38" s="1739"/>
      <c r="N38" s="1739"/>
      <c r="O38" s="1747"/>
      <c r="P38" s="3675" t="s">
        <v>499</v>
      </c>
      <c r="Q38" s="1306">
        <f t="shared" si="8"/>
        <v>0</v>
      </c>
      <c r="R38" s="1307" t="s">
        <v>5</v>
      </c>
      <c r="S38" s="1308">
        <f t="shared" si="9"/>
        <v>100</v>
      </c>
      <c r="T38" s="1307" t="s">
        <v>5</v>
      </c>
      <c r="U38" s="1308">
        <f t="shared" si="10"/>
        <v>100</v>
      </c>
      <c r="V38" s="1307" t="s">
        <v>5</v>
      </c>
      <c r="W38" s="1308">
        <f t="shared" si="11"/>
        <v>100</v>
      </c>
      <c r="X38" s="1302"/>
      <c r="Y38" s="3676" t="s">
        <v>499</v>
      </c>
      <c r="Z38" s="1309">
        <f t="shared" si="12"/>
        <v>0</v>
      </c>
      <c r="AA38" s="1309">
        <f t="shared" si="3"/>
        <v>1</v>
      </c>
      <c r="AB38" s="1309">
        <f t="shared" si="4"/>
        <v>1</v>
      </c>
      <c r="AC38" s="1309">
        <f t="shared" si="5"/>
        <v>1</v>
      </c>
    </row>
    <row r="39" spans="1:29" s="1133" customFormat="1" ht="21" thickBot="1">
      <c r="A39" s="538"/>
      <c r="B39" s="539"/>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6"/>
      <c r="M39" s="1739"/>
      <c r="N39" s="1739"/>
      <c r="O39" s="1749"/>
      <c r="P39" s="3676"/>
      <c r="Q39" s="1306">
        <f t="shared" si="8"/>
        <v>0</v>
      </c>
      <c r="R39" s="1310" t="s">
        <v>5</v>
      </c>
      <c r="S39" s="1311">
        <f t="shared" si="9"/>
        <v>100</v>
      </c>
      <c r="T39" s="1310" t="s">
        <v>5</v>
      </c>
      <c r="U39" s="1311">
        <f t="shared" si="10"/>
        <v>100</v>
      </c>
      <c r="V39" s="1310" t="s">
        <v>5</v>
      </c>
      <c r="W39" s="1311">
        <f t="shared" si="11"/>
        <v>100</v>
      </c>
      <c r="X39" s="1312"/>
      <c r="Y39" s="3676"/>
      <c r="Z39" s="1313">
        <f t="shared" si="12"/>
        <v>0</v>
      </c>
      <c r="AA39" s="1309">
        <f t="shared" si="3"/>
        <v>1</v>
      </c>
      <c r="AB39" s="1309">
        <f t="shared" si="4"/>
        <v>1</v>
      </c>
      <c r="AC39" s="1309">
        <f t="shared" si="5"/>
        <v>1</v>
      </c>
    </row>
    <row r="40" spans="1:29" ht="20">
      <c r="A40" s="2203" t="s">
        <v>2034</v>
      </c>
      <c r="B40" s="544" t="s">
        <v>501</v>
      </c>
      <c r="C40" s="545">
        <f>土地案例!I35</f>
        <v>167313.54</v>
      </c>
      <c r="D40" s="546">
        <v>100</v>
      </c>
      <c r="E40" s="545">
        <f>土地案例!I20</f>
        <v>215317.8</v>
      </c>
      <c r="F40" s="546">
        <f>LOOKUP(E40,118:118,119:119)-LOOKUP(C40,118:118,119:119)+100</f>
        <v>101</v>
      </c>
      <c r="G40" s="545">
        <f>土地案例!I23</f>
        <v>172042.79</v>
      </c>
      <c r="H40" s="546">
        <f>LOOKUP(G40,118:118,119:119)-LOOKUP(C40,118:118,119:119)+100</f>
        <v>100</v>
      </c>
      <c r="I40" s="547">
        <f>土地案例!I7</f>
        <v>136961</v>
      </c>
      <c r="J40" s="546">
        <f>LOOKUP(I40,118:118,119:119)-LOOKUP(C40,118:118,119:119)+100</f>
        <v>99</v>
      </c>
      <c r="K40" s="531"/>
      <c r="L40" s="1748"/>
      <c r="M40" s="1739"/>
      <c r="N40" s="1739"/>
      <c r="O40" s="1747"/>
      <c r="P40" s="3676"/>
      <c r="Q40" s="1306" t="str">
        <f>B40</f>
        <v>宗地面积</v>
      </c>
      <c r="R40" s="1307" t="s">
        <v>5</v>
      </c>
      <c r="S40" s="1308">
        <f t="shared" si="9"/>
        <v>101</v>
      </c>
      <c r="T40" s="1307" t="s">
        <v>5</v>
      </c>
      <c r="U40" s="1308">
        <f t="shared" si="10"/>
        <v>100</v>
      </c>
      <c r="V40" s="1307" t="s">
        <v>5</v>
      </c>
      <c r="W40" s="1308">
        <f t="shared" si="11"/>
        <v>99</v>
      </c>
      <c r="X40" s="1302"/>
      <c r="Y40" s="3676"/>
      <c r="Z40" s="1309" t="str">
        <f t="shared" si="12"/>
        <v>宗地面积</v>
      </c>
      <c r="AA40" s="1309">
        <f t="shared" si="3"/>
        <v>0.99009900990099009</v>
      </c>
      <c r="AB40" s="1309">
        <f t="shared" si="4"/>
        <v>1</v>
      </c>
      <c r="AC40" s="1309">
        <f t="shared" si="5"/>
        <v>1.0101010101010102</v>
      </c>
    </row>
    <row r="41" spans="1:29" ht="20">
      <c r="A41" s="543"/>
      <c r="B41" s="477" t="s">
        <v>502</v>
      </c>
      <c r="C41" s="548" t="s">
        <v>4057</v>
      </c>
      <c r="D41" s="490">
        <v>100</v>
      </c>
      <c r="E41" s="548" t="s">
        <v>4057</v>
      </c>
      <c r="F41" s="490">
        <f>SUMIF(120:120,E41,121:121)-SUMIF(120:120,C41,121:121)+100</f>
        <v>100</v>
      </c>
      <c r="G41" s="548" t="s">
        <v>4057</v>
      </c>
      <c r="H41" s="490">
        <f>SUMIF(120:120,G41,121:121)-SUMIF(120:120,C41,121:121)+100</f>
        <v>100</v>
      </c>
      <c r="I41" s="548" t="s">
        <v>4057</v>
      </c>
      <c r="J41" s="490">
        <f>SUMIF(120:120,I41,121:121)-SUMIF(120:120,C41,121:121)+100</f>
        <v>100</v>
      </c>
      <c r="K41" s="533"/>
      <c r="L41" s="1748"/>
      <c r="M41" s="1739"/>
      <c r="N41" s="1739"/>
      <c r="O41" s="1747"/>
      <c r="P41" s="3676"/>
      <c r="Q41" s="1306" t="str">
        <f t="shared" ref="Q41:Q47" si="13">B41</f>
        <v>宗地形状</v>
      </c>
      <c r="R41" s="1307" t="s">
        <v>5</v>
      </c>
      <c r="S41" s="1308">
        <f t="shared" si="9"/>
        <v>100</v>
      </c>
      <c r="T41" s="1307" t="s">
        <v>5</v>
      </c>
      <c r="U41" s="1308">
        <f t="shared" si="10"/>
        <v>100</v>
      </c>
      <c r="V41" s="1307" t="s">
        <v>5</v>
      </c>
      <c r="W41" s="1308">
        <f t="shared" si="11"/>
        <v>100</v>
      </c>
      <c r="X41" s="1302"/>
      <c r="Y41" s="3676"/>
      <c r="Z41" s="1309" t="str">
        <f t="shared" si="12"/>
        <v>宗地形状</v>
      </c>
      <c r="AA41" s="1309">
        <f t="shared" si="3"/>
        <v>1</v>
      </c>
      <c r="AB41" s="1309">
        <f t="shared" si="4"/>
        <v>1</v>
      </c>
      <c r="AC41" s="1309">
        <f t="shared" si="5"/>
        <v>1</v>
      </c>
    </row>
    <row r="42" spans="1:29" ht="20">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8"/>
      <c r="M42" s="1739"/>
      <c r="N42" s="1739"/>
      <c r="O42" s="1747"/>
      <c r="P42" s="3676"/>
      <c r="Q42" s="1306" t="str">
        <f t="shared" si="13"/>
        <v>临街宽度及深度</v>
      </c>
      <c r="R42" s="1307" t="s">
        <v>5</v>
      </c>
      <c r="S42" s="1308">
        <f t="shared" si="9"/>
        <v>100</v>
      </c>
      <c r="T42" s="1307" t="s">
        <v>5</v>
      </c>
      <c r="U42" s="1308">
        <f t="shared" si="10"/>
        <v>100</v>
      </c>
      <c r="V42" s="1307" t="s">
        <v>5</v>
      </c>
      <c r="W42" s="1308">
        <f t="shared" si="11"/>
        <v>100</v>
      </c>
      <c r="X42" s="1302"/>
      <c r="Y42" s="3676"/>
      <c r="Z42" s="1309" t="str">
        <f t="shared" si="12"/>
        <v>临街宽度及深度</v>
      </c>
      <c r="AA42" s="1309">
        <f t="shared" si="3"/>
        <v>1</v>
      </c>
      <c r="AB42" s="1309">
        <f t="shared" si="4"/>
        <v>1</v>
      </c>
      <c r="AC42" s="1309">
        <f t="shared" si="5"/>
        <v>1</v>
      </c>
    </row>
    <row r="43" spans="1:29" s="1059" customFormat="1" ht="20">
      <c r="A43" s="549"/>
      <c r="B43" s="1553" t="s">
        <v>1774</v>
      </c>
      <c r="C43" s="550" t="s">
        <v>4059</v>
      </c>
      <c r="D43" s="235">
        <v>100</v>
      </c>
      <c r="E43" s="550" t="s">
        <v>4059</v>
      </c>
      <c r="F43" s="490">
        <f>SUMIF(124:124,E43,125:125)-SUMIF(124:124,C43,125:125)+100</f>
        <v>100</v>
      </c>
      <c r="G43" s="550" t="s">
        <v>4059</v>
      </c>
      <c r="H43" s="490">
        <f>SUMIF(124:124,G43,125:125)-SUMIF(124:124,C43,125:125)+100</f>
        <v>100</v>
      </c>
      <c r="I43" s="550" t="s">
        <v>4059</v>
      </c>
      <c r="J43" s="490">
        <f>SUMIF(124:124,I43,125:125)-SUMIF(124:124,C43,125:125)+100</f>
        <v>100</v>
      </c>
      <c r="K43" s="533"/>
      <c r="L43" s="1742"/>
      <c r="M43" s="1739"/>
      <c r="N43" s="1739"/>
      <c r="O43" s="1743"/>
      <c r="P43" s="3676"/>
      <c r="Q43" s="1306" t="str">
        <f t="shared" si="13"/>
        <v>宗地开发程度</v>
      </c>
      <c r="R43" s="1303" t="s">
        <v>5</v>
      </c>
      <c r="S43" s="1304">
        <f t="shared" si="9"/>
        <v>100</v>
      </c>
      <c r="T43" s="1303" t="s">
        <v>5</v>
      </c>
      <c r="U43" s="1304">
        <f t="shared" si="10"/>
        <v>100</v>
      </c>
      <c r="V43" s="1303" t="s">
        <v>5</v>
      </c>
      <c r="W43" s="1304">
        <f t="shared" si="11"/>
        <v>100</v>
      </c>
      <c r="X43" s="1305"/>
      <c r="Y43" s="3676"/>
      <c r="Z43" s="996" t="str">
        <f t="shared" si="12"/>
        <v>宗地开发程度</v>
      </c>
      <c r="AA43" s="996">
        <f t="shared" si="3"/>
        <v>1</v>
      </c>
      <c r="AB43" s="996">
        <f t="shared" si="4"/>
        <v>1</v>
      </c>
      <c r="AC43" s="996">
        <f t="shared" si="5"/>
        <v>1</v>
      </c>
    </row>
    <row r="44" spans="1:29" ht="20">
      <c r="A44" s="543"/>
      <c r="B44" s="477" t="s">
        <v>504</v>
      </c>
      <c r="C44" s="548" t="s">
        <v>4003</v>
      </c>
      <c r="D44" s="490">
        <v>100</v>
      </c>
      <c r="E44" s="548" t="s">
        <v>4003</v>
      </c>
      <c r="F44" s="490">
        <f>SUMIF(126:126,E44,127:127)-SUMIF(126:126,C44,127:127)+100</f>
        <v>100</v>
      </c>
      <c r="G44" s="548" t="s">
        <v>4003</v>
      </c>
      <c r="H44" s="490">
        <f>SUMIF(126:126,G44,127:127)-SUMIF(126:126,C44,127:127)+100</f>
        <v>100</v>
      </c>
      <c r="I44" s="548" t="s">
        <v>4003</v>
      </c>
      <c r="J44" s="490">
        <f>SUMIF(126:126,I44,127:127)-SUMIF(126:126,C44,127:127)+100</f>
        <v>100</v>
      </c>
      <c r="K44" s="533"/>
      <c r="L44" s="1748"/>
      <c r="M44" s="1739"/>
      <c r="N44" s="1739"/>
      <c r="O44" s="1747"/>
      <c r="P44" s="3676" t="s">
        <v>499</v>
      </c>
      <c r="Q44" s="1306" t="str">
        <f t="shared" si="13"/>
        <v>工程地质条件</v>
      </c>
      <c r="R44" s="1307" t="s">
        <v>5</v>
      </c>
      <c r="S44" s="1308">
        <f t="shared" si="9"/>
        <v>100</v>
      </c>
      <c r="T44" s="1307" t="s">
        <v>5</v>
      </c>
      <c r="U44" s="1308">
        <f t="shared" si="10"/>
        <v>100</v>
      </c>
      <c r="V44" s="1307" t="s">
        <v>5</v>
      </c>
      <c r="W44" s="1308">
        <f t="shared" si="11"/>
        <v>100</v>
      </c>
      <c r="X44" s="1302"/>
      <c r="Y44" s="3676" t="s">
        <v>499</v>
      </c>
      <c r="Z44" s="1309" t="str">
        <f t="shared" si="12"/>
        <v>工程地质条件</v>
      </c>
      <c r="AA44" s="1309">
        <f t="shared" si="3"/>
        <v>1</v>
      </c>
      <c r="AB44" s="1309">
        <f t="shared" si="4"/>
        <v>1</v>
      </c>
      <c r="AC44" s="1309">
        <f t="shared" si="5"/>
        <v>1</v>
      </c>
    </row>
    <row r="45" spans="1:29" ht="20">
      <c r="A45" s="543"/>
      <c r="B45" s="551"/>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8"/>
      <c r="M45" s="1739"/>
      <c r="N45" s="1739"/>
      <c r="O45" s="1747"/>
      <c r="P45" s="3676"/>
      <c r="Q45" s="1306">
        <f t="shared" si="13"/>
        <v>0</v>
      </c>
      <c r="R45" s="1307" t="s">
        <v>5</v>
      </c>
      <c r="S45" s="1308">
        <f t="shared" si="9"/>
        <v>100</v>
      </c>
      <c r="T45" s="1307" t="s">
        <v>5</v>
      </c>
      <c r="U45" s="1308">
        <f t="shared" si="10"/>
        <v>100</v>
      </c>
      <c r="V45" s="1307" t="s">
        <v>5</v>
      </c>
      <c r="W45" s="1308">
        <f t="shared" si="11"/>
        <v>100</v>
      </c>
      <c r="X45" s="1302"/>
      <c r="Y45" s="3676"/>
      <c r="Z45" s="1309">
        <f t="shared" si="12"/>
        <v>0</v>
      </c>
      <c r="AA45" s="1309">
        <f t="shared" si="3"/>
        <v>1</v>
      </c>
      <c r="AB45" s="1309">
        <f t="shared" si="4"/>
        <v>1</v>
      </c>
      <c r="AC45" s="1309">
        <f t="shared" si="5"/>
        <v>1</v>
      </c>
    </row>
    <row r="46" spans="1:29" ht="30">
      <c r="A46" s="543"/>
      <c r="B46" s="3446" t="s">
        <v>4052</v>
      </c>
      <c r="C46" s="492" t="s">
        <v>4062</v>
      </c>
      <c r="D46" s="490">
        <v>100</v>
      </c>
      <c r="E46" s="492" t="s">
        <v>4054</v>
      </c>
      <c r="F46" s="490">
        <f>SUMIF(130:130,E46,131:131)-SUMIF(130:130,C46,131:131)+100</f>
        <v>100</v>
      </c>
      <c r="G46" s="492" t="s">
        <v>4053</v>
      </c>
      <c r="H46" s="490">
        <f>SUMIF(130:130,G46,131:131)-SUMIF(130:130,C46,131:131)+100</f>
        <v>100</v>
      </c>
      <c r="I46" s="491" t="s">
        <v>4055</v>
      </c>
      <c r="J46" s="490">
        <f>SUMIF(130:130,I46,131:131)-SUMIF(130:130,C46,131:131)+100</f>
        <v>100</v>
      </c>
      <c r="K46" s="531"/>
      <c r="L46" s="1748"/>
      <c r="M46" s="1739"/>
      <c r="N46" s="1739"/>
      <c r="O46" s="1747"/>
      <c r="P46" s="3676"/>
      <c r="Q46" s="1306" t="str">
        <f t="shared" si="13"/>
        <v>各宗地面积</v>
      </c>
      <c r="R46" s="1307" t="s">
        <v>5</v>
      </c>
      <c r="S46" s="1308">
        <f t="shared" si="9"/>
        <v>100</v>
      </c>
      <c r="T46" s="1307" t="s">
        <v>5</v>
      </c>
      <c r="U46" s="1308">
        <f t="shared" si="10"/>
        <v>100</v>
      </c>
      <c r="V46" s="1307" t="s">
        <v>5</v>
      </c>
      <c r="W46" s="1308">
        <f t="shared" si="11"/>
        <v>100</v>
      </c>
      <c r="X46" s="1302"/>
      <c r="Y46" s="3676"/>
      <c r="Z46" s="1309" t="str">
        <f t="shared" si="12"/>
        <v>各宗地面积</v>
      </c>
      <c r="AA46" s="1309">
        <f t="shared" si="3"/>
        <v>1</v>
      </c>
      <c r="AB46" s="1309">
        <f t="shared" si="4"/>
        <v>1</v>
      </c>
      <c r="AC46" s="1309">
        <f t="shared" si="5"/>
        <v>1</v>
      </c>
    </row>
    <row r="47" spans="1:29" s="1133" customFormat="1" ht="21" thickBot="1">
      <c r="A47" s="552"/>
      <c r="B47" s="551"/>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6"/>
      <c r="M47" s="1739"/>
      <c r="N47" s="1739"/>
      <c r="O47" s="1749"/>
      <c r="P47" s="3676"/>
      <c r="Q47" s="1306">
        <f t="shared" si="13"/>
        <v>0</v>
      </c>
      <c r="R47" s="1310" t="s">
        <v>5</v>
      </c>
      <c r="S47" s="1311">
        <f t="shared" si="9"/>
        <v>100</v>
      </c>
      <c r="T47" s="1310" t="s">
        <v>5</v>
      </c>
      <c r="U47" s="1311">
        <f t="shared" si="10"/>
        <v>100</v>
      </c>
      <c r="V47" s="1310" t="s">
        <v>5</v>
      </c>
      <c r="W47" s="1311">
        <f t="shared" si="11"/>
        <v>100</v>
      </c>
      <c r="X47" s="1312"/>
      <c r="Y47" s="3676"/>
      <c r="Z47" s="1313">
        <f t="shared" si="12"/>
        <v>0</v>
      </c>
      <c r="AA47" s="1309">
        <f t="shared" si="3"/>
        <v>1</v>
      </c>
      <c r="AB47" s="1309">
        <f t="shared" si="4"/>
        <v>1</v>
      </c>
      <c r="AC47" s="1309">
        <f t="shared" si="5"/>
        <v>1</v>
      </c>
    </row>
    <row r="48" spans="1:29" ht="20">
      <c r="A48" s="556" t="s">
        <v>505</v>
      </c>
      <c r="B48" s="557" t="s">
        <v>4002</v>
      </c>
      <c r="C48" s="558" t="s">
        <v>0</v>
      </c>
      <c r="D48" s="559"/>
      <c r="E48" s="560">
        <f>土地案例!AP20</f>
        <v>9621</v>
      </c>
      <c r="F48" s="561"/>
      <c r="G48" s="562">
        <f>土地案例!AP23</f>
        <v>10329</v>
      </c>
      <c r="H48" s="563"/>
      <c r="I48" s="560">
        <f>土地案例!AP7</f>
        <v>9492</v>
      </c>
      <c r="J48" s="563"/>
      <c r="K48" s="1134"/>
      <c r="L48" s="1750"/>
      <c r="M48" s="1739"/>
      <c r="N48" s="1739"/>
      <c r="O48" s="1741"/>
      <c r="P48" s="3640" t="str">
        <f>A48</f>
        <v>成交单价</v>
      </c>
      <c r="Q48" s="3640"/>
      <c r="R48" s="3641">
        <f>E48</f>
        <v>9621</v>
      </c>
      <c r="S48" s="3641"/>
      <c r="T48" s="3641">
        <f>G48</f>
        <v>10329</v>
      </c>
      <c r="U48" s="3641"/>
      <c r="V48" s="3641">
        <f>I48</f>
        <v>9492</v>
      </c>
      <c r="W48" s="3641"/>
      <c r="X48" s="799"/>
      <c r="Y48" s="1314"/>
      <c r="Z48" s="799"/>
      <c r="AA48" s="799"/>
      <c r="AB48" s="799"/>
      <c r="AC48" s="799"/>
    </row>
    <row r="49" spans="1:29" ht="21" thickBot="1">
      <c r="A49" s="564" t="s">
        <v>1972</v>
      </c>
      <c r="B49" s="565"/>
      <c r="C49" s="566">
        <f>R50</f>
        <v>9310</v>
      </c>
      <c r="D49" s="2549" t="s">
        <v>2255</v>
      </c>
      <c r="E49" s="566">
        <f>R49</f>
        <v>9112</v>
      </c>
      <c r="F49" s="2550"/>
      <c r="G49" s="567">
        <f>T49</f>
        <v>9783</v>
      </c>
      <c r="H49" s="2550"/>
      <c r="I49" s="566">
        <f>V49</f>
        <v>9034</v>
      </c>
      <c r="J49" s="2550"/>
      <c r="K49" s="2551">
        <f>F49+H49+J49</f>
        <v>0</v>
      </c>
      <c r="L49" s="1750"/>
      <c r="M49" s="1739"/>
      <c r="N49" s="1739"/>
      <c r="O49" s="1741"/>
      <c r="P49" s="3640" t="str">
        <f>A49</f>
        <v>比较价格（元/平方米）</v>
      </c>
      <c r="Q49" s="3640"/>
      <c r="R49" s="3642">
        <f>ROUND(PRODUCT(R48,AA9:AA47),0)</f>
        <v>9112</v>
      </c>
      <c r="S49" s="3642"/>
      <c r="T49" s="3642">
        <f>ROUND(PRODUCT(T48,AB9:AB47),0)</f>
        <v>9783</v>
      </c>
      <c r="U49" s="3642"/>
      <c r="V49" s="3642">
        <f>ROUND(PRODUCT(V48,AC9:AC47),0)</f>
        <v>9034</v>
      </c>
      <c r="W49" s="3642"/>
      <c r="X49" s="799"/>
      <c r="Y49" s="799"/>
      <c r="Z49" s="799"/>
      <c r="AA49" s="799"/>
      <c r="AB49" s="799"/>
      <c r="AC49" s="799"/>
    </row>
    <row r="50" spans="1:29" ht="21" thickBot="1">
      <c r="A50" s="568" t="s">
        <v>2192</v>
      </c>
      <c r="B50" s="569"/>
      <c r="C50" s="570">
        <f>R50</f>
        <v>9310</v>
      </c>
      <c r="D50" s="570"/>
      <c r="E50" s="570"/>
      <c r="F50" s="570"/>
      <c r="G50" s="570"/>
      <c r="H50" s="570"/>
      <c r="I50" s="570"/>
      <c r="J50" s="570"/>
      <c r="K50" s="1135"/>
      <c r="L50" s="1750"/>
      <c r="M50" s="1739"/>
      <c r="N50" s="1739"/>
      <c r="O50" s="1741"/>
      <c r="P50" s="3677" t="str">
        <f>A50</f>
        <v>估价对象XX用房的比较价格（楼面单价，元/平方米）</v>
      </c>
      <c r="Q50" s="3678"/>
      <c r="R50" s="3639">
        <f>ROUND(IF(D49="简单平均",AVERAGE(R49:W49),R49*F49+T49*H49+V49*J49),0)</f>
        <v>9310</v>
      </c>
      <c r="S50" s="3639"/>
      <c r="T50" s="3639"/>
      <c r="U50" s="3639"/>
      <c r="V50" s="3639"/>
      <c r="W50" s="3639"/>
      <c r="X50" s="799"/>
      <c r="Y50" s="799"/>
      <c r="Z50" s="799"/>
      <c r="AA50" s="799"/>
      <c r="AB50" s="799"/>
      <c r="AC50" s="799"/>
    </row>
    <row r="51" spans="1:29" ht="20">
      <c r="A51" s="2720"/>
      <c r="B51" s="2720"/>
      <c r="C51" s="2720"/>
      <c r="D51" s="2720"/>
      <c r="E51" s="2720"/>
      <c r="F51" s="2720"/>
      <c r="G51" s="2722"/>
      <c r="H51" s="2720"/>
      <c r="I51" s="2720"/>
      <c r="J51" s="2720"/>
      <c r="K51" s="2723"/>
      <c r="L51" s="1754"/>
      <c r="M51" s="1739"/>
      <c r="N51" s="1739"/>
      <c r="O51" s="1741"/>
      <c r="P51" s="1741"/>
      <c r="Q51" s="1741"/>
      <c r="R51" s="1741"/>
      <c r="S51" s="1741"/>
      <c r="T51" s="1741"/>
      <c r="U51" s="1741"/>
      <c r="V51" s="1741"/>
      <c r="W51" s="1741"/>
      <c r="X51" s="1741"/>
      <c r="Y51" s="1741"/>
      <c r="Z51" s="1741"/>
      <c r="AA51" s="1741"/>
      <c r="AB51" s="1741"/>
      <c r="AC51" s="1741"/>
    </row>
    <row r="52" spans="1:29" ht="20">
      <c r="A52" s="2720"/>
      <c r="B52" s="2720"/>
      <c r="C52" s="2720"/>
      <c r="D52" s="2720"/>
      <c r="E52" s="2720"/>
      <c r="F52" s="2720"/>
      <c r="G52" s="2720"/>
      <c r="H52" s="2720"/>
      <c r="I52" s="2720"/>
      <c r="J52" s="2720"/>
      <c r="K52" s="2723"/>
      <c r="L52" s="1754"/>
      <c r="M52" s="1739"/>
      <c r="N52" s="1739"/>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f>IF(E48&lt;E49,E49/E48-1,E48/E49-1)</f>
        <v>5.58604038630377E-2</v>
      </c>
      <c r="F53" s="574" t="str">
        <f>IF(OR(E53&gt;=0.3,E53&lt;=-0.3),"超过30%","")</f>
        <v/>
      </c>
      <c r="G53" s="573">
        <f>IF(G48&lt;G49,G49/G48-1,G48/G49-1)</f>
        <v>5.581110088929786E-2</v>
      </c>
      <c r="H53" s="574" t="str">
        <f>IF(OR(G53&gt;=0.3,G53&lt;=-0.3),"超过30%","")</f>
        <v/>
      </c>
      <c r="I53" s="573">
        <f>IF(I48&lt;I49,I49/I48-1,I48/I49-1)</f>
        <v>5.0697365508080683E-2</v>
      </c>
      <c r="J53" s="574" t="str">
        <f>IF(OR(I53&gt;=0.3,I53&lt;=-0.3),"超过30%","")</f>
        <v/>
      </c>
      <c r="K53" s="2723"/>
      <c r="L53" s="1754"/>
      <c r="M53" s="1739"/>
      <c r="N53" s="1739"/>
      <c r="O53" s="1741"/>
      <c r="P53" s="1741"/>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f>IF(E49&lt;G49,G49/E49-1,E49/G49-1)</f>
        <v>7.3639157155399371E-2</v>
      </c>
      <c r="F54" s="574" t="str">
        <f>IF(OR(E54&gt;=0.2,E54&lt;=-0.2),"超过20%","")</f>
        <v/>
      </c>
      <c r="G54" s="573">
        <f>IF(G49&lt;I49,I49/G49-1,G49/I49-1)</f>
        <v>8.2909010405136208E-2</v>
      </c>
      <c r="H54" s="574" t="str">
        <f>IF(OR(G54&gt;=0.2,G54&lt;=-0.2),"超过20%","")</f>
        <v/>
      </c>
      <c r="I54" s="573">
        <f>IF(I49&lt;E49,E49/I49-1,I49/E49-1)</f>
        <v>8.6340491476644132E-3</v>
      </c>
      <c r="J54" s="574" t="str">
        <f>IF(OR(I54&gt;=0.2,I54&lt;=-0.2),"超过20%","")</f>
        <v/>
      </c>
      <c r="K54" s="2723"/>
      <c r="L54" s="1754"/>
      <c r="M54" s="1739"/>
      <c r="N54" s="1739"/>
      <c r="O54" s="1741"/>
      <c r="P54" s="1741"/>
      <c r="Q54" s="1741"/>
      <c r="R54" s="1741"/>
      <c r="S54" s="1741"/>
      <c r="T54" s="1741"/>
      <c r="U54" s="1741"/>
      <c r="V54" s="1741"/>
      <c r="W54" s="1741"/>
      <c r="X54" s="1741"/>
      <c r="Y54" s="1741"/>
      <c r="Z54" s="1741"/>
      <c r="AA54" s="1741"/>
      <c r="AB54" s="1741"/>
      <c r="AC54" s="1741"/>
    </row>
    <row r="55" spans="1:29" s="1138" customFormat="1" ht="13.5" customHeight="1">
      <c r="A55" s="2721"/>
      <c r="B55" s="2721"/>
      <c r="C55" s="571" t="s">
        <v>508</v>
      </c>
      <c r="D55" s="575"/>
      <c r="E55" s="573">
        <f>IF(E48&lt;G48,G48/E48-1,E48/G48-1)</f>
        <v>7.3589024009978132E-2</v>
      </c>
      <c r="F55" s="574" t="str">
        <f>IF(OR(E55&gt;=0.3,E55&lt;=-0.3),"超过30%","")</f>
        <v/>
      </c>
      <c r="G55" s="573">
        <f>IF(G48&lt;I48,I48/G48-1,G48/I48-1)</f>
        <v>8.8179519595448896E-2</v>
      </c>
      <c r="H55" s="574" t="str">
        <f>IF(OR(G55&gt;=0.3,G55&lt;=-0.3),"超过30%","")</f>
        <v/>
      </c>
      <c r="I55" s="573">
        <f>IF(I48&lt;E48,E48/I48-1,I48/E48-1)</f>
        <v>1.359039190897593E-2</v>
      </c>
      <c r="J55" s="574" t="str">
        <f>IF(OR(I55&gt;=0.3,I55&lt;=-0.3),"超过30%","")</f>
        <v/>
      </c>
      <c r="K55" s="2724"/>
      <c r="L55" s="1757"/>
      <c r="M55" s="1739"/>
      <c r="N55" s="1739"/>
      <c r="O55" s="1751"/>
      <c r="P55" s="1751"/>
      <c r="Q55" s="1751"/>
      <c r="R55" s="1751"/>
      <c r="S55" s="1751"/>
      <c r="T55" s="1751"/>
      <c r="U55" s="1751"/>
      <c r="V55" s="1751"/>
      <c r="W55" s="1751"/>
      <c r="X55" s="1751"/>
      <c r="Y55" s="1751"/>
      <c r="Z55" s="1751"/>
      <c r="AA55" s="1751"/>
      <c r="AB55" s="1751"/>
      <c r="AC55" s="1751"/>
    </row>
    <row r="56" spans="1:29" s="1138" customFormat="1" ht="21" thickBot="1">
      <c r="A56" s="1751"/>
      <c r="B56" s="1752"/>
      <c r="C56" s="1755"/>
      <c r="D56" s="1751"/>
      <c r="E56" s="1751"/>
      <c r="F56" s="1751"/>
      <c r="G56" s="1751"/>
      <c r="H56" s="1751"/>
      <c r="I56" s="1751"/>
      <c r="J56" s="1751"/>
      <c r="K56" s="2724"/>
      <c r="L56" s="1757"/>
      <c r="M56" s="1739"/>
      <c r="N56" s="1739"/>
      <c r="O56" s="1751"/>
      <c r="P56" s="1751"/>
      <c r="Q56" s="1751"/>
      <c r="R56" s="1751"/>
      <c r="S56" s="1751"/>
      <c r="T56" s="1751"/>
      <c r="U56" s="1751"/>
      <c r="V56" s="1751"/>
      <c r="W56" s="1751"/>
      <c r="X56" s="1751"/>
      <c r="Y56" s="1751"/>
      <c r="Z56" s="1751"/>
      <c r="AA56" s="1751"/>
      <c r="AB56" s="1751"/>
      <c r="AC56" s="1751"/>
    </row>
    <row r="57" spans="1:29" ht="26.25" customHeight="1">
      <c r="A57" s="576" t="s">
        <v>509</v>
      </c>
      <c r="B57" s="577" t="s">
        <v>510</v>
      </c>
      <c r="C57" s="1300" t="s">
        <v>1253</v>
      </c>
      <c r="D57" s="1820" t="s">
        <v>1648</v>
      </c>
      <c r="E57" s="578" t="s">
        <v>511</v>
      </c>
      <c r="F57" s="579" t="s">
        <v>512</v>
      </c>
      <c r="G57" s="3666" t="s">
        <v>1637</v>
      </c>
      <c r="H57" s="3667"/>
      <c r="I57" s="1297" t="s">
        <v>1251</v>
      </c>
      <c r="J57" s="1297" t="str">
        <f>项目基本情况!F41</f>
        <v>重庆市</v>
      </c>
      <c r="K57" s="1758" t="s">
        <v>1252</v>
      </c>
      <c r="L57" s="1754"/>
      <c r="M57" s="1741"/>
      <c r="N57" s="1741"/>
      <c r="O57" s="1741"/>
      <c r="P57" s="1741"/>
      <c r="Q57" s="1741"/>
      <c r="R57" s="1741"/>
      <c r="S57" s="1741"/>
      <c r="T57" s="1741"/>
      <c r="U57" s="1741"/>
      <c r="V57" s="1741"/>
      <c r="W57" s="1741"/>
      <c r="X57" s="1741"/>
      <c r="Y57" s="1741"/>
      <c r="Z57" s="1741"/>
      <c r="AA57" s="1741"/>
      <c r="AB57" s="1741"/>
      <c r="AC57" s="1741"/>
    </row>
    <row r="58" spans="1:29" s="1139" customFormat="1">
      <c r="A58" s="580" t="s">
        <v>513</v>
      </c>
      <c r="B58" s="581">
        <f>C50</f>
        <v>9310</v>
      </c>
      <c r="C58" s="582">
        <v>1</v>
      </c>
      <c r="D58" s="1821">
        <v>1</v>
      </c>
      <c r="E58" s="582">
        <f>'数据-汇总表'!E8+'数据-汇总表'!E9</f>
        <v>100443.86999999997</v>
      </c>
      <c r="F58" s="583">
        <f t="shared" ref="F58:F66" si="14">ROUND(B58*E58/10000,0)</f>
        <v>93513</v>
      </c>
      <c r="G58" s="3668"/>
      <c r="H58" s="3669"/>
      <c r="I58" s="1298">
        <v>1</v>
      </c>
      <c r="J58" s="1298">
        <v>1</v>
      </c>
      <c r="K58" s="2725"/>
      <c r="L58" s="1759"/>
      <c r="M58" s="1759"/>
      <c r="N58" s="1759"/>
      <c r="O58" s="1759"/>
      <c r="P58" s="1759"/>
      <c r="Q58" s="1759"/>
      <c r="R58" s="1759"/>
      <c r="S58" s="1759"/>
      <c r="T58" s="1759"/>
      <c r="U58" s="1759"/>
      <c r="V58" s="1759"/>
      <c r="W58" s="1759"/>
      <c r="X58" s="1759"/>
      <c r="Y58" s="1759"/>
      <c r="Z58" s="1759"/>
      <c r="AA58" s="1759"/>
      <c r="AB58" s="1759"/>
      <c r="AC58" s="1759"/>
    </row>
    <row r="59" spans="1:29" s="1139" customFormat="1">
      <c r="A59" s="584" t="s">
        <v>514</v>
      </c>
      <c r="B59" s="585">
        <f>ROUND($C$50*C59*D59,0)</f>
        <v>0</v>
      </c>
      <c r="C59" s="348">
        <f t="shared" ref="C59:C66" si="15">IF($C$57="北京市系数",I59,J59)</f>
        <v>0</v>
      </c>
      <c r="D59" s="1822">
        <v>0.25</v>
      </c>
      <c r="E59" s="586">
        <v>0</v>
      </c>
      <c r="F59" s="583">
        <f t="shared" si="14"/>
        <v>0</v>
      </c>
      <c r="G59" s="3027" t="s">
        <v>1638</v>
      </c>
      <c r="H59" s="1606">
        <f>项目基本情况!B43</f>
        <v>0</v>
      </c>
      <c r="I59" s="1298">
        <f>SUMIF(修正!$A$57:$A$68,H59,修正!B57:B68)</f>
        <v>0</v>
      </c>
      <c r="J59" s="1299"/>
      <c r="K59" s="2725"/>
      <c r="L59" s="1759"/>
      <c r="M59" s="1759"/>
      <c r="N59" s="1759"/>
      <c r="O59" s="1759"/>
      <c r="P59" s="1759"/>
      <c r="Q59" s="1759"/>
      <c r="R59" s="1759"/>
      <c r="S59" s="1759"/>
      <c r="T59" s="1759"/>
      <c r="U59" s="1759"/>
      <c r="V59" s="1759"/>
      <c r="W59" s="1759"/>
      <c r="X59" s="1759"/>
      <c r="Y59" s="1759"/>
      <c r="Z59" s="1759"/>
      <c r="AA59" s="1759"/>
      <c r="AB59" s="1759"/>
      <c r="AC59" s="1759"/>
    </row>
    <row r="60" spans="1:29" s="1139" customFormat="1">
      <c r="A60" s="584" t="s">
        <v>515</v>
      </c>
      <c r="B60" s="585">
        <f t="shared" ref="B60:B66" si="16">ROUND($C$50*C60*D60,0)</f>
        <v>0</v>
      </c>
      <c r="C60" s="348">
        <f t="shared" si="15"/>
        <v>0</v>
      </c>
      <c r="D60" s="1822">
        <v>0.25</v>
      </c>
      <c r="E60" s="586">
        <v>0</v>
      </c>
      <c r="F60" s="583">
        <f t="shared" si="14"/>
        <v>0</v>
      </c>
      <c r="G60" s="3028"/>
      <c r="H60" s="1606">
        <f>项目基本情况!B43</f>
        <v>0</v>
      </c>
      <c r="I60" s="1298">
        <f>SUMIF(修正!$A$57:$A$68,H60,修正!C57:C68)</f>
        <v>0</v>
      </c>
      <c r="J60" s="1299"/>
      <c r="K60" s="2725"/>
      <c r="L60" s="1759"/>
      <c r="M60" s="1759"/>
      <c r="N60" s="1759"/>
      <c r="O60" s="1759"/>
      <c r="P60" s="1759"/>
      <c r="Q60" s="1759"/>
      <c r="R60" s="1759"/>
      <c r="S60" s="1759"/>
      <c r="T60" s="1759"/>
      <c r="U60" s="1759"/>
      <c r="V60" s="1759"/>
      <c r="W60" s="1759"/>
      <c r="X60" s="1759"/>
      <c r="Y60" s="1759"/>
      <c r="Z60" s="1759"/>
      <c r="AA60" s="1759"/>
      <c r="AB60" s="1759"/>
      <c r="AC60" s="1759"/>
    </row>
    <row r="61" spans="1:29" s="1139" customFormat="1">
      <c r="A61" s="584" t="s">
        <v>516</v>
      </c>
      <c r="B61" s="585">
        <f t="shared" si="16"/>
        <v>0</v>
      </c>
      <c r="C61" s="348">
        <f t="shared" si="15"/>
        <v>0</v>
      </c>
      <c r="D61" s="1822">
        <v>0.25</v>
      </c>
      <c r="E61" s="586">
        <v>0</v>
      </c>
      <c r="F61" s="583">
        <f t="shared" si="14"/>
        <v>0</v>
      </c>
      <c r="G61" s="3028"/>
      <c r="H61" s="1606">
        <f>项目基本情况!B43</f>
        <v>0</v>
      </c>
      <c r="I61" s="1298">
        <f>SUMIF(修正!$A$57:$A$68,H61,修正!D57:D68)</f>
        <v>0</v>
      </c>
      <c r="J61" s="1299"/>
      <c r="K61" s="2725"/>
      <c r="L61" s="1759"/>
      <c r="M61" s="1759"/>
      <c r="N61" s="1759"/>
      <c r="O61" s="1759"/>
      <c r="P61" s="1759"/>
      <c r="Q61" s="1759"/>
      <c r="R61" s="1759"/>
      <c r="S61" s="1759"/>
      <c r="T61" s="1759"/>
      <c r="U61" s="1759"/>
      <c r="V61" s="1759"/>
      <c r="W61" s="1759"/>
      <c r="X61" s="1759"/>
      <c r="Y61" s="1759"/>
      <c r="Z61" s="1759"/>
      <c r="AA61" s="1759"/>
      <c r="AB61" s="1759"/>
      <c r="AC61" s="1759"/>
    </row>
    <row r="62" spans="1:29" s="1139" customFormat="1">
      <c r="A62" s="1918" t="s">
        <v>1683</v>
      </c>
      <c r="B62" s="585">
        <f t="shared" si="16"/>
        <v>0</v>
      </c>
      <c r="C62" s="348">
        <f t="shared" si="15"/>
        <v>0</v>
      </c>
      <c r="D62" s="1822">
        <v>0.25</v>
      </c>
      <c r="E62" s="588">
        <f>'数据-汇总表'!E11</f>
        <v>0</v>
      </c>
      <c r="F62" s="583">
        <f t="shared" si="14"/>
        <v>0</v>
      </c>
      <c r="G62" s="1603" t="s">
        <v>1639</v>
      </c>
      <c r="H62" s="1606">
        <f>项目基本情况!C43</f>
        <v>0</v>
      </c>
      <c r="I62" s="1298">
        <f>SUMIF(修正!$A$57:$A$68,H62,修正!E57:E68)</f>
        <v>0</v>
      </c>
      <c r="J62" s="1299"/>
      <c r="K62" s="2725"/>
      <c r="L62" s="1759"/>
      <c r="M62" s="1759"/>
      <c r="N62" s="1759"/>
      <c r="O62" s="1759"/>
      <c r="P62" s="1759"/>
      <c r="Q62" s="1759"/>
      <c r="R62" s="1759"/>
      <c r="S62" s="1759"/>
      <c r="T62" s="1759"/>
      <c r="U62" s="1759"/>
      <c r="V62" s="1759"/>
      <c r="W62" s="1759"/>
      <c r="X62" s="1759"/>
      <c r="Y62" s="1759"/>
      <c r="Z62" s="1759"/>
      <c r="AA62" s="1759"/>
      <c r="AB62" s="1759"/>
      <c r="AC62" s="1759"/>
    </row>
    <row r="63" spans="1:29" s="1139" customFormat="1">
      <c r="A63" s="584" t="s">
        <v>517</v>
      </c>
      <c r="B63" s="585">
        <f t="shared" si="16"/>
        <v>0</v>
      </c>
      <c r="C63" s="348">
        <f t="shared" si="15"/>
        <v>0</v>
      </c>
      <c r="D63" s="1822">
        <v>0.25</v>
      </c>
      <c r="E63" s="588">
        <f>'数据-汇总表'!E12</f>
        <v>0</v>
      </c>
      <c r="F63" s="583">
        <f t="shared" si="14"/>
        <v>0</v>
      </c>
      <c r="G63" s="1604" t="s">
        <v>1212</v>
      </c>
      <c r="H63" s="1602">
        <f>IF(G63="商业",项目基本情况!B43,IF(G63="办公",项目基本情况!C43,IF(G63="住宅",项目基本情况!D43,项目基本情况!E43)))</f>
        <v>0</v>
      </c>
      <c r="I63" s="1298">
        <f>SUMIF(修正!$A$57:$A$68,H63,修正!F57:F68)</f>
        <v>0</v>
      </c>
      <c r="J63" s="1299"/>
      <c r="K63" s="2725"/>
      <c r="L63" s="1759"/>
      <c r="M63" s="1759"/>
      <c r="N63" s="1759"/>
      <c r="O63" s="1759"/>
      <c r="P63" s="1759"/>
      <c r="Q63" s="1759"/>
      <c r="R63" s="1759"/>
      <c r="S63" s="1759"/>
      <c r="T63" s="1759"/>
      <c r="U63" s="1759"/>
      <c r="V63" s="1759"/>
      <c r="W63" s="1759"/>
      <c r="X63" s="1759"/>
      <c r="Y63" s="1759"/>
      <c r="Z63" s="1759"/>
      <c r="AA63" s="1759"/>
      <c r="AB63" s="1759"/>
      <c r="AC63" s="1759"/>
    </row>
    <row r="64" spans="1:29" s="1139" customFormat="1">
      <c r="A64" s="584" t="s">
        <v>518</v>
      </c>
      <c r="B64" s="585">
        <f t="shared" si="16"/>
        <v>0</v>
      </c>
      <c r="C64" s="348">
        <f t="shared" si="15"/>
        <v>0</v>
      </c>
      <c r="D64" s="1822">
        <v>0.25</v>
      </c>
      <c r="E64" s="588">
        <f>'数据-汇总表'!E13</f>
        <v>37647.35</v>
      </c>
      <c r="F64" s="583">
        <f t="shared" si="14"/>
        <v>0</v>
      </c>
      <c r="G64" s="1604" t="s">
        <v>851</v>
      </c>
      <c r="H64" s="1602">
        <f>IF(G64="商业",项目基本情况!B43,IF(G64="办公",项目基本情况!C43,IF(G64="住宅",项目基本情况!D43,项目基本情况!E43)))</f>
        <v>0</v>
      </c>
      <c r="I64" s="1298">
        <f>SUMIF(修正!$A$57:$A$68,H64,修正!G57:G68)</f>
        <v>0</v>
      </c>
      <c r="J64" s="1299"/>
      <c r="K64" s="2725"/>
      <c r="L64" s="1759"/>
      <c r="M64" s="1759"/>
      <c r="N64" s="1759"/>
      <c r="O64" s="1759"/>
      <c r="P64" s="1759"/>
      <c r="Q64" s="1759"/>
      <c r="R64" s="1759"/>
      <c r="S64" s="1759"/>
      <c r="T64" s="1759"/>
      <c r="U64" s="1759"/>
      <c r="V64" s="1759"/>
      <c r="W64" s="1759"/>
      <c r="X64" s="1759"/>
      <c r="Y64" s="1759"/>
      <c r="Z64" s="1759"/>
      <c r="AA64" s="1759"/>
      <c r="AB64" s="1759"/>
      <c r="AC64" s="1759"/>
    </row>
    <row r="65" spans="1:29" s="1139" customFormat="1">
      <c r="A65" s="584" t="s">
        <v>519</v>
      </c>
      <c r="B65" s="585">
        <f t="shared" si="16"/>
        <v>0</v>
      </c>
      <c r="C65" s="348">
        <f t="shared" si="15"/>
        <v>0</v>
      </c>
      <c r="D65" s="1822">
        <v>0.25</v>
      </c>
      <c r="E65" s="588">
        <f>'数据-汇总表'!E14</f>
        <v>0</v>
      </c>
      <c r="F65" s="583">
        <f t="shared" si="14"/>
        <v>0</v>
      </c>
      <c r="G65" s="1603" t="s">
        <v>1638</v>
      </c>
      <c r="H65" s="1606">
        <f>项目基本情况!B43</f>
        <v>0</v>
      </c>
      <c r="I65" s="1298">
        <f>SUMIF(修正!$A$57:$A$68,H65,修正!G57:G68)</f>
        <v>0</v>
      </c>
      <c r="J65" s="1299"/>
      <c r="K65" s="2725"/>
      <c r="L65" s="1759"/>
      <c r="M65" s="1759"/>
      <c r="N65" s="1759"/>
      <c r="O65" s="1759"/>
      <c r="P65" s="1759"/>
      <c r="Q65" s="1759"/>
      <c r="R65" s="1759"/>
      <c r="S65" s="1759"/>
      <c r="T65" s="1759"/>
      <c r="U65" s="1759"/>
      <c r="V65" s="1759"/>
      <c r="W65" s="1759"/>
      <c r="X65" s="1759"/>
      <c r="Y65" s="1759"/>
      <c r="Z65" s="1759"/>
      <c r="AA65" s="1759"/>
      <c r="AB65" s="1759"/>
      <c r="AC65" s="1759"/>
    </row>
    <row r="66" spans="1:29" s="1139" customFormat="1" ht="15" thickBot="1">
      <c r="A66" s="584" t="s">
        <v>520</v>
      </c>
      <c r="B66" s="585">
        <f t="shared" si="16"/>
        <v>0</v>
      </c>
      <c r="C66" s="348">
        <f t="shared" si="15"/>
        <v>0</v>
      </c>
      <c r="D66" s="1822">
        <v>0.25</v>
      </c>
      <c r="E66" s="588">
        <f>'数据-汇总表'!E15</f>
        <v>0</v>
      </c>
      <c r="F66" s="583">
        <f t="shared" si="14"/>
        <v>0</v>
      </c>
      <c r="G66" s="1605" t="s">
        <v>1639</v>
      </c>
      <c r="H66" s="1607">
        <f>项目基本情况!C43</f>
        <v>0</v>
      </c>
      <c r="I66" s="1298">
        <f>SUMIF(修正!$A$57:$A$68,H66,修正!G57:G68)</f>
        <v>0</v>
      </c>
      <c r="J66" s="1299"/>
      <c r="K66" s="2725"/>
      <c r="L66" s="1759"/>
      <c r="M66" s="1759"/>
      <c r="N66" s="1759"/>
      <c r="O66" s="1759"/>
      <c r="P66" s="1759"/>
      <c r="Q66" s="1759"/>
      <c r="R66" s="1759"/>
      <c r="S66" s="1759"/>
      <c r="T66" s="1759"/>
      <c r="U66" s="1759"/>
      <c r="V66" s="1759"/>
      <c r="W66" s="1759"/>
      <c r="X66" s="1759"/>
      <c r="Y66" s="1759"/>
      <c r="Z66" s="1759"/>
      <c r="AA66" s="1759"/>
      <c r="AB66" s="1759"/>
      <c r="AC66" s="1759"/>
    </row>
    <row r="67" spans="1:29" s="1139" customFormat="1" ht="15" thickBot="1">
      <c r="A67" s="589" t="s">
        <v>521</v>
      </c>
      <c r="B67" s="590" t="s">
        <v>11</v>
      </c>
      <c r="C67" s="590" t="s">
        <v>12</v>
      </c>
      <c r="D67" s="590" t="s">
        <v>1649</v>
      </c>
      <c r="E67" s="590">
        <f>IF(B48="楼面地价",SUM(E58:E66),'数据-汇总表'!D3)</f>
        <v>138091.21999999997</v>
      </c>
      <c r="F67" s="591">
        <f>IF(B48="楼面地价",SUM(F58:F66),ROUND(C50*E67/10000,0))</f>
        <v>93513</v>
      </c>
      <c r="G67" s="1760"/>
      <c r="H67" s="1760"/>
      <c r="I67" s="1760"/>
      <c r="J67" s="1760"/>
      <c r="K67" s="1760"/>
      <c r="L67" s="1759"/>
      <c r="M67" s="1759"/>
      <c r="N67" s="1759"/>
      <c r="O67" s="1759"/>
      <c r="P67" s="1759"/>
      <c r="Q67" s="1759"/>
      <c r="R67" s="1759"/>
      <c r="S67" s="1759"/>
      <c r="T67" s="1759"/>
      <c r="U67" s="1759"/>
      <c r="V67" s="1759"/>
      <c r="W67" s="1759"/>
      <c r="X67" s="1759"/>
      <c r="Y67" s="1759"/>
      <c r="Z67" s="1759"/>
      <c r="AA67" s="1759"/>
      <c r="AB67" s="1759"/>
      <c r="AC67" s="1759"/>
    </row>
    <row r="68" spans="1:29">
      <c r="A68" s="1741"/>
      <c r="B68" s="1752"/>
      <c r="C68" s="1755"/>
      <c r="D68" s="1741"/>
      <c r="E68" s="1741"/>
      <c r="F68" s="1741"/>
      <c r="G68" s="1741"/>
      <c r="H68" s="1741"/>
      <c r="I68" s="1741"/>
      <c r="J68" s="1741"/>
      <c r="K68" s="1753"/>
      <c r="L68" s="1754"/>
      <c r="M68" s="1741"/>
      <c r="N68" s="1741"/>
      <c r="O68" s="1741"/>
      <c r="P68" s="1741"/>
      <c r="Q68" s="1741"/>
      <c r="R68" s="1741"/>
      <c r="S68" s="1741"/>
      <c r="T68" s="1741"/>
      <c r="U68" s="1741"/>
      <c r="V68" s="1741"/>
      <c r="W68" s="1741"/>
      <c r="X68" s="1741"/>
      <c r="Y68" s="1741"/>
      <c r="Z68" s="1741"/>
      <c r="AA68" s="1741"/>
      <c r="AB68" s="1741"/>
      <c r="AC68" s="1741"/>
    </row>
    <row r="69" spans="1:29">
      <c r="A69" s="1741"/>
      <c r="B69" s="1752"/>
      <c r="C69" s="2110" t="str">
        <f>YEAR(C9)&amp;"-"&amp;MONTH(C9)&amp;"-1"</f>
        <v>2023-3-1</v>
      </c>
      <c r="D69" s="2110">
        <f>EDATE(C69,-3)</f>
        <v>44896</v>
      </c>
      <c r="E69" s="2110">
        <f t="shared" ref="E69:N69" si="17">EDATE(D69,-3)</f>
        <v>44805</v>
      </c>
      <c r="F69" s="2110">
        <f t="shared" si="17"/>
        <v>44713</v>
      </c>
      <c r="G69" s="2110">
        <f t="shared" si="17"/>
        <v>44621</v>
      </c>
      <c r="H69" s="2110">
        <f t="shared" si="17"/>
        <v>44531</v>
      </c>
      <c r="I69" s="2110">
        <f t="shared" si="17"/>
        <v>44440</v>
      </c>
      <c r="J69" s="2110">
        <f t="shared" si="17"/>
        <v>44348</v>
      </c>
      <c r="K69" s="2110">
        <f t="shared" si="17"/>
        <v>44256</v>
      </c>
      <c r="L69" s="2110">
        <f t="shared" si="17"/>
        <v>44166</v>
      </c>
      <c r="M69" s="2110">
        <f t="shared" si="17"/>
        <v>44075</v>
      </c>
      <c r="N69" s="2110">
        <f t="shared" si="17"/>
        <v>43983</v>
      </c>
      <c r="O69" s="1741"/>
      <c r="P69" s="1741"/>
      <c r="Q69" s="1741"/>
      <c r="R69" s="1741"/>
      <c r="S69" s="1741"/>
      <c r="T69" s="1741"/>
      <c r="U69" s="1741"/>
      <c r="V69" s="1741"/>
      <c r="W69" s="1741"/>
      <c r="X69" s="1741"/>
      <c r="Y69" s="1741"/>
      <c r="Z69" s="1741"/>
      <c r="AA69" s="1741"/>
      <c r="AB69" s="1741"/>
      <c r="AC69" s="1741"/>
    </row>
    <row r="70" spans="1:29" ht="21" thickBot="1">
      <c r="A70" s="1317" t="s">
        <v>522</v>
      </c>
      <c r="B70" s="799"/>
      <c r="C70" s="1316"/>
      <c r="D70" s="1316"/>
      <c r="E70" s="1316"/>
      <c r="F70" s="1318"/>
      <c r="G70" s="1318"/>
      <c r="H70" s="1316"/>
      <c r="I70" s="1316"/>
      <c r="J70" s="1316"/>
      <c r="K70" s="1319"/>
      <c r="L70" s="1315"/>
      <c r="M70" s="1316"/>
      <c r="N70" s="1316"/>
      <c r="O70" s="1761"/>
      <c r="P70" s="1761"/>
      <c r="Q70" s="1762"/>
      <c r="R70" s="1741"/>
      <c r="S70" s="1741"/>
      <c r="T70" s="1741"/>
      <c r="U70" s="1741"/>
      <c r="V70" s="1741"/>
      <c r="W70" s="1741"/>
      <c r="X70" s="1741"/>
      <c r="Y70" s="1741"/>
      <c r="Z70" s="1741"/>
      <c r="AA70" s="1741"/>
      <c r="AB70" s="1741"/>
      <c r="AC70" s="1741"/>
    </row>
    <row r="71" spans="1:29" s="1140" customFormat="1" ht="15">
      <c r="A71" s="2041" t="s">
        <v>1813</v>
      </c>
      <c r="B71" s="2042"/>
      <c r="C71" s="155" t="str">
        <f>YEAR(C69)&amp;"-"&amp;ROUNDUP(MONTH(C69)/3,0)</f>
        <v>2023-1</v>
      </c>
      <c r="D71" s="155" t="str">
        <f>YEAR(D69)&amp;"-"&amp;ROUNDUP(MONTH(D69)/3,0)</f>
        <v>2022-4</v>
      </c>
      <c r="E71" s="155" t="str">
        <f t="shared" ref="E71:N71" si="18">YEAR(E69)&amp;"-"&amp;ROUNDUP(MONTH(E69)/3,0)</f>
        <v>2022-3</v>
      </c>
      <c r="F71" s="155" t="str">
        <f t="shared" si="18"/>
        <v>2022-2</v>
      </c>
      <c r="G71" s="155" t="str">
        <f t="shared" si="18"/>
        <v>2022-1</v>
      </c>
      <c r="H71" s="155" t="str">
        <f t="shared" si="18"/>
        <v>2021-4</v>
      </c>
      <c r="I71" s="155" t="str">
        <f t="shared" si="18"/>
        <v>2021-3</v>
      </c>
      <c r="J71" s="155" t="str">
        <f t="shared" si="18"/>
        <v>2021-2</v>
      </c>
      <c r="K71" s="155" t="str">
        <f t="shared" si="18"/>
        <v>2021-1</v>
      </c>
      <c r="L71" s="155" t="str">
        <f t="shared" si="18"/>
        <v>2020-4</v>
      </c>
      <c r="M71" s="155" t="str">
        <f t="shared" si="18"/>
        <v>2020-3</v>
      </c>
      <c r="N71" s="155" t="str">
        <f t="shared" si="18"/>
        <v>2020-2</v>
      </c>
      <c r="O71" s="1763"/>
      <c r="P71" s="1764"/>
      <c r="Q71" s="1764"/>
      <c r="R71" s="1764"/>
      <c r="S71" s="1764"/>
      <c r="T71" s="1764"/>
      <c r="U71" s="1764"/>
      <c r="V71" s="1764"/>
      <c r="W71" s="1764"/>
      <c r="X71" s="1764"/>
      <c r="Y71" s="1764"/>
      <c r="Z71" s="1764"/>
      <c r="AA71" s="1764"/>
      <c r="AB71" s="1764"/>
      <c r="AC71" s="1764"/>
    </row>
    <row r="72" spans="1:29" s="1059" customFormat="1" ht="27" customHeight="1">
      <c r="A72" s="2116" t="s">
        <v>851</v>
      </c>
      <c r="B72" s="448" t="str">
        <f>"北京市平均增长率"&amp;TEXT(SUMIF(基准地价!N25:N29,A72,基准地价!P25:P29),"0.00%")</f>
        <v>北京市平均增长率1.61%</v>
      </c>
      <c r="C72" s="817">
        <v>100</v>
      </c>
      <c r="D72" s="3436">
        <f>C72-$C$73</f>
        <v>100.5</v>
      </c>
      <c r="E72" s="3436">
        <f t="shared" ref="E72:N72" si="19">D72-$C$73</f>
        <v>101</v>
      </c>
      <c r="F72" s="3436">
        <f t="shared" si="19"/>
        <v>101.5</v>
      </c>
      <c r="G72" s="3436">
        <f t="shared" si="19"/>
        <v>102</v>
      </c>
      <c r="H72" s="3436">
        <f t="shared" si="19"/>
        <v>102.5</v>
      </c>
      <c r="I72" s="3436">
        <f t="shared" si="19"/>
        <v>103</v>
      </c>
      <c r="J72" s="3436">
        <f t="shared" si="19"/>
        <v>103.5</v>
      </c>
      <c r="K72" s="3436">
        <f t="shared" si="19"/>
        <v>104</v>
      </c>
      <c r="L72" s="3436">
        <f t="shared" si="19"/>
        <v>104.5</v>
      </c>
      <c r="M72" s="3436">
        <f t="shared" si="19"/>
        <v>105</v>
      </c>
      <c r="N72" s="3436">
        <f t="shared" si="19"/>
        <v>105.5</v>
      </c>
      <c r="O72" s="1765"/>
      <c r="P72" s="1762"/>
      <c r="Q72" s="1639"/>
      <c r="R72" s="1639"/>
      <c r="S72" s="1639"/>
      <c r="T72" s="1639"/>
      <c r="U72" s="1639"/>
      <c r="V72" s="1639"/>
      <c r="W72" s="1639"/>
      <c r="X72" s="1639"/>
      <c r="Y72" s="1639"/>
      <c r="Z72" s="1639"/>
      <c r="AA72" s="1639"/>
      <c r="AB72" s="1639"/>
      <c r="AC72" s="1639"/>
    </row>
    <row r="73" spans="1:29" s="1059" customFormat="1" ht="15" customHeight="1" thickBot="1">
      <c r="A73" s="2108" t="s">
        <v>1926</v>
      </c>
      <c r="B73" s="2115"/>
      <c r="C73" s="3453">
        <v>-0.5</v>
      </c>
      <c r="D73" s="2107"/>
      <c r="E73" s="2107"/>
      <c r="F73" s="2107"/>
      <c r="G73" s="2107"/>
      <c r="H73" s="2107"/>
      <c r="I73" s="2107"/>
      <c r="J73" s="2107"/>
      <c r="K73" s="2107"/>
      <c r="L73" s="2107"/>
      <c r="M73" s="2107"/>
      <c r="N73" s="2107"/>
      <c r="O73" s="1765"/>
      <c r="P73" s="1762"/>
      <c r="Q73" s="1762"/>
      <c r="R73" s="1639"/>
      <c r="S73" s="1639"/>
      <c r="T73" s="1639"/>
      <c r="U73" s="1639"/>
      <c r="V73" s="1639"/>
      <c r="W73" s="1639"/>
      <c r="X73" s="1639"/>
      <c r="Y73" s="1639"/>
      <c r="Z73" s="1639"/>
      <c r="AA73" s="1639"/>
      <c r="AB73" s="1639"/>
      <c r="AC73" s="1639"/>
    </row>
    <row r="74" spans="1:29" s="1059" customFormat="1" ht="15">
      <c r="A74" s="603" t="s">
        <v>480</v>
      </c>
      <c r="B74" s="594"/>
      <c r="C74" s="604" t="s">
        <v>524</v>
      </c>
      <c r="D74" s="80"/>
      <c r="E74" s="80"/>
      <c r="F74" s="80"/>
      <c r="G74" s="80"/>
      <c r="H74" s="80"/>
      <c r="I74" s="80"/>
      <c r="J74" s="80"/>
      <c r="K74" s="80"/>
      <c r="L74" s="605"/>
      <c r="M74" s="606"/>
      <c r="N74" s="1765"/>
      <c r="O74" s="1765"/>
      <c r="P74" s="1646"/>
      <c r="Q74" s="1762"/>
      <c r="R74" s="1639"/>
      <c r="S74" s="1639"/>
      <c r="T74" s="1639"/>
      <c r="U74" s="1639"/>
      <c r="V74" s="1639"/>
      <c r="W74" s="1639"/>
      <c r="X74" s="1639"/>
      <c r="Y74" s="1639"/>
      <c r="Z74" s="1639"/>
      <c r="AA74" s="1639"/>
      <c r="AB74" s="1639"/>
      <c r="AC74" s="1639"/>
    </row>
    <row r="75" spans="1:29" s="1059" customFormat="1" ht="15" thickBot="1">
      <c r="A75" s="603"/>
      <c r="B75" s="594"/>
      <c r="C75" s="595">
        <v>100</v>
      </c>
      <c r="D75" s="596"/>
      <c r="E75" s="596"/>
      <c r="F75" s="596"/>
      <c r="G75" s="596"/>
      <c r="H75" s="596"/>
      <c r="I75" s="596"/>
      <c r="J75" s="596"/>
      <c r="K75" s="596"/>
      <c r="L75" s="596"/>
      <c r="M75" s="597"/>
      <c r="N75" s="1765"/>
      <c r="O75" s="1765"/>
      <c r="P75" s="1762"/>
      <c r="Q75" s="1762"/>
      <c r="R75" s="1639"/>
      <c r="S75" s="1639"/>
      <c r="T75" s="1639"/>
      <c r="U75" s="1639"/>
      <c r="V75" s="1639"/>
      <c r="W75" s="1639"/>
      <c r="X75" s="1639"/>
      <c r="Y75" s="1639"/>
      <c r="Z75" s="1639"/>
      <c r="AA75" s="1639"/>
      <c r="AB75" s="1639"/>
      <c r="AC75" s="1639"/>
    </row>
    <row r="76" spans="1:29" ht="15">
      <c r="A76" s="607" t="s">
        <v>525</v>
      </c>
      <c r="B76" s="608" t="s">
        <v>483</v>
      </c>
      <c r="C76" s="3435" t="s">
        <v>4006</v>
      </c>
      <c r="D76" s="547"/>
      <c r="E76" s="547"/>
      <c r="F76" s="547"/>
      <c r="G76" s="547"/>
      <c r="H76" s="547"/>
      <c r="I76" s="547"/>
      <c r="J76" s="547"/>
      <c r="K76" s="609"/>
      <c r="L76" s="610"/>
      <c r="M76" s="611"/>
      <c r="N76" s="1766"/>
      <c r="O76" s="1766"/>
      <c r="P76" s="1765"/>
      <c r="Q76" s="1762"/>
      <c r="R76" s="1741"/>
      <c r="S76" s="1741"/>
      <c r="T76" s="1741"/>
      <c r="U76" s="1741"/>
      <c r="V76" s="1741"/>
      <c r="W76" s="1741"/>
      <c r="X76" s="1741"/>
      <c r="Y76" s="1741"/>
      <c r="Z76" s="1741"/>
      <c r="AA76" s="1741"/>
      <c r="AB76" s="1741"/>
      <c r="AC76" s="1741"/>
    </row>
    <row r="77" spans="1:29" ht="15" thickBot="1">
      <c r="A77" s="482"/>
      <c r="B77" s="612"/>
      <c r="C77" s="613">
        <v>100</v>
      </c>
      <c r="D77" s="613"/>
      <c r="E77" s="613"/>
      <c r="F77" s="613"/>
      <c r="G77" s="613"/>
      <c r="H77" s="613"/>
      <c r="I77" s="613"/>
      <c r="J77" s="613"/>
      <c r="K77" s="613"/>
      <c r="L77" s="613"/>
      <c r="M77" s="614"/>
      <c r="N77" s="1767"/>
      <c r="O77" s="1767"/>
      <c r="P77" s="1765"/>
      <c r="Q77" s="1762"/>
      <c r="R77" s="1741"/>
      <c r="S77" s="1741"/>
      <c r="T77" s="1741"/>
      <c r="U77" s="1741"/>
      <c r="V77" s="1741"/>
      <c r="W77" s="1741"/>
      <c r="X77" s="1741"/>
      <c r="Y77" s="1741"/>
      <c r="Z77" s="1741"/>
      <c r="AA77" s="1741"/>
      <c r="AB77" s="1741"/>
      <c r="AC77" s="1741"/>
    </row>
    <row r="78" spans="1:29" ht="31" thickTop="1">
      <c r="A78" s="482"/>
      <c r="B78" s="615" t="s">
        <v>486</v>
      </c>
      <c r="C78" s="616"/>
      <c r="D78" s="616"/>
      <c r="E78" s="616"/>
      <c r="F78" s="616"/>
      <c r="G78" s="616"/>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 thickBot="1">
      <c r="A79" s="482"/>
      <c r="B79" s="620"/>
      <c r="C79" s="621"/>
      <c r="D79" s="621"/>
      <c r="E79" s="621"/>
      <c r="F79" s="621"/>
      <c r="G79" s="621"/>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6" thickTop="1">
      <c r="A80" s="482"/>
      <c r="B80" s="623" t="s">
        <v>487</v>
      </c>
      <c r="C80" s="624" t="str">
        <f>C81&amp;"（含）"&amp;"-"&amp;D81</f>
        <v>1.2（含）-1.4</v>
      </c>
      <c r="D80" s="624" t="str">
        <f t="shared" ref="D80:L80" si="20">D81&amp;"（含）"&amp;"-"&amp;E81</f>
        <v>1.4（含）-</v>
      </c>
      <c r="E80" s="624" t="str">
        <f t="shared" si="20"/>
        <v>（含）-</v>
      </c>
      <c r="F80" s="624" t="str">
        <f t="shared" si="20"/>
        <v>（含）-</v>
      </c>
      <c r="G80" s="624" t="str">
        <f t="shared" si="20"/>
        <v>（含）-</v>
      </c>
      <c r="H80" s="624" t="str">
        <f t="shared" si="20"/>
        <v>（含）-</v>
      </c>
      <c r="I80" s="624" t="str">
        <f t="shared" si="20"/>
        <v>（含）-</v>
      </c>
      <c r="J80" s="624" t="str">
        <f t="shared" si="20"/>
        <v>（含）-</v>
      </c>
      <c r="K80" s="624" t="str">
        <f t="shared" si="20"/>
        <v>（含）-</v>
      </c>
      <c r="L80" s="624" t="str">
        <f t="shared" si="20"/>
        <v>（含）-</v>
      </c>
      <c r="M80" s="505" t="str">
        <f>M81&amp;"（含）"&amp;"-"&amp;P81</f>
        <v>（含）-</v>
      </c>
      <c r="N80" s="1767"/>
      <c r="O80" s="1767"/>
      <c r="P80" s="1765"/>
      <c r="Q80" s="1762"/>
      <c r="R80" s="1741"/>
      <c r="S80" s="1741"/>
      <c r="T80" s="1741"/>
      <c r="U80" s="1741"/>
      <c r="V80" s="1741"/>
      <c r="W80" s="1741"/>
      <c r="X80" s="1741"/>
      <c r="Y80" s="1741"/>
      <c r="Z80" s="1741"/>
      <c r="AA80" s="1741"/>
      <c r="AB80" s="1741"/>
      <c r="AC80" s="1741"/>
    </row>
    <row r="81" spans="1:29">
      <c r="A81" s="482"/>
      <c r="B81" s="625"/>
      <c r="C81" s="491">
        <v>1.2</v>
      </c>
      <c r="D81" s="491">
        <v>1.4</v>
      </c>
      <c r="E81" s="491"/>
      <c r="F81" s="491"/>
      <c r="G81" s="491"/>
      <c r="H81" s="491"/>
      <c r="I81" s="491"/>
      <c r="J81" s="491"/>
      <c r="K81" s="626"/>
      <c r="L81" s="627"/>
      <c r="M81" s="628"/>
      <c r="N81" s="1766"/>
      <c r="O81" s="1766"/>
      <c r="P81" s="1765"/>
      <c r="Q81" s="1762"/>
      <c r="R81" s="1741"/>
      <c r="S81" s="1741"/>
      <c r="T81" s="1741"/>
      <c r="U81" s="1741"/>
      <c r="V81" s="1741"/>
      <c r="W81" s="1741"/>
      <c r="X81" s="1741"/>
      <c r="Y81" s="1741"/>
      <c r="Z81" s="1741"/>
      <c r="AA81" s="1741"/>
      <c r="AB81" s="1741"/>
      <c r="AC81" s="1741"/>
    </row>
    <row r="82" spans="1:29" ht="15" thickBot="1">
      <c r="A82" s="482"/>
      <c r="B82" s="612"/>
      <c r="C82" s="621">
        <v>100</v>
      </c>
      <c r="D82" s="621">
        <f t="shared" ref="D82:M82" si="21">IF($B$48="单位面积地价",C82+$K13,C82-$K13)</f>
        <v>99</v>
      </c>
      <c r="E82" s="621">
        <f t="shared" si="21"/>
        <v>98</v>
      </c>
      <c r="F82" s="621">
        <f t="shared" si="21"/>
        <v>97</v>
      </c>
      <c r="G82" s="621">
        <f t="shared" si="21"/>
        <v>96</v>
      </c>
      <c r="H82" s="621">
        <f t="shared" si="21"/>
        <v>95</v>
      </c>
      <c r="I82" s="621">
        <f t="shared" si="21"/>
        <v>94</v>
      </c>
      <c r="J82" s="621">
        <f t="shared" si="21"/>
        <v>93</v>
      </c>
      <c r="K82" s="621">
        <f t="shared" si="21"/>
        <v>92</v>
      </c>
      <c r="L82" s="621">
        <f t="shared" si="21"/>
        <v>91</v>
      </c>
      <c r="M82" s="621">
        <f t="shared" si="21"/>
        <v>90</v>
      </c>
      <c r="N82" s="1767"/>
      <c r="O82" s="1767"/>
      <c r="P82" s="1765"/>
      <c r="Q82" s="1762"/>
      <c r="R82" s="1741"/>
      <c r="S82" s="1741"/>
      <c r="T82" s="1741"/>
      <c r="U82" s="1741"/>
      <c r="V82" s="1741"/>
      <c r="W82" s="1741"/>
      <c r="X82" s="1741"/>
      <c r="Y82" s="1741"/>
      <c r="Z82" s="1741"/>
      <c r="AA82" s="1741"/>
      <c r="AB82" s="1741"/>
      <c r="AC82" s="1741"/>
    </row>
    <row r="83" spans="1:29" s="1133" customFormat="1" ht="16" thickTop="1">
      <c r="A83" s="629"/>
      <c r="B83" s="615" t="str">
        <f>B14</f>
        <v>配建</v>
      </c>
      <c r="C83" s="630"/>
      <c r="D83" s="1166"/>
      <c r="E83" s="1167"/>
      <c r="F83" s="630"/>
      <c r="G83" s="630"/>
      <c r="H83" s="631"/>
      <c r="I83" s="631"/>
      <c r="J83" s="631"/>
      <c r="K83" s="631"/>
      <c r="L83" s="632"/>
      <c r="M83" s="633"/>
      <c r="N83" s="1768"/>
      <c r="O83" s="1768"/>
      <c r="P83" s="1768"/>
      <c r="Q83" s="1769"/>
      <c r="R83" s="1770"/>
      <c r="S83" s="1770"/>
      <c r="T83" s="1770"/>
      <c r="U83" s="1770"/>
      <c r="V83" s="1770"/>
      <c r="W83" s="1770"/>
      <c r="X83" s="1770"/>
      <c r="Y83" s="1770"/>
      <c r="Z83" s="1770"/>
      <c r="AA83" s="1770"/>
      <c r="AB83" s="1770"/>
      <c r="AC83" s="1770"/>
    </row>
    <row r="84" spans="1:29" s="1133" customFormat="1" ht="15" thickBot="1">
      <c r="A84" s="629"/>
      <c r="B84" s="620"/>
      <c r="C84" s="634"/>
      <c r="D84" s="613"/>
      <c r="E84" s="613"/>
      <c r="F84" s="613"/>
      <c r="G84" s="613"/>
      <c r="H84" s="613"/>
      <c r="I84" s="613"/>
      <c r="J84" s="613"/>
      <c r="K84" s="613"/>
      <c r="L84" s="613"/>
      <c r="M84" s="614"/>
      <c r="N84" s="1767"/>
      <c r="O84" s="1767"/>
      <c r="P84" s="1768"/>
      <c r="Q84" s="1769"/>
      <c r="R84" s="1770"/>
      <c r="S84" s="1770"/>
      <c r="T84" s="1770"/>
      <c r="U84" s="1770"/>
      <c r="V84" s="1770"/>
      <c r="W84" s="1770"/>
      <c r="X84" s="1770"/>
      <c r="Y84" s="1770"/>
      <c r="Z84" s="1770"/>
      <c r="AA84" s="1770"/>
      <c r="AB84" s="1770"/>
      <c r="AC84" s="1770"/>
    </row>
    <row r="85" spans="1:29" s="1133" customFormat="1" ht="15" thickTop="1">
      <c r="A85" s="629"/>
      <c r="B85" s="615">
        <f>B15</f>
        <v>0</v>
      </c>
      <c r="C85" s="630"/>
      <c r="D85" s="630"/>
      <c r="E85" s="630"/>
      <c r="F85" s="630"/>
      <c r="G85" s="630"/>
      <c r="H85" s="631"/>
      <c r="I85" s="631"/>
      <c r="J85" s="631"/>
      <c r="K85" s="631"/>
      <c r="L85" s="632"/>
      <c r="M85" s="633"/>
      <c r="N85" s="1768"/>
      <c r="O85" s="1768"/>
      <c r="P85" s="1770"/>
      <c r="Q85" s="1771"/>
      <c r="R85" s="1770"/>
      <c r="S85" s="1770"/>
      <c r="T85" s="1770"/>
      <c r="U85" s="1770"/>
      <c r="V85" s="1770"/>
      <c r="W85" s="1770"/>
      <c r="X85" s="1770"/>
      <c r="Y85" s="1770"/>
      <c r="Z85" s="1770"/>
      <c r="AA85" s="1770"/>
      <c r="AB85" s="1770"/>
      <c r="AC85" s="1770"/>
    </row>
    <row r="86" spans="1:29" s="1133" customFormat="1" ht="15" thickBot="1">
      <c r="A86" s="629"/>
      <c r="B86" s="620"/>
      <c r="C86" s="634"/>
      <c r="D86" s="634"/>
      <c r="E86" s="634"/>
      <c r="F86" s="634"/>
      <c r="G86" s="634"/>
      <c r="H86" s="635"/>
      <c r="I86" s="635"/>
      <c r="J86" s="635"/>
      <c r="K86" s="635"/>
      <c r="L86" s="635"/>
      <c r="M86" s="636"/>
      <c r="N86" s="1768"/>
      <c r="O86" s="1768"/>
      <c r="P86" s="1768"/>
      <c r="Q86" s="1769"/>
      <c r="R86" s="1770"/>
      <c r="S86" s="1770"/>
      <c r="T86" s="1770"/>
      <c r="U86" s="1770"/>
      <c r="V86" s="1770"/>
      <c r="W86" s="1770"/>
      <c r="X86" s="1770"/>
      <c r="Y86" s="1770"/>
      <c r="Z86" s="1770"/>
      <c r="AA86" s="1770"/>
      <c r="AB86" s="1770"/>
      <c r="AC86" s="1770"/>
    </row>
    <row r="87" spans="1:29" s="1133" customFormat="1" ht="15" thickTop="1">
      <c r="A87" s="629"/>
      <c r="B87" s="623">
        <f>B16</f>
        <v>0</v>
      </c>
      <c r="C87" s="80"/>
      <c r="D87" s="80"/>
      <c r="E87" s="80"/>
      <c r="F87" s="80"/>
      <c r="G87" s="80"/>
      <c r="H87" s="637"/>
      <c r="I87" s="637"/>
      <c r="J87" s="637"/>
      <c r="K87" s="637"/>
      <c r="L87" s="638"/>
      <c r="M87" s="639"/>
      <c r="N87" s="1768"/>
      <c r="O87" s="1768"/>
      <c r="P87" s="1772"/>
      <c r="Q87" s="1769"/>
      <c r="R87" s="1770"/>
      <c r="S87" s="1770"/>
      <c r="T87" s="1770"/>
      <c r="U87" s="1770"/>
      <c r="V87" s="1770"/>
      <c r="W87" s="1770"/>
      <c r="X87" s="1770"/>
      <c r="Y87" s="1770"/>
      <c r="Z87" s="1770"/>
      <c r="AA87" s="1770"/>
      <c r="AB87" s="1770"/>
      <c r="AC87" s="1770"/>
    </row>
    <row r="88" spans="1:29" s="1133" customFormat="1" ht="15" thickBot="1">
      <c r="A88" s="640"/>
      <c r="B88" s="641"/>
      <c r="C88" s="642"/>
      <c r="D88" s="642"/>
      <c r="E88" s="642"/>
      <c r="F88" s="642"/>
      <c r="G88" s="642"/>
      <c r="H88" s="643"/>
      <c r="I88" s="643"/>
      <c r="J88" s="643"/>
      <c r="K88" s="643"/>
      <c r="L88" s="643"/>
      <c r="M88" s="644"/>
      <c r="N88" s="1768"/>
      <c r="O88" s="1768"/>
      <c r="P88" s="1768"/>
      <c r="Q88" s="1769"/>
      <c r="R88" s="1770"/>
      <c r="S88" s="1770"/>
      <c r="T88" s="1770"/>
      <c r="U88" s="1770"/>
      <c r="V88" s="1770"/>
      <c r="W88" s="1770"/>
      <c r="X88" s="1770"/>
      <c r="Y88" s="1770"/>
      <c r="Z88" s="1770"/>
      <c r="AA88" s="1770"/>
      <c r="AB88" s="1770"/>
      <c r="AC88" s="1770"/>
    </row>
    <row r="89" spans="1:29" ht="15">
      <c r="A89" s="607" t="s">
        <v>488</v>
      </c>
      <c r="B89" s="608" t="s">
        <v>526</v>
      </c>
      <c r="C89" s="143" t="s">
        <v>527</v>
      </c>
      <c r="D89" s="143" t="s">
        <v>528</v>
      </c>
      <c r="E89" s="143" t="s">
        <v>529</v>
      </c>
      <c r="F89" s="143" t="s">
        <v>530</v>
      </c>
      <c r="G89" s="143" t="s">
        <v>531</v>
      </c>
      <c r="H89" s="645"/>
      <c r="I89" s="645"/>
      <c r="J89" s="645"/>
      <c r="K89" s="646"/>
      <c r="L89" s="647"/>
      <c r="M89" s="648"/>
      <c r="N89" s="1766"/>
      <c r="O89" s="1766"/>
      <c r="P89" s="1773"/>
      <c r="Q89" s="1762"/>
      <c r="R89" s="1741"/>
      <c r="S89" s="1741"/>
      <c r="T89" s="1741"/>
      <c r="U89" s="1741"/>
      <c r="V89" s="1741"/>
      <c r="W89" s="1741"/>
      <c r="X89" s="1741"/>
      <c r="Y89" s="1741"/>
      <c r="Z89" s="1741"/>
      <c r="AA89" s="1741"/>
      <c r="AB89" s="1741"/>
      <c r="AC89" s="1741"/>
    </row>
    <row r="90" spans="1:29" ht="15" thickBot="1">
      <c r="A90" s="482"/>
      <c r="B90" s="620"/>
      <c r="C90" s="621">
        <v>100</v>
      </c>
      <c r="D90" s="621">
        <f>C90-$K17</f>
        <v>98</v>
      </c>
      <c r="E90" s="621">
        <f>D90-$K17</f>
        <v>96</v>
      </c>
      <c r="F90" s="621">
        <f>E90-$K17</f>
        <v>94</v>
      </c>
      <c r="G90" s="621">
        <f>F90-$K17</f>
        <v>92</v>
      </c>
      <c r="H90" s="621"/>
      <c r="I90" s="621"/>
      <c r="J90" s="621"/>
      <c r="K90" s="621"/>
      <c r="L90" s="621"/>
      <c r="M90" s="622"/>
      <c r="N90" s="1767"/>
      <c r="O90" s="1767"/>
      <c r="P90" s="1765"/>
      <c r="Q90" s="1762"/>
      <c r="R90" s="1741"/>
      <c r="S90" s="1741"/>
      <c r="T90" s="1741"/>
      <c r="U90" s="1741"/>
      <c r="V90" s="1741"/>
      <c r="W90" s="1741"/>
      <c r="X90" s="1741"/>
      <c r="Y90" s="1741"/>
      <c r="Z90" s="1741"/>
      <c r="AA90" s="1741"/>
      <c r="AB90" s="1741"/>
      <c r="AC90" s="1741"/>
    </row>
    <row r="91" spans="1:29" ht="16" thickTop="1">
      <c r="A91" s="482"/>
      <c r="B91" s="615" t="s">
        <v>532</v>
      </c>
      <c r="C91" s="649" t="s">
        <v>527</v>
      </c>
      <c r="D91" s="649" t="s">
        <v>528</v>
      </c>
      <c r="E91" s="649" t="s">
        <v>529</v>
      </c>
      <c r="F91" s="649" t="s">
        <v>530</v>
      </c>
      <c r="G91" s="649" t="s">
        <v>531</v>
      </c>
      <c r="H91" s="616"/>
      <c r="I91" s="616"/>
      <c r="J91" s="616"/>
      <c r="K91" s="617"/>
      <c r="L91" s="618"/>
      <c r="M91" s="619"/>
      <c r="N91" s="1766"/>
      <c r="O91" s="1766"/>
      <c r="P91" s="1765"/>
      <c r="Q91" s="1762"/>
      <c r="R91" s="1741"/>
      <c r="S91" s="1741"/>
      <c r="T91" s="1741"/>
      <c r="U91" s="1741"/>
      <c r="V91" s="1741"/>
      <c r="W91" s="1741"/>
      <c r="X91" s="1741"/>
      <c r="Y91" s="1741"/>
      <c r="Z91" s="1741"/>
      <c r="AA91" s="1741"/>
      <c r="AB91" s="1741"/>
      <c r="AC91" s="1741"/>
    </row>
    <row r="92" spans="1:29" ht="15" thickBot="1">
      <c r="A92" s="482"/>
      <c r="B92" s="620"/>
      <c r="C92" s="621">
        <v>100</v>
      </c>
      <c r="D92" s="621">
        <f>C92-$K19</f>
        <v>100</v>
      </c>
      <c r="E92" s="621">
        <f>D92-$K19</f>
        <v>100</v>
      </c>
      <c r="F92" s="621">
        <f>E92-$K19</f>
        <v>100</v>
      </c>
      <c r="G92" s="621">
        <f>F92-$K19</f>
        <v>100</v>
      </c>
      <c r="H92" s="621"/>
      <c r="I92" s="621"/>
      <c r="J92" s="621"/>
      <c r="K92" s="621"/>
      <c r="L92" s="621"/>
      <c r="M92" s="622"/>
      <c r="N92" s="1767"/>
      <c r="O92" s="1767"/>
      <c r="P92" s="1765"/>
      <c r="Q92" s="1762"/>
      <c r="R92" s="1741"/>
      <c r="S92" s="1741"/>
      <c r="T92" s="1741"/>
      <c r="U92" s="1741"/>
      <c r="V92" s="1741"/>
      <c r="W92" s="1741"/>
      <c r="X92" s="1741"/>
      <c r="Y92" s="1741"/>
      <c r="Z92" s="1741"/>
      <c r="AA92" s="1741"/>
      <c r="AB92" s="1741"/>
      <c r="AC92" s="1741"/>
    </row>
    <row r="93" spans="1:29" ht="16" thickTop="1">
      <c r="A93" s="482"/>
      <c r="B93" s="615" t="s">
        <v>533</v>
      </c>
      <c r="C93" s="649" t="s">
        <v>527</v>
      </c>
      <c r="D93" s="649" t="s">
        <v>528</v>
      </c>
      <c r="E93" s="649" t="s">
        <v>529</v>
      </c>
      <c r="F93" s="649" t="s">
        <v>530</v>
      </c>
      <c r="G93" s="649" t="s">
        <v>531</v>
      </c>
      <c r="H93" s="616"/>
      <c r="I93" s="616"/>
      <c r="J93" s="616"/>
      <c r="K93" s="617"/>
      <c r="L93" s="618"/>
      <c r="M93" s="619"/>
      <c r="N93" s="1766"/>
      <c r="O93" s="1766"/>
      <c r="P93" s="1765"/>
      <c r="Q93" s="1762"/>
      <c r="R93" s="1741"/>
      <c r="S93" s="1741"/>
      <c r="T93" s="1741"/>
      <c r="U93" s="1741"/>
      <c r="V93" s="1741"/>
      <c r="W93" s="1741"/>
      <c r="X93" s="1741"/>
      <c r="Y93" s="1741"/>
      <c r="Z93" s="1741"/>
      <c r="AA93" s="1741"/>
      <c r="AB93" s="1741"/>
      <c r="AC93" s="1741"/>
    </row>
    <row r="94" spans="1:29" ht="15" thickBot="1">
      <c r="A94" s="482"/>
      <c r="B94" s="620"/>
      <c r="C94" s="621">
        <v>100</v>
      </c>
      <c r="D94" s="621">
        <f>C94-$K21</f>
        <v>100</v>
      </c>
      <c r="E94" s="621">
        <f>D94-$K21</f>
        <v>100</v>
      </c>
      <c r="F94" s="621">
        <f>E94-$K21</f>
        <v>100</v>
      </c>
      <c r="G94" s="621">
        <f>F94-$K21</f>
        <v>100</v>
      </c>
      <c r="H94" s="621"/>
      <c r="I94" s="621"/>
      <c r="J94" s="621"/>
      <c r="K94" s="621"/>
      <c r="L94" s="621"/>
      <c r="M94" s="622"/>
      <c r="N94" s="1767"/>
      <c r="O94" s="1767"/>
      <c r="P94" s="1765"/>
      <c r="Q94" s="1762"/>
      <c r="R94" s="1741"/>
      <c r="S94" s="1741"/>
      <c r="T94" s="1741"/>
      <c r="U94" s="1741"/>
      <c r="V94" s="1741"/>
      <c r="W94" s="1741"/>
      <c r="X94" s="1741"/>
      <c r="Y94" s="1741"/>
      <c r="Z94" s="1741"/>
      <c r="AA94" s="1741"/>
      <c r="AB94" s="1741"/>
      <c r="AC94" s="1741"/>
    </row>
    <row r="95" spans="1:29" ht="16" thickTop="1">
      <c r="A95" s="482"/>
      <c r="B95" s="615" t="s">
        <v>534</v>
      </c>
      <c r="C95" s="649" t="s">
        <v>527</v>
      </c>
      <c r="D95" s="649" t="s">
        <v>528</v>
      </c>
      <c r="E95" s="649" t="s">
        <v>529</v>
      </c>
      <c r="F95" s="649" t="s">
        <v>530</v>
      </c>
      <c r="G95" s="649" t="s">
        <v>531</v>
      </c>
      <c r="H95" s="616"/>
      <c r="I95" s="616"/>
      <c r="J95" s="616"/>
      <c r="K95" s="617"/>
      <c r="L95" s="618"/>
      <c r="M95" s="619"/>
      <c r="N95" s="1766"/>
      <c r="O95" s="1766"/>
      <c r="P95" s="1765"/>
      <c r="Q95" s="1762"/>
      <c r="R95" s="1741"/>
      <c r="S95" s="1741"/>
      <c r="T95" s="1741"/>
      <c r="U95" s="1741"/>
      <c r="V95" s="1741"/>
      <c r="W95" s="1741"/>
      <c r="X95" s="1741"/>
      <c r="Y95" s="1741"/>
      <c r="Z95" s="1741"/>
      <c r="AA95" s="1741"/>
      <c r="AB95" s="1741"/>
      <c r="AC95" s="1741"/>
    </row>
    <row r="96" spans="1:29" ht="15" thickBot="1">
      <c r="A96" s="482"/>
      <c r="B96" s="620"/>
      <c r="C96" s="621">
        <v>100</v>
      </c>
      <c r="D96" s="621">
        <f>C96-$K23</f>
        <v>98</v>
      </c>
      <c r="E96" s="621">
        <f>D96-$K23</f>
        <v>96</v>
      </c>
      <c r="F96" s="621">
        <f>E96-$K23</f>
        <v>94</v>
      </c>
      <c r="G96" s="621">
        <f>F96-$K23</f>
        <v>92</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s="1059" customFormat="1" ht="16" thickTop="1">
      <c r="A97" s="486"/>
      <c r="B97" s="615" t="s">
        <v>535</v>
      </c>
      <c r="C97" s="649" t="s">
        <v>527</v>
      </c>
      <c r="D97" s="649" t="s">
        <v>528</v>
      </c>
      <c r="E97" s="649" t="s">
        <v>529</v>
      </c>
      <c r="F97" s="649" t="s">
        <v>530</v>
      </c>
      <c r="G97" s="649" t="s">
        <v>531</v>
      </c>
      <c r="H97" s="649"/>
      <c r="I97" s="649"/>
      <c r="J97" s="649"/>
      <c r="K97" s="649"/>
      <c r="L97" s="650"/>
      <c r="M97" s="651"/>
      <c r="N97" s="1765"/>
      <c r="O97" s="1765"/>
      <c r="P97" s="1765"/>
      <c r="Q97" s="1762"/>
      <c r="R97" s="1639"/>
      <c r="S97" s="1639"/>
      <c r="T97" s="1639"/>
      <c r="U97" s="1639"/>
      <c r="V97" s="1639"/>
      <c r="W97" s="1639"/>
      <c r="X97" s="1639"/>
      <c r="Y97" s="1639"/>
      <c r="Z97" s="1639"/>
      <c r="AA97" s="1639"/>
      <c r="AB97" s="1639"/>
      <c r="AC97" s="1639"/>
    </row>
    <row r="98" spans="1:29" s="1059" customFormat="1" ht="15" thickBot="1">
      <c r="A98" s="486"/>
      <c r="B98" s="620"/>
      <c r="C98" s="652">
        <v>100</v>
      </c>
      <c r="D98" s="621">
        <f>C98-$K25</f>
        <v>100</v>
      </c>
      <c r="E98" s="621">
        <f>D98-$K25</f>
        <v>100</v>
      </c>
      <c r="F98" s="621">
        <f>E98-$K25</f>
        <v>100</v>
      </c>
      <c r="G98" s="621">
        <f>F98-$K25</f>
        <v>100</v>
      </c>
      <c r="H98" s="621"/>
      <c r="I98" s="621"/>
      <c r="J98" s="621"/>
      <c r="K98" s="621"/>
      <c r="L98" s="621"/>
      <c r="M98" s="622"/>
      <c r="N98" s="1767"/>
      <c r="O98" s="1767"/>
      <c r="P98" s="1765"/>
      <c r="Q98" s="1762"/>
      <c r="R98" s="1639"/>
      <c r="S98" s="1639"/>
      <c r="T98" s="1639"/>
      <c r="U98" s="1639"/>
      <c r="V98" s="1639"/>
      <c r="W98" s="1639"/>
      <c r="X98" s="1639"/>
      <c r="Y98" s="1639"/>
      <c r="Z98" s="1639"/>
      <c r="AA98" s="1639"/>
      <c r="AB98" s="1639"/>
      <c r="AC98" s="1639"/>
    </row>
    <row r="99" spans="1:29" s="1059" customFormat="1" ht="31" thickTop="1">
      <c r="A99" s="486"/>
      <c r="B99" s="615" t="s">
        <v>536</v>
      </c>
      <c r="C99" s="143" t="s">
        <v>527</v>
      </c>
      <c r="D99" s="143" t="s">
        <v>528</v>
      </c>
      <c r="E99" s="143" t="s">
        <v>529</v>
      </c>
      <c r="F99" s="143" t="s">
        <v>530</v>
      </c>
      <c r="G99" s="143" t="s">
        <v>531</v>
      </c>
      <c r="H99" s="649"/>
      <c r="I99" s="649"/>
      <c r="J99" s="649"/>
      <c r="K99" s="649"/>
      <c r="L99" s="649"/>
      <c r="M99" s="651"/>
      <c r="N99" s="1765"/>
      <c r="O99" s="1765"/>
      <c r="P99" s="1765"/>
      <c r="Q99" s="1762"/>
      <c r="R99" s="1639"/>
      <c r="S99" s="1639"/>
      <c r="T99" s="1639"/>
      <c r="U99" s="1639"/>
      <c r="V99" s="1639"/>
      <c r="W99" s="1639"/>
      <c r="X99" s="1639"/>
      <c r="Y99" s="1639"/>
      <c r="Z99" s="1639"/>
      <c r="AA99" s="1639"/>
      <c r="AB99" s="1639"/>
      <c r="AC99" s="1639"/>
    </row>
    <row r="100" spans="1:29" s="1059" customFormat="1" ht="15" thickBot="1">
      <c r="A100" s="486"/>
      <c r="B100" s="620"/>
      <c r="C100" s="621">
        <v>100</v>
      </c>
      <c r="D100" s="621">
        <f>C100-$K27</f>
        <v>97</v>
      </c>
      <c r="E100" s="621">
        <f>D100-$K27</f>
        <v>94</v>
      </c>
      <c r="F100" s="621">
        <f>E100-$K27</f>
        <v>91</v>
      </c>
      <c r="G100" s="621">
        <f>F100-$K27</f>
        <v>88</v>
      </c>
      <c r="H100" s="621"/>
      <c r="I100" s="621"/>
      <c r="J100" s="621"/>
      <c r="K100" s="621"/>
      <c r="L100" s="621"/>
      <c r="M100" s="622"/>
      <c r="N100" s="1767"/>
      <c r="O100" s="1767"/>
      <c r="P100" s="1765"/>
      <c r="Q100" s="1762"/>
      <c r="R100" s="1639"/>
      <c r="S100" s="1639"/>
      <c r="T100" s="1639"/>
      <c r="U100" s="1639"/>
      <c r="V100" s="1639"/>
      <c r="W100" s="1639"/>
      <c r="X100" s="1639"/>
      <c r="Y100" s="1639"/>
      <c r="Z100" s="1639"/>
      <c r="AA100" s="1639"/>
      <c r="AB100" s="1639"/>
      <c r="AC100" s="1639"/>
    </row>
    <row r="101" spans="1:29" s="1133" customFormat="1" ht="16" thickTop="1">
      <c r="A101" s="629"/>
      <c r="B101" s="1554" t="s">
        <v>1829</v>
      </c>
      <c r="C101" s="143" t="s">
        <v>527</v>
      </c>
      <c r="D101" s="143" t="s">
        <v>528</v>
      </c>
      <c r="E101" s="143" t="s">
        <v>529</v>
      </c>
      <c r="F101" s="143" t="s">
        <v>530</v>
      </c>
      <c r="G101" s="143" t="s">
        <v>531</v>
      </c>
      <c r="H101" s="653"/>
      <c r="I101" s="653"/>
      <c r="J101" s="653"/>
      <c r="K101" s="653"/>
      <c r="L101" s="654"/>
      <c r="M101" s="655"/>
      <c r="N101" s="1768"/>
      <c r="O101" s="1768"/>
      <c r="P101" s="1768"/>
      <c r="Q101" s="1769"/>
      <c r="R101" s="1770"/>
      <c r="S101" s="1770"/>
      <c r="T101" s="1770"/>
      <c r="U101" s="1770"/>
      <c r="V101" s="1770"/>
      <c r="W101" s="1770"/>
      <c r="X101" s="1770"/>
      <c r="Y101" s="1770"/>
      <c r="Z101" s="1770"/>
      <c r="AA101" s="1770"/>
      <c r="AB101" s="1770"/>
      <c r="AC101" s="1770"/>
    </row>
    <row r="102" spans="1:29" s="1133" customFormat="1" ht="15" thickBot="1">
      <c r="A102" s="629"/>
      <c r="B102" s="620"/>
      <c r="C102" s="621">
        <v>100</v>
      </c>
      <c r="D102" s="621">
        <f>C102-$K29</f>
        <v>100</v>
      </c>
      <c r="E102" s="621">
        <f>D102-$K29</f>
        <v>100</v>
      </c>
      <c r="F102" s="621">
        <f>E102-$K29</f>
        <v>100</v>
      </c>
      <c r="G102" s="621">
        <f>F102-$K29</f>
        <v>100</v>
      </c>
      <c r="H102" s="656"/>
      <c r="I102" s="656"/>
      <c r="J102" s="656"/>
      <c r="K102" s="656"/>
      <c r="L102" s="656"/>
      <c r="M102" s="657"/>
      <c r="N102" s="1768"/>
      <c r="O102" s="1768"/>
      <c r="P102" s="1768"/>
      <c r="Q102" s="1769"/>
      <c r="R102" s="1770"/>
      <c r="S102" s="1770"/>
      <c r="T102" s="1770"/>
      <c r="U102" s="1770"/>
      <c r="V102" s="1770"/>
      <c r="W102" s="1770"/>
      <c r="X102" s="1770"/>
      <c r="Y102" s="1770"/>
      <c r="Z102" s="1770"/>
      <c r="AA102" s="1770"/>
      <c r="AB102" s="1770"/>
      <c r="AC102" s="1770"/>
    </row>
    <row r="103" spans="1:29" s="1133" customFormat="1" ht="16" thickTop="1">
      <c r="A103" s="629"/>
      <c r="B103" s="2055" t="s">
        <v>1831</v>
      </c>
      <c r="C103" s="2056" t="s">
        <v>1832</v>
      </c>
      <c r="D103" s="2056" t="s">
        <v>1833</v>
      </c>
      <c r="E103" s="2056" t="s">
        <v>1834</v>
      </c>
      <c r="F103" s="2056" t="s">
        <v>1835</v>
      </c>
      <c r="G103" s="2056" t="s">
        <v>1836</v>
      </c>
      <c r="H103" s="653"/>
      <c r="I103" s="653"/>
      <c r="J103" s="653"/>
      <c r="K103" s="653"/>
      <c r="L103" s="653"/>
      <c r="M103" s="655"/>
      <c r="N103" s="1768"/>
      <c r="O103" s="1768"/>
      <c r="P103" s="1768"/>
      <c r="Q103" s="1769"/>
      <c r="R103" s="1770"/>
      <c r="S103" s="1770"/>
      <c r="T103" s="1770"/>
      <c r="U103" s="1770"/>
      <c r="V103" s="1770"/>
      <c r="W103" s="1770"/>
      <c r="X103" s="1770"/>
      <c r="Y103" s="1770"/>
      <c r="Z103" s="1770"/>
      <c r="AA103" s="1770"/>
      <c r="AB103" s="1770"/>
      <c r="AC103" s="1770"/>
    </row>
    <row r="104" spans="1:29" s="1133" customFormat="1" ht="15" thickBot="1">
      <c r="A104" s="629"/>
      <c r="B104" s="623"/>
      <c r="C104" s="621">
        <v>100</v>
      </c>
      <c r="D104" s="621">
        <f>C104-$K31</f>
        <v>100</v>
      </c>
      <c r="E104" s="621">
        <f>D104-$K31</f>
        <v>100</v>
      </c>
      <c r="F104" s="621">
        <f>E104-$K31</f>
        <v>100</v>
      </c>
      <c r="G104" s="621">
        <f>F104-$K31</f>
        <v>100</v>
      </c>
      <c r="H104" s="625"/>
      <c r="I104" s="625"/>
      <c r="J104" s="625"/>
      <c r="K104" s="625"/>
      <c r="L104" s="625"/>
      <c r="M104" s="2048"/>
      <c r="N104" s="1768"/>
      <c r="O104" s="1768"/>
      <c r="P104" s="1768"/>
      <c r="Q104" s="1769"/>
      <c r="R104" s="1770"/>
      <c r="S104" s="1770"/>
      <c r="T104" s="1770"/>
      <c r="U104" s="1770"/>
      <c r="V104" s="1770"/>
      <c r="W104" s="1770"/>
      <c r="X104" s="1770"/>
      <c r="Y104" s="1770"/>
      <c r="Z104" s="1770"/>
      <c r="AA104" s="1770"/>
      <c r="AB104" s="1770"/>
      <c r="AC104" s="1770"/>
    </row>
    <row r="105" spans="1:29" ht="16" thickTop="1">
      <c r="A105" s="482"/>
      <c r="B105" s="615" t="str">
        <f>B33</f>
        <v>临街状况</v>
      </c>
      <c r="C105" s="616" t="s">
        <v>537</v>
      </c>
      <c r="D105" s="616" t="s">
        <v>538</v>
      </c>
      <c r="E105" s="616" t="s">
        <v>539</v>
      </c>
      <c r="F105" s="616" t="s">
        <v>540</v>
      </c>
      <c r="G105" s="616"/>
      <c r="H105" s="616"/>
      <c r="I105" s="616"/>
      <c r="J105" s="616"/>
      <c r="K105" s="617"/>
      <c r="L105" s="618"/>
      <c r="M105" s="619"/>
      <c r="N105" s="1766"/>
      <c r="O105" s="1766"/>
      <c r="P105" s="1765"/>
      <c r="Q105" s="1762"/>
      <c r="R105" s="1741"/>
      <c r="S105" s="1741"/>
      <c r="T105" s="1741"/>
      <c r="U105" s="1741"/>
      <c r="V105" s="1741"/>
      <c r="W105" s="1741"/>
      <c r="X105" s="1741"/>
      <c r="Y105" s="1741"/>
      <c r="Z105" s="1741"/>
      <c r="AA105" s="1741"/>
      <c r="AB105" s="1741"/>
      <c r="AC105" s="1741"/>
    </row>
    <row r="106" spans="1:29" ht="15" thickBot="1">
      <c r="A106" s="482"/>
      <c r="B106" s="620"/>
      <c r="C106" s="621">
        <v>100</v>
      </c>
      <c r="D106" s="621">
        <f t="shared" ref="D106:M106" si="22">C106-$K33</f>
        <v>100</v>
      </c>
      <c r="E106" s="621">
        <f t="shared" si="22"/>
        <v>100</v>
      </c>
      <c r="F106" s="621">
        <f t="shared" si="22"/>
        <v>100</v>
      </c>
      <c r="G106" s="621">
        <f t="shared" si="22"/>
        <v>100</v>
      </c>
      <c r="H106" s="621">
        <f t="shared" si="22"/>
        <v>100</v>
      </c>
      <c r="I106" s="621">
        <f t="shared" si="22"/>
        <v>100</v>
      </c>
      <c r="J106" s="621">
        <f t="shared" si="22"/>
        <v>100</v>
      </c>
      <c r="K106" s="621">
        <f t="shared" si="22"/>
        <v>100</v>
      </c>
      <c r="L106" s="621">
        <f t="shared" si="22"/>
        <v>100</v>
      </c>
      <c r="M106" s="621">
        <f t="shared" si="22"/>
        <v>100</v>
      </c>
      <c r="N106" s="1767"/>
      <c r="O106" s="1767"/>
      <c r="P106" s="1765"/>
      <c r="Q106" s="1762"/>
      <c r="R106" s="1741"/>
      <c r="S106" s="1741"/>
      <c r="T106" s="1741"/>
      <c r="U106" s="1741"/>
      <c r="V106" s="1741"/>
      <c r="W106" s="1741"/>
      <c r="X106" s="1741"/>
      <c r="Y106" s="1741"/>
      <c r="Z106" s="1741"/>
      <c r="AA106" s="1741"/>
      <c r="AB106" s="1741"/>
      <c r="AC106" s="1741"/>
    </row>
    <row r="107" spans="1:29" ht="31" thickTop="1">
      <c r="A107" s="482"/>
      <c r="B107" s="615" t="s">
        <v>497</v>
      </c>
      <c r="C107" s="630"/>
      <c r="D107" s="630"/>
      <c r="E107" s="630"/>
      <c r="F107" s="630"/>
      <c r="G107" s="630"/>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 thickBot="1">
      <c r="A108" s="482"/>
      <c r="B108" s="620"/>
      <c r="C108" s="621">
        <v>100</v>
      </c>
      <c r="D108" s="621">
        <f t="shared" ref="D108:M108" si="23">C108-$K34</f>
        <v>100</v>
      </c>
      <c r="E108" s="621">
        <f t="shared" si="23"/>
        <v>100</v>
      </c>
      <c r="F108" s="621">
        <f t="shared" si="23"/>
        <v>100</v>
      </c>
      <c r="G108" s="621">
        <f t="shared" si="23"/>
        <v>100</v>
      </c>
      <c r="H108" s="621">
        <f t="shared" si="23"/>
        <v>100</v>
      </c>
      <c r="I108" s="621">
        <f t="shared" si="23"/>
        <v>100</v>
      </c>
      <c r="J108" s="621">
        <f t="shared" si="23"/>
        <v>100</v>
      </c>
      <c r="K108" s="621">
        <f t="shared" si="23"/>
        <v>100</v>
      </c>
      <c r="L108" s="621">
        <f t="shared" si="23"/>
        <v>100</v>
      </c>
      <c r="M108" s="621">
        <f t="shared" si="23"/>
        <v>100</v>
      </c>
      <c r="N108" s="1767"/>
      <c r="O108" s="1767"/>
      <c r="P108" s="1765"/>
      <c r="Q108" s="1762"/>
      <c r="R108" s="1741"/>
      <c r="S108" s="1741"/>
      <c r="T108" s="1741"/>
      <c r="U108" s="1741"/>
      <c r="V108" s="1741"/>
      <c r="W108" s="1741"/>
      <c r="X108" s="1741"/>
      <c r="Y108" s="1741"/>
      <c r="Z108" s="1741"/>
      <c r="AA108" s="1741"/>
      <c r="AB108" s="1741"/>
      <c r="AC108" s="1741"/>
    </row>
    <row r="109" spans="1:29" ht="16" thickTop="1">
      <c r="A109" s="482"/>
      <c r="B109" s="615" t="s">
        <v>498</v>
      </c>
      <c r="C109" s="658"/>
      <c r="D109" s="658"/>
      <c r="E109" s="658"/>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 thickBot="1">
      <c r="A110" s="482"/>
      <c r="B110" s="620"/>
      <c r="C110" s="621">
        <v>100</v>
      </c>
      <c r="D110" s="621">
        <f t="shared" ref="D110:M110" si="24">C110-$K36</f>
        <v>100</v>
      </c>
      <c r="E110" s="621">
        <f t="shared" si="24"/>
        <v>100</v>
      </c>
      <c r="F110" s="621">
        <f t="shared" si="24"/>
        <v>100</v>
      </c>
      <c r="G110" s="621">
        <f t="shared" si="24"/>
        <v>100</v>
      </c>
      <c r="H110" s="621">
        <f t="shared" si="24"/>
        <v>100</v>
      </c>
      <c r="I110" s="621">
        <f t="shared" si="24"/>
        <v>100</v>
      </c>
      <c r="J110" s="621">
        <f t="shared" si="24"/>
        <v>100</v>
      </c>
      <c r="K110" s="621">
        <f t="shared" si="24"/>
        <v>100</v>
      </c>
      <c r="L110" s="621">
        <f t="shared" si="24"/>
        <v>100</v>
      </c>
      <c r="M110" s="621">
        <f t="shared" si="24"/>
        <v>100</v>
      </c>
      <c r="N110" s="1767"/>
      <c r="O110" s="1767"/>
      <c r="P110" s="1765"/>
      <c r="Q110" s="1762"/>
      <c r="R110" s="1741"/>
      <c r="S110" s="1741"/>
      <c r="T110" s="1741"/>
      <c r="U110" s="1741"/>
      <c r="V110" s="1741"/>
      <c r="W110" s="1741"/>
      <c r="X110" s="1741"/>
      <c r="Y110" s="1741"/>
      <c r="Z110" s="1741"/>
      <c r="AA110" s="1741"/>
      <c r="AB110" s="1741"/>
      <c r="AC110" s="1741"/>
    </row>
    <row r="111" spans="1:29" ht="15" thickTop="1">
      <c r="A111" s="482"/>
      <c r="B111" s="623">
        <f>B37</f>
        <v>0</v>
      </c>
      <c r="C111" s="630"/>
      <c r="D111" s="630"/>
      <c r="E111" s="630"/>
      <c r="F111" s="630"/>
      <c r="G111" s="662"/>
      <c r="H111" s="662"/>
      <c r="I111" s="662"/>
      <c r="J111" s="662"/>
      <c r="K111" s="663"/>
      <c r="L111" s="664"/>
      <c r="M111" s="665"/>
      <c r="N111" s="1766"/>
      <c r="O111" s="1766"/>
      <c r="P111" s="1765"/>
      <c r="Q111" s="1762"/>
      <c r="R111" s="1741"/>
      <c r="S111" s="1741"/>
      <c r="T111" s="1741"/>
      <c r="U111" s="1741"/>
      <c r="V111" s="1741"/>
      <c r="W111" s="1741"/>
      <c r="X111" s="1741"/>
      <c r="Y111" s="1741"/>
      <c r="Z111" s="1741"/>
      <c r="AA111" s="1741"/>
      <c r="AB111" s="1741"/>
      <c r="AC111" s="1741"/>
    </row>
    <row r="112" spans="1:29" ht="15" thickBot="1">
      <c r="A112" s="482"/>
      <c r="B112" s="641"/>
      <c r="C112" s="634"/>
      <c r="D112" s="634"/>
      <c r="E112" s="634"/>
      <c r="F112" s="634"/>
      <c r="G112" s="666"/>
      <c r="H112" s="666"/>
      <c r="I112" s="666"/>
      <c r="J112" s="666"/>
      <c r="K112" s="666"/>
      <c r="L112" s="666"/>
      <c r="M112" s="667"/>
      <c r="N112" s="1767"/>
      <c r="O112" s="1767"/>
      <c r="P112" s="1765"/>
      <c r="Q112" s="1762"/>
      <c r="R112" s="1741"/>
      <c r="S112" s="1741"/>
      <c r="T112" s="1741"/>
      <c r="U112" s="1741"/>
      <c r="V112" s="1741"/>
      <c r="W112" s="1741"/>
      <c r="X112" s="1741"/>
      <c r="Y112" s="1741"/>
      <c r="Z112" s="1741"/>
      <c r="AA112" s="1741"/>
      <c r="AB112" s="1741"/>
      <c r="AC112" s="1741"/>
    </row>
    <row r="113" spans="1:29" ht="15" thickTop="1">
      <c r="A113" s="536"/>
      <c r="B113" s="615">
        <f>B38</f>
        <v>0</v>
      </c>
      <c r="C113" s="80"/>
      <c r="D113" s="80"/>
      <c r="E113" s="80"/>
      <c r="F113" s="80"/>
      <c r="G113" s="658"/>
      <c r="H113" s="658"/>
      <c r="I113" s="658"/>
      <c r="J113" s="658"/>
      <c r="K113" s="659"/>
      <c r="L113" s="660"/>
      <c r="M113" s="661"/>
      <c r="N113" s="1766"/>
      <c r="O113" s="1766"/>
      <c r="P113" s="1765"/>
      <c r="Q113" s="1762"/>
      <c r="R113" s="1741"/>
      <c r="S113" s="1741"/>
      <c r="T113" s="1741"/>
      <c r="U113" s="1741"/>
      <c r="V113" s="1741"/>
      <c r="W113" s="1741"/>
      <c r="X113" s="1741"/>
      <c r="Y113" s="1741"/>
      <c r="Z113" s="1741"/>
      <c r="AA113" s="1741"/>
      <c r="AB113" s="1741"/>
      <c r="AC113" s="1741"/>
    </row>
    <row r="114" spans="1:29" ht="15" thickBot="1">
      <c r="A114" s="482"/>
      <c r="B114" s="620"/>
      <c r="C114" s="642"/>
      <c r="D114" s="642"/>
      <c r="E114" s="642"/>
      <c r="F114" s="642"/>
      <c r="G114" s="613"/>
      <c r="H114" s="613"/>
      <c r="I114" s="613"/>
      <c r="J114" s="613"/>
      <c r="K114" s="613"/>
      <c r="L114" s="613"/>
      <c r="M114" s="614"/>
      <c r="N114" s="1767"/>
      <c r="O114" s="1767"/>
      <c r="P114" s="1765"/>
      <c r="Q114" s="1762"/>
      <c r="R114" s="1741"/>
      <c r="S114" s="1741"/>
      <c r="T114" s="1741"/>
      <c r="U114" s="1741"/>
      <c r="V114" s="1741"/>
      <c r="W114" s="1741"/>
      <c r="X114" s="1741"/>
      <c r="Y114" s="1741"/>
      <c r="Z114" s="1741"/>
      <c r="AA114" s="1741"/>
      <c r="AB114" s="1741"/>
      <c r="AC114" s="1741"/>
    </row>
    <row r="115" spans="1:29" s="1133" customFormat="1" ht="15" thickTop="1">
      <c r="A115" s="552"/>
      <c r="B115" s="668">
        <f>B39</f>
        <v>0</v>
      </c>
      <c r="C115" s="79"/>
      <c r="D115" s="79"/>
      <c r="E115" s="79"/>
      <c r="F115" s="79"/>
      <c r="G115" s="79"/>
      <c r="H115" s="79"/>
      <c r="I115" s="79"/>
      <c r="J115" s="669"/>
      <c r="K115" s="669"/>
      <c r="L115" s="670"/>
      <c r="M115" s="671"/>
      <c r="N115" s="1768"/>
      <c r="O115" s="1768"/>
      <c r="P115" s="1768"/>
      <c r="Q115" s="1769"/>
      <c r="R115" s="1770"/>
      <c r="S115" s="1770"/>
      <c r="T115" s="1770"/>
      <c r="U115" s="1770"/>
      <c r="V115" s="1770"/>
      <c r="W115" s="1770"/>
      <c r="X115" s="1770"/>
      <c r="Y115" s="1770"/>
      <c r="Z115" s="1770"/>
      <c r="AA115" s="1770"/>
      <c r="AB115" s="1770"/>
      <c r="AC115" s="1770"/>
    </row>
    <row r="116" spans="1:29" s="1133" customFormat="1" ht="15" thickBot="1">
      <c r="A116" s="629"/>
      <c r="B116" s="623"/>
      <c r="C116" s="596"/>
      <c r="D116" s="541"/>
      <c r="E116" s="541"/>
      <c r="F116" s="541"/>
      <c r="G116" s="541"/>
      <c r="H116" s="541"/>
      <c r="I116" s="541"/>
      <c r="J116" s="541"/>
      <c r="K116" s="541"/>
      <c r="L116" s="541"/>
      <c r="M116" s="672"/>
      <c r="N116" s="1767"/>
      <c r="O116" s="1767"/>
      <c r="P116" s="1768"/>
      <c r="Q116" s="1769"/>
      <c r="R116" s="1770"/>
      <c r="S116" s="1770"/>
      <c r="T116" s="1770"/>
      <c r="U116" s="1770"/>
      <c r="V116" s="1770"/>
      <c r="W116" s="1770"/>
      <c r="X116" s="1770"/>
      <c r="Y116" s="1770"/>
      <c r="Z116" s="1770"/>
      <c r="AA116" s="1770"/>
      <c r="AB116" s="1770"/>
      <c r="AC116" s="1770"/>
    </row>
    <row r="117" spans="1:29" ht="30">
      <c r="A117" s="607" t="s">
        <v>500</v>
      </c>
      <c r="B117" s="608" t="s">
        <v>541</v>
      </c>
      <c r="C117" s="645" t="str">
        <f t="shared" ref="C117:L117" si="25">C118&amp;"(含)"&amp;"-"&amp;D118</f>
        <v>100000(含)-150000</v>
      </c>
      <c r="D117" s="645" t="str">
        <f t="shared" si="25"/>
        <v>150000(含)-200000</v>
      </c>
      <c r="E117" s="645" t="str">
        <f t="shared" si="25"/>
        <v>200000(含)-</v>
      </c>
      <c r="F117" s="645" t="str">
        <f t="shared" si="25"/>
        <v>(含)-</v>
      </c>
      <c r="G117" s="645" t="str">
        <f t="shared" si="25"/>
        <v>(含)-</v>
      </c>
      <c r="H117" s="645" t="str">
        <f t="shared" si="25"/>
        <v>(含)-</v>
      </c>
      <c r="I117" s="645" t="str">
        <f t="shared" si="25"/>
        <v>(含)-</v>
      </c>
      <c r="J117" s="2347" t="str">
        <f t="shared" si="25"/>
        <v>(含)-</v>
      </c>
      <c r="K117" s="2347" t="str">
        <f t="shared" si="25"/>
        <v>(含)-</v>
      </c>
      <c r="L117" s="2348" t="str">
        <f t="shared" si="25"/>
        <v>(含)-</v>
      </c>
      <c r="M117" s="145" t="str">
        <f>M118&amp;"(含)"&amp;"-"&amp;P118</f>
        <v>(含)-</v>
      </c>
      <c r="N117" s="1766"/>
      <c r="O117" s="1766"/>
      <c r="P117" s="1765"/>
      <c r="Q117" s="1762"/>
      <c r="R117" s="1741"/>
      <c r="S117" s="1741"/>
      <c r="T117" s="1741"/>
      <c r="U117" s="1741"/>
      <c r="V117" s="1741"/>
      <c r="W117" s="1741"/>
      <c r="X117" s="1741"/>
      <c r="Y117" s="1741"/>
      <c r="Z117" s="1741"/>
      <c r="AA117" s="1741"/>
      <c r="AB117" s="1741"/>
      <c r="AC117" s="1741"/>
    </row>
    <row r="118" spans="1:29">
      <c r="A118" s="482"/>
      <c r="B118" s="623"/>
      <c r="C118" s="79">
        <v>100000</v>
      </c>
      <c r="D118" s="79">
        <v>150000</v>
      </c>
      <c r="E118" s="79">
        <v>200000</v>
      </c>
      <c r="F118" s="79"/>
      <c r="G118" s="79"/>
      <c r="H118" s="79"/>
      <c r="I118" s="79"/>
      <c r="J118" s="1929"/>
      <c r="K118" s="1929"/>
      <c r="L118" s="1930"/>
      <c r="M118" s="1931"/>
      <c r="N118" s="1766"/>
      <c r="O118" s="1766"/>
      <c r="P118" s="1765"/>
      <c r="Q118" s="1762"/>
      <c r="R118" s="1741"/>
      <c r="S118" s="1741"/>
      <c r="T118" s="1741"/>
      <c r="U118" s="1741"/>
      <c r="V118" s="1741"/>
      <c r="W118" s="1741"/>
      <c r="X118" s="1741"/>
      <c r="Y118" s="1741"/>
      <c r="Z118" s="1741"/>
      <c r="AA118" s="1741"/>
      <c r="AB118" s="1741"/>
      <c r="AC118" s="1741"/>
    </row>
    <row r="119" spans="1:29" ht="15" thickBot="1">
      <c r="A119" s="482"/>
      <c r="B119" s="620"/>
      <c r="C119" s="642">
        <v>100</v>
      </c>
      <c r="D119" s="642">
        <v>101</v>
      </c>
      <c r="E119" s="666">
        <v>102</v>
      </c>
      <c r="F119" s="666"/>
      <c r="G119" s="666"/>
      <c r="H119" s="666"/>
      <c r="I119" s="666"/>
      <c r="J119" s="666"/>
      <c r="K119" s="666"/>
      <c r="L119" s="666"/>
      <c r="M119" s="667"/>
      <c r="N119" s="1767"/>
      <c r="O119" s="1767"/>
      <c r="P119" s="1765"/>
      <c r="Q119" s="1762"/>
      <c r="R119" s="1741"/>
      <c r="S119" s="1741"/>
      <c r="T119" s="1741"/>
      <c r="U119" s="1741"/>
      <c r="V119" s="1741"/>
      <c r="W119" s="1741"/>
      <c r="X119" s="1741"/>
      <c r="Y119" s="1741"/>
      <c r="Z119" s="1741"/>
      <c r="AA119" s="1741"/>
      <c r="AB119" s="1741"/>
      <c r="AC119" s="1741"/>
    </row>
    <row r="120" spans="1:29" ht="16" thickTop="1">
      <c r="A120" s="543"/>
      <c r="B120" s="615" t="s">
        <v>542</v>
      </c>
      <c r="C120" s="3443" t="s">
        <v>4056</v>
      </c>
      <c r="D120" s="3443" t="s">
        <v>4058</v>
      </c>
      <c r="E120" s="658"/>
      <c r="F120" s="658"/>
      <c r="G120" s="658"/>
      <c r="H120" s="658"/>
      <c r="I120" s="658"/>
      <c r="J120" s="658"/>
      <c r="K120" s="659"/>
      <c r="L120" s="660"/>
      <c r="M120" s="661"/>
      <c r="N120" s="1766"/>
      <c r="O120" s="1766"/>
      <c r="P120" s="1765"/>
      <c r="Q120" s="1762"/>
      <c r="R120" s="1741"/>
      <c r="S120" s="1741"/>
      <c r="T120" s="1741"/>
      <c r="U120" s="1741"/>
      <c r="V120" s="1741"/>
      <c r="W120" s="1741"/>
      <c r="X120" s="1741"/>
      <c r="Y120" s="1741"/>
      <c r="Z120" s="1741"/>
      <c r="AA120" s="1741"/>
      <c r="AB120" s="1741"/>
      <c r="AC120" s="1741"/>
    </row>
    <row r="121" spans="1:29" ht="15" thickBot="1">
      <c r="A121" s="482"/>
      <c r="B121" s="620"/>
      <c r="C121" s="621">
        <v>100</v>
      </c>
      <c r="D121" s="621">
        <f t="shared" ref="D121:M121" si="26">C121-$K41</f>
        <v>100</v>
      </c>
      <c r="E121" s="621">
        <f t="shared" si="26"/>
        <v>100</v>
      </c>
      <c r="F121" s="621">
        <f t="shared" si="26"/>
        <v>100</v>
      </c>
      <c r="G121" s="621">
        <f t="shared" si="26"/>
        <v>100</v>
      </c>
      <c r="H121" s="621">
        <f t="shared" si="26"/>
        <v>100</v>
      </c>
      <c r="I121" s="621">
        <f t="shared" si="26"/>
        <v>100</v>
      </c>
      <c r="J121" s="621">
        <f t="shared" si="26"/>
        <v>100</v>
      </c>
      <c r="K121" s="621">
        <f t="shared" si="26"/>
        <v>100</v>
      </c>
      <c r="L121" s="621">
        <f t="shared" si="26"/>
        <v>100</v>
      </c>
      <c r="M121" s="622">
        <f t="shared" si="26"/>
        <v>100</v>
      </c>
      <c r="N121" s="1767"/>
      <c r="O121" s="1767"/>
      <c r="P121" s="1765"/>
      <c r="Q121" s="1762"/>
      <c r="R121" s="1741"/>
      <c r="S121" s="1741"/>
      <c r="T121" s="1741"/>
      <c r="U121" s="1741"/>
      <c r="V121" s="1741"/>
      <c r="W121" s="1741"/>
      <c r="X121" s="1741"/>
      <c r="Y121" s="1741"/>
      <c r="Z121" s="1741"/>
      <c r="AA121" s="1741"/>
      <c r="AB121" s="1741"/>
      <c r="AC121" s="1741"/>
    </row>
    <row r="122" spans="1:29" ht="16" thickTop="1">
      <c r="A122" s="543"/>
      <c r="B122" s="615" t="s">
        <v>543</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 thickBot="1">
      <c r="A123" s="482"/>
      <c r="B123" s="620"/>
      <c r="C123" s="621">
        <v>100</v>
      </c>
      <c r="D123" s="621">
        <f t="shared" ref="D123:M123" si="27">C123-$K42</f>
        <v>100</v>
      </c>
      <c r="E123" s="621">
        <f t="shared" si="27"/>
        <v>100</v>
      </c>
      <c r="F123" s="621">
        <f t="shared" si="27"/>
        <v>100</v>
      </c>
      <c r="G123" s="621">
        <f t="shared" si="27"/>
        <v>100</v>
      </c>
      <c r="H123" s="621">
        <f t="shared" si="27"/>
        <v>100</v>
      </c>
      <c r="I123" s="621">
        <f t="shared" si="27"/>
        <v>100</v>
      </c>
      <c r="J123" s="621">
        <f t="shared" si="27"/>
        <v>100</v>
      </c>
      <c r="K123" s="621">
        <f t="shared" si="27"/>
        <v>100</v>
      </c>
      <c r="L123" s="621">
        <f t="shared" si="27"/>
        <v>100</v>
      </c>
      <c r="M123" s="622">
        <f t="shared" si="27"/>
        <v>100</v>
      </c>
      <c r="N123" s="1767"/>
      <c r="O123" s="1767"/>
      <c r="P123" s="1765"/>
      <c r="Q123" s="1762"/>
      <c r="R123" s="1741"/>
      <c r="S123" s="1741"/>
      <c r="T123" s="1741"/>
      <c r="U123" s="1741"/>
      <c r="V123" s="1741"/>
      <c r="W123" s="1741"/>
      <c r="X123" s="1741"/>
      <c r="Y123" s="1741"/>
      <c r="Z123" s="1741"/>
      <c r="AA123" s="1741"/>
      <c r="AB123" s="1741"/>
      <c r="AC123" s="1741"/>
    </row>
    <row r="124" spans="1:29" s="1133" customFormat="1" ht="16" thickTop="1">
      <c r="A124" s="552"/>
      <c r="B124" s="1554" t="s">
        <v>1775</v>
      </c>
      <c r="C124" s="1166" t="s">
        <v>4061</v>
      </c>
      <c r="D124" s="1166"/>
      <c r="E124" s="1166"/>
      <c r="F124" s="1166"/>
      <c r="G124" s="1166"/>
      <c r="H124" s="658"/>
      <c r="I124" s="658"/>
      <c r="J124" s="658"/>
      <c r="K124" s="659"/>
      <c r="L124" s="660"/>
      <c r="M124" s="661"/>
      <c r="N124" s="1768"/>
      <c r="O124" s="1768"/>
      <c r="P124" s="1768"/>
      <c r="Q124" s="1769"/>
      <c r="R124" s="1770"/>
      <c r="S124" s="1770"/>
      <c r="T124" s="1770"/>
      <c r="U124" s="1770"/>
      <c r="V124" s="1770"/>
      <c r="W124" s="1770"/>
      <c r="X124" s="1770"/>
      <c r="Y124" s="1770"/>
      <c r="Z124" s="1770"/>
      <c r="AA124" s="1770"/>
      <c r="AB124" s="1770"/>
      <c r="AC124" s="1770"/>
    </row>
    <row r="125" spans="1:29" s="1133" customFormat="1" ht="15" thickBot="1">
      <c r="A125" s="629"/>
      <c r="B125" s="620"/>
      <c r="C125" s="621">
        <v>100</v>
      </c>
      <c r="D125" s="621">
        <f t="shared" ref="D125:M125" si="28">C125-$K43</f>
        <v>100</v>
      </c>
      <c r="E125" s="621">
        <f t="shared" si="28"/>
        <v>100</v>
      </c>
      <c r="F125" s="621">
        <f t="shared" si="28"/>
        <v>100</v>
      </c>
      <c r="G125" s="621">
        <f t="shared" si="28"/>
        <v>100</v>
      </c>
      <c r="H125" s="621">
        <f t="shared" si="28"/>
        <v>100</v>
      </c>
      <c r="I125" s="621">
        <f t="shared" si="28"/>
        <v>100</v>
      </c>
      <c r="J125" s="621">
        <f t="shared" si="28"/>
        <v>100</v>
      </c>
      <c r="K125" s="621">
        <f t="shared" si="28"/>
        <v>100</v>
      </c>
      <c r="L125" s="621">
        <f t="shared" si="28"/>
        <v>100</v>
      </c>
      <c r="M125" s="622">
        <f t="shared" si="28"/>
        <v>100</v>
      </c>
      <c r="N125" s="1768"/>
      <c r="O125" s="1768"/>
      <c r="P125" s="1768"/>
      <c r="Q125" s="1769"/>
      <c r="R125" s="1770"/>
      <c r="S125" s="1770"/>
      <c r="T125" s="1770"/>
      <c r="U125" s="1770"/>
      <c r="V125" s="1770"/>
      <c r="W125" s="1770"/>
      <c r="X125" s="1770"/>
      <c r="Y125" s="1770"/>
      <c r="Z125" s="1770"/>
      <c r="AA125" s="1770"/>
      <c r="AB125" s="1770"/>
      <c r="AC125" s="1770"/>
    </row>
    <row r="126" spans="1:29" ht="16" thickTop="1">
      <c r="A126" s="543"/>
      <c r="B126" s="615" t="s">
        <v>544</v>
      </c>
      <c r="C126" s="3442" t="s">
        <v>4060</v>
      </c>
      <c r="D126" s="630"/>
      <c r="E126" s="658"/>
      <c r="F126" s="658"/>
      <c r="G126" s="658"/>
      <c r="H126" s="658"/>
      <c r="I126" s="658"/>
      <c r="J126" s="658"/>
      <c r="K126" s="659"/>
      <c r="L126" s="660"/>
      <c r="M126" s="661"/>
      <c r="N126" s="1766"/>
      <c r="O126" s="1766"/>
      <c r="P126" s="1765"/>
      <c r="Q126" s="1762"/>
      <c r="R126" s="1741"/>
      <c r="S126" s="1741"/>
      <c r="T126" s="1741"/>
      <c r="U126" s="1741"/>
      <c r="V126" s="1741"/>
      <c r="W126" s="1741"/>
      <c r="X126" s="1741"/>
      <c r="Y126" s="1741"/>
      <c r="Z126" s="1741"/>
      <c r="AA126" s="1741"/>
      <c r="AB126" s="1741"/>
      <c r="AC126" s="1741"/>
    </row>
    <row r="127" spans="1:29" ht="15" thickBot="1">
      <c r="A127" s="482"/>
      <c r="B127" s="620"/>
      <c r="C127" s="621">
        <v>100</v>
      </c>
      <c r="D127" s="621">
        <f t="shared" ref="D127:M127" si="29">C127-$K44</f>
        <v>100</v>
      </c>
      <c r="E127" s="621">
        <f t="shared" si="29"/>
        <v>100</v>
      </c>
      <c r="F127" s="621">
        <f t="shared" si="29"/>
        <v>100</v>
      </c>
      <c r="G127" s="621">
        <f t="shared" si="29"/>
        <v>100</v>
      </c>
      <c r="H127" s="621">
        <f t="shared" si="29"/>
        <v>100</v>
      </c>
      <c r="I127" s="621">
        <f t="shared" si="29"/>
        <v>100</v>
      </c>
      <c r="J127" s="621">
        <f t="shared" si="29"/>
        <v>100</v>
      </c>
      <c r="K127" s="621">
        <f t="shared" si="29"/>
        <v>100</v>
      </c>
      <c r="L127" s="621">
        <f t="shared" si="29"/>
        <v>100</v>
      </c>
      <c r="M127" s="622">
        <f t="shared" si="29"/>
        <v>100</v>
      </c>
      <c r="N127" s="1767"/>
      <c r="O127" s="1767"/>
      <c r="P127" s="1765"/>
      <c r="Q127" s="1762"/>
      <c r="R127" s="1741"/>
      <c r="S127" s="1741"/>
      <c r="T127" s="1741"/>
      <c r="U127" s="1741"/>
      <c r="V127" s="1741"/>
      <c r="W127" s="1741"/>
      <c r="X127" s="1741"/>
      <c r="Y127" s="1741"/>
      <c r="Z127" s="1741"/>
      <c r="AA127" s="1741"/>
      <c r="AB127" s="1741"/>
      <c r="AC127" s="1741"/>
    </row>
    <row r="128" spans="1:29" ht="15" thickTop="1">
      <c r="A128" s="543"/>
      <c r="B128" s="615">
        <f>B45</f>
        <v>0</v>
      </c>
      <c r="C128" s="630"/>
      <c r="D128" s="630"/>
      <c r="E128" s="630"/>
      <c r="F128" s="630"/>
      <c r="G128" s="630"/>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6" thickTop="1">
      <c r="A130" s="543"/>
      <c r="B130" s="615" t="str">
        <f>B46</f>
        <v>各宗地面积</v>
      </c>
      <c r="C130" s="80"/>
      <c r="D130" s="80"/>
      <c r="E130" s="80"/>
      <c r="F130" s="80"/>
      <c r="G130" s="658"/>
      <c r="H130" s="658"/>
      <c r="I130" s="658"/>
      <c r="J130" s="658"/>
      <c r="K130" s="659"/>
      <c r="L130" s="660"/>
      <c r="M130" s="661"/>
      <c r="N130" s="1766"/>
      <c r="O130" s="1766"/>
      <c r="P130" s="1765"/>
      <c r="Q130" s="1762"/>
      <c r="R130" s="1741"/>
      <c r="S130" s="1741"/>
      <c r="T130" s="1741"/>
      <c r="U130" s="1741"/>
      <c r="V130" s="1741"/>
      <c r="W130" s="1741"/>
      <c r="X130" s="1741"/>
      <c r="Y130" s="1741"/>
      <c r="Z130" s="1741"/>
      <c r="AA130" s="1741"/>
      <c r="AB130" s="1741"/>
      <c r="AC130" s="1741"/>
    </row>
    <row r="131" spans="1:29" ht="15" thickBot="1">
      <c r="A131" s="482"/>
      <c r="B131" s="620"/>
      <c r="C131" s="642"/>
      <c r="D131" s="642"/>
      <c r="E131" s="642"/>
      <c r="F131" s="642"/>
      <c r="G131" s="613"/>
      <c r="H131" s="613"/>
      <c r="I131" s="613"/>
      <c r="J131" s="613"/>
      <c r="K131" s="613"/>
      <c r="L131" s="613"/>
      <c r="M131" s="614"/>
      <c r="N131" s="1767"/>
      <c r="O131" s="1767"/>
      <c r="P131" s="1765"/>
      <c r="Q131" s="1762"/>
      <c r="R131" s="1741"/>
      <c r="S131" s="1741"/>
      <c r="T131" s="1741"/>
      <c r="U131" s="1741"/>
      <c r="V131" s="1741"/>
      <c r="W131" s="1741"/>
      <c r="X131" s="1741"/>
      <c r="Y131" s="1741"/>
      <c r="Z131" s="1741"/>
      <c r="AA131" s="1741"/>
      <c r="AB131" s="1741"/>
      <c r="AC131" s="1741"/>
    </row>
    <row r="132" spans="1:29" s="1133" customFormat="1" ht="15" thickTop="1">
      <c r="A132" s="552"/>
      <c r="B132" s="615">
        <f>B47</f>
        <v>0</v>
      </c>
      <c r="C132" s="80"/>
      <c r="D132" s="80"/>
      <c r="E132" s="80"/>
      <c r="F132" s="80"/>
      <c r="G132" s="631"/>
      <c r="H132" s="631"/>
      <c r="I132" s="631"/>
      <c r="J132" s="631"/>
      <c r="K132" s="631"/>
      <c r="L132" s="632"/>
      <c r="M132" s="633"/>
      <c r="N132" s="1768"/>
      <c r="O132" s="1768"/>
      <c r="P132" s="1768"/>
      <c r="Q132" s="1769"/>
      <c r="R132" s="1770"/>
      <c r="S132" s="1770"/>
      <c r="T132" s="1770"/>
      <c r="U132" s="1770"/>
      <c r="V132" s="1770"/>
      <c r="W132" s="1770"/>
      <c r="X132" s="1770"/>
      <c r="Y132" s="1770"/>
      <c r="Z132" s="1770"/>
      <c r="AA132" s="1770"/>
      <c r="AB132" s="1770"/>
      <c r="AC132" s="1770"/>
    </row>
    <row r="133" spans="1:29" s="1133" customFormat="1" ht="15" thickBot="1">
      <c r="A133" s="640"/>
      <c r="B133" s="673"/>
      <c r="C133" s="642"/>
      <c r="D133" s="642"/>
      <c r="E133" s="642"/>
      <c r="F133" s="642"/>
      <c r="G133" s="666"/>
      <c r="H133" s="666"/>
      <c r="I133" s="666"/>
      <c r="J133" s="666"/>
      <c r="K133" s="666"/>
      <c r="L133" s="666"/>
      <c r="M133" s="667"/>
      <c r="N133" s="1768"/>
      <c r="O133" s="1768"/>
      <c r="P133" s="1768"/>
      <c r="Q133" s="1769"/>
      <c r="R133" s="1770"/>
      <c r="S133" s="1770"/>
      <c r="T133" s="1770"/>
      <c r="U133" s="1770"/>
      <c r="V133" s="1770"/>
      <c r="W133" s="1770"/>
      <c r="X133" s="1770"/>
      <c r="Y133" s="1770"/>
      <c r="Z133" s="1770"/>
      <c r="AA133" s="1770"/>
      <c r="AB133" s="1770"/>
      <c r="AC133" s="1770"/>
    </row>
    <row r="134" spans="1:29" s="1320" customFormat="1">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s="1320" customFormat="1">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s="1320" customFormat="1">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s="1320" customFormat="1">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s="1320" customFormat="1">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s="1320" customFormat="1">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s="1320" customFormat="1">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s="1320" customFormat="1">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s="1320" customFormat="1">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s="1320" customFormat="1">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s="1320" customFormat="1">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s="1320" customFormat="1">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s="1320" customFormat="1">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s="1320" customFormat="1">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s="1320" customFormat="1">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s="1320" customFormat="1">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s="1320" customFormat="1">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s="1320" customFormat="1">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s="1320" customFormat="1">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s="1320" customFormat="1">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s="1320" customFormat="1">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s="1320" customFormat="1">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s="1320" customFormat="1">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s="1320" customFormat="1">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s="1320" customFormat="1">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s="1320" customFormat="1">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s="1320" customFormat="1">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s="1320" customFormat="1">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s="1320" customFormat="1">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s="1320" customFormat="1">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s="1320" customFormat="1">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s="1320" customFormat="1">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s="1320" customFormat="1">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s="1320" customFormat="1">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s="1320" customFormat="1">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s="1320" customFormat="1">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s="1320" customFormat="1">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s="1320" customFormat="1">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s="1320" customFormat="1">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s="1320" customFormat="1">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s="1320" customFormat="1">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s="1320" customFormat="1">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s="1320" customFormat="1">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s="1320" customFormat="1">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s="1320" customFormat="1">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s="1320" customFormat="1">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s="1320" customFormat="1">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s="1320" customFormat="1">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s="1320" customFormat="1">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s="1320" customFormat="1">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s="1320" customFormat="1">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s="1320" customFormat="1">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s="1320" customFormat="1">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s="1320" customFormat="1">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s="1320" customFormat="1">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s="1320" customFormat="1">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s="1320" customFormat="1">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s="1320" customFormat="1">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s="1320" customFormat="1">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s="1320" customFormat="1">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s="1320" customFormat="1">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s="1320" customFormat="1">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s="1320" customFormat="1">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s="1320" customFormat="1">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s="1320" customFormat="1">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s="1320" customFormat="1">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s="1320" customFormat="1">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s="1320" customFormat="1">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s="1320" customFormat="1">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s="1320" customFormat="1">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s="1320" customFormat="1">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s="1320" customFormat="1">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s="1320" customFormat="1">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s="1320" customFormat="1">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s="1320" customFormat="1">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s="1320" customFormat="1">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s="1320" customFormat="1">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s="1320" customFormat="1">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s="1320" customFormat="1">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s="1320" customFormat="1">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s="1320" customFormat="1">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s="1320" customFormat="1">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s="1320" customFormat="1">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s="1320" customFormat="1">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s="1320" customFormat="1">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s="1320" customFormat="1">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s="1320" customFormat="1">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s="1320" customFormat="1">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s="1320" customFormat="1">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s="1320" customFormat="1">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s="1320" customFormat="1">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s="1320" customFormat="1">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s="1320" customFormat="1">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s="1320" customFormat="1">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s="1320" customFormat="1">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s="1320" customFormat="1">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s="1320" customFormat="1">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s="1320" customFormat="1">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s="1320" customFormat="1">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s="1320" customFormat="1">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s="1320" customFormat="1">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s="1320" customFormat="1">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s="1320" customFormat="1">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s="1320" customFormat="1">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s="1320" customFormat="1">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s="1320" customFormat="1">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s="1320" customFormat="1">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s="1320" customFormat="1">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s="1320" customFormat="1">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s="1320" customFormat="1">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s="1320" customFormat="1">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s="1320" customFormat="1">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s="1320" customFormat="1">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s="1320" customFormat="1">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s="1320" customFormat="1">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s="1320" customFormat="1">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s="1320" customFormat="1">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s="1320" customFormat="1">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s="1320" customFormat="1">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s="1320" customFormat="1">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s="1320" customFormat="1">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s="1320" customFormat="1">
      <c r="K255" s="1321"/>
      <c r="L255" s="1322"/>
    </row>
    <row r="256" spans="1:29" s="1320" customFormat="1">
      <c r="K256" s="1321"/>
      <c r="L256" s="1322"/>
    </row>
    <row r="257" spans="11:12" s="1320" customFormat="1">
      <c r="K257" s="1321"/>
      <c r="L257" s="1322"/>
    </row>
    <row r="258" spans="11:12" s="1320" customFormat="1">
      <c r="K258" s="1321"/>
      <c r="L258" s="132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2"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filterMode="1"/>
  <dimension ref="A1:XEP63"/>
  <sheetViews>
    <sheetView workbookViewId="0">
      <selection activeCell="I50" sqref="I50"/>
    </sheetView>
  </sheetViews>
  <sheetFormatPr baseColWidth="10" defaultColWidth="9" defaultRowHeight="14"/>
  <cols>
    <col min="1" max="1" width="35.1640625" style="1502" customWidth="1"/>
    <col min="2" max="2" width="0" style="1502" hidden="1" customWidth="1"/>
    <col min="3" max="3" width="9" style="1502"/>
    <col min="4" max="5" width="0" style="1502" hidden="1" customWidth="1"/>
    <col min="6" max="6" width="13.6640625" style="1502" customWidth="1"/>
    <col min="7" max="8" width="0" style="1502" hidden="1" customWidth="1"/>
    <col min="9" max="10" width="15.1640625" style="1502" customWidth="1"/>
    <col min="11" max="11" width="11.5" style="1502" customWidth="1"/>
    <col min="12" max="12" width="0" style="1502" hidden="1" customWidth="1"/>
    <col min="13" max="13" width="31.33203125" style="1502" customWidth="1"/>
    <col min="14" max="14" width="14" style="1502" customWidth="1"/>
    <col min="15" max="15" width="11.1640625" style="1502" customWidth="1"/>
    <col min="16" max="18" width="0" style="1502" hidden="1" customWidth="1"/>
    <col min="19" max="19" width="22.1640625" style="1502" customWidth="1"/>
    <col min="20" max="20" width="17.6640625" style="1502" customWidth="1"/>
    <col min="21" max="21" width="15.6640625" style="1502" customWidth="1"/>
    <col min="22" max="22" width="9.1640625" style="1502" hidden="1" customWidth="1"/>
    <col min="23" max="23" width="9.1640625" style="1502" bestFit="1" customWidth="1"/>
    <col min="24" max="25" width="9.1640625" style="1502" hidden="1" customWidth="1"/>
    <col min="26" max="28" width="10.1640625" style="1502" hidden="1" customWidth="1"/>
    <col min="29" max="29" width="10.1640625" style="1502" bestFit="1" customWidth="1"/>
    <col min="30" max="32" width="0" style="1502" hidden="1" customWidth="1"/>
    <col min="33" max="33" width="19.83203125" style="1502" customWidth="1"/>
    <col min="34" max="34" width="0" style="1502" hidden="1" customWidth="1"/>
    <col min="35" max="36" width="9.1640625" style="1502" hidden="1" customWidth="1"/>
    <col min="37" max="37" width="0" style="1502" hidden="1" customWidth="1"/>
    <col min="38" max="38" width="13.6640625" style="1502" hidden="1" customWidth="1"/>
    <col min="39" max="39" width="9.1640625" style="1502" hidden="1" customWidth="1"/>
    <col min="40" max="40" width="17.5" style="1502" customWidth="1"/>
    <col min="41" max="41" width="9.1640625" style="1502" hidden="1" customWidth="1"/>
    <col min="42" max="42" width="16.6640625" style="1502" customWidth="1"/>
    <col min="43" max="43" width="9.1640625" style="1502" hidden="1" customWidth="1"/>
    <col min="44" max="44" width="15.83203125" style="1502" hidden="1" customWidth="1"/>
    <col min="45" max="45" width="9.1640625" style="1502" bestFit="1" customWidth="1"/>
    <col min="46" max="46" width="12.83203125" style="1502" customWidth="1"/>
    <col min="47" max="47" width="9.1640625" style="1502" hidden="1" customWidth="1"/>
    <col min="48" max="49" width="0" style="1502" hidden="1" customWidth="1"/>
    <col min="50" max="51" width="9.1640625" style="1502" hidden="1" customWidth="1"/>
    <col min="52" max="52" width="0" style="1502" hidden="1" customWidth="1"/>
    <col min="53" max="16384" width="9" style="1502"/>
  </cols>
  <sheetData>
    <row r="1" spans="1:16370">
      <c r="A1" s="3679" t="s">
        <v>3255</v>
      </c>
      <c r="B1" s="3679" t="s">
        <v>3256</v>
      </c>
      <c r="C1" s="3679" t="s">
        <v>3257</v>
      </c>
      <c r="D1" s="3679" t="s">
        <v>3258</v>
      </c>
      <c r="E1" s="3679" t="s">
        <v>3259</v>
      </c>
      <c r="F1" s="3679" t="s">
        <v>3260</v>
      </c>
      <c r="G1" s="3679" t="s">
        <v>3261</v>
      </c>
      <c r="H1" s="3679" t="s">
        <v>3262</v>
      </c>
      <c r="I1" s="3679" t="s">
        <v>3263</v>
      </c>
      <c r="J1" s="3679" t="s">
        <v>3264</v>
      </c>
      <c r="K1" s="3679" t="s">
        <v>1548</v>
      </c>
      <c r="L1" s="3679" t="s">
        <v>3265</v>
      </c>
      <c r="M1" s="3679" t="s">
        <v>3266</v>
      </c>
      <c r="N1" s="3679" t="s">
        <v>3267</v>
      </c>
      <c r="O1" s="3679" t="s">
        <v>3268</v>
      </c>
      <c r="P1" s="3679" t="s">
        <v>3269</v>
      </c>
      <c r="Q1" s="3679" t="s">
        <v>3270</v>
      </c>
      <c r="R1" s="3679" t="s">
        <v>3271</v>
      </c>
      <c r="S1" s="3679" t="s">
        <v>3272</v>
      </c>
      <c r="T1" s="3679" t="s">
        <v>3273</v>
      </c>
      <c r="U1" s="3679" t="s">
        <v>3274</v>
      </c>
      <c r="V1" s="3679" t="s">
        <v>3275</v>
      </c>
      <c r="W1" s="3679" t="s">
        <v>3276</v>
      </c>
      <c r="X1" s="3679" t="s">
        <v>3277</v>
      </c>
      <c r="Y1" s="3679" t="s">
        <v>3278</v>
      </c>
      <c r="Z1" s="3679" t="s">
        <v>3279</v>
      </c>
      <c r="AA1" s="3679" t="s">
        <v>3280</v>
      </c>
      <c r="AB1" s="3679" t="s">
        <v>3281</v>
      </c>
      <c r="AC1" s="3679" t="s">
        <v>3282</v>
      </c>
      <c r="AD1" s="3679" t="s">
        <v>3283</v>
      </c>
      <c r="AE1" s="3679" t="s">
        <v>3284</v>
      </c>
      <c r="AF1" s="3679" t="s">
        <v>3285</v>
      </c>
      <c r="AG1" s="3679" t="s">
        <v>3286</v>
      </c>
      <c r="AH1" s="3679" t="s">
        <v>3287</v>
      </c>
      <c r="AI1" s="3679" t="s">
        <v>3288</v>
      </c>
      <c r="AJ1" s="3679" t="s">
        <v>3289</v>
      </c>
      <c r="AK1" s="3679" t="s">
        <v>3290</v>
      </c>
      <c r="AL1" s="3679" t="s">
        <v>3291</v>
      </c>
      <c r="AM1" s="3679" t="s">
        <v>3292</v>
      </c>
      <c r="AN1" s="3679" t="s">
        <v>3293</v>
      </c>
      <c r="AO1" s="3679" t="s">
        <v>3294</v>
      </c>
      <c r="AP1" s="3679" t="s">
        <v>3295</v>
      </c>
      <c r="AQ1" s="3679" t="s">
        <v>3296</v>
      </c>
      <c r="AR1" s="3679" t="s">
        <v>3297</v>
      </c>
      <c r="AS1" s="3679" t="s">
        <v>3298</v>
      </c>
      <c r="AT1" s="3679" t="s">
        <v>3299</v>
      </c>
      <c r="AU1" s="3679" t="s">
        <v>3300</v>
      </c>
      <c r="AV1" s="3679" t="s">
        <v>3301</v>
      </c>
      <c r="AW1" s="3679" t="s">
        <v>3302</v>
      </c>
      <c r="AX1" s="3679" t="s">
        <v>3303</v>
      </c>
      <c r="AY1" s="3679" t="s">
        <v>3304</v>
      </c>
      <c r="AZ1" s="3679" t="s">
        <v>3305</v>
      </c>
    </row>
    <row r="2" spans="1:16370" hidden="1">
      <c r="A2" s="3679" t="s">
        <v>3306</v>
      </c>
      <c r="B2" s="3679" t="s">
        <v>3307</v>
      </c>
      <c r="C2" s="3679" t="s">
        <v>3308</v>
      </c>
      <c r="D2" s="3679" t="s">
        <v>3309</v>
      </c>
      <c r="E2" s="3679" t="s">
        <v>3310</v>
      </c>
      <c r="F2" s="3679" t="s">
        <v>3311</v>
      </c>
      <c r="G2" s="3679" t="s">
        <v>3312</v>
      </c>
      <c r="H2" s="3679" t="s">
        <v>3313</v>
      </c>
      <c r="I2" s="3679">
        <v>12961.63</v>
      </c>
      <c r="J2" s="3679">
        <v>15553.96</v>
      </c>
      <c r="K2" s="3679" t="s">
        <v>3314</v>
      </c>
      <c r="L2" s="3679" t="s">
        <v>3315</v>
      </c>
      <c r="M2" s="3679" t="s">
        <v>3316</v>
      </c>
      <c r="N2" s="3679" t="s">
        <v>3317</v>
      </c>
      <c r="O2" s="3679" t="s">
        <v>3318</v>
      </c>
      <c r="P2" s="3679" t="s">
        <v>3319</v>
      </c>
      <c r="Q2" s="3679" t="s">
        <v>3320</v>
      </c>
      <c r="R2" s="3679" t="s">
        <v>3321</v>
      </c>
      <c r="S2" s="3679" t="s">
        <v>3322</v>
      </c>
      <c r="T2" s="3679" t="s">
        <v>3320</v>
      </c>
      <c r="U2" s="3679" t="s">
        <v>3320</v>
      </c>
      <c r="V2" s="3679" t="s">
        <v>3320</v>
      </c>
      <c r="W2" s="3679" t="s">
        <v>3320</v>
      </c>
      <c r="X2" s="3679">
        <v>0</v>
      </c>
      <c r="Y2" s="3679">
        <v>0</v>
      </c>
      <c r="Z2" s="3680">
        <v>44886.000497685185</v>
      </c>
      <c r="AA2" s="3680">
        <v>44908.000497685185</v>
      </c>
      <c r="AB2" s="3680">
        <v>44908.000497685185</v>
      </c>
      <c r="AC2" s="3680">
        <v>44908.000497685185</v>
      </c>
      <c r="AD2" s="3679" t="s">
        <v>3323</v>
      </c>
      <c r="AE2" s="3679" t="s">
        <v>3324</v>
      </c>
      <c r="AF2" s="3679" t="s">
        <v>3325</v>
      </c>
      <c r="AG2" s="3679" t="s">
        <v>3326</v>
      </c>
      <c r="AH2" s="3679" t="s">
        <v>3327</v>
      </c>
      <c r="AI2" s="3679">
        <v>7000</v>
      </c>
      <c r="AJ2" s="3679">
        <v>1400</v>
      </c>
      <c r="AK2" s="3679" t="s">
        <v>3328</v>
      </c>
      <c r="AL2" s="3679">
        <v>7000</v>
      </c>
      <c r="AM2" s="3679">
        <v>360.04</v>
      </c>
      <c r="AN2" s="3679">
        <v>360.04</v>
      </c>
      <c r="AO2" s="3679">
        <v>4500</v>
      </c>
      <c r="AP2" s="3679">
        <v>4500</v>
      </c>
      <c r="AQ2" s="3679" t="s">
        <v>3320</v>
      </c>
      <c r="AR2" s="3679" t="s">
        <v>3320</v>
      </c>
      <c r="AS2" s="3679">
        <v>0</v>
      </c>
      <c r="AT2" s="3679" t="s">
        <v>3329</v>
      </c>
      <c r="AU2" s="3679">
        <v>8050</v>
      </c>
      <c r="AV2" s="3679" t="s">
        <v>3330</v>
      </c>
      <c r="AW2" s="3679" t="s">
        <v>3318</v>
      </c>
      <c r="AX2" s="3679">
        <v>5176</v>
      </c>
      <c r="AY2" s="3679">
        <v>15</v>
      </c>
      <c r="AZ2" s="3679" t="s">
        <v>3320</v>
      </c>
    </row>
    <row r="3" spans="1:16370" s="3425" customFormat="1">
      <c r="A3" s="3681" t="s">
        <v>3331</v>
      </c>
      <c r="B3" s="3679" t="s">
        <v>3307</v>
      </c>
      <c r="C3" s="3681" t="s">
        <v>3332</v>
      </c>
      <c r="D3" s="3679" t="s">
        <v>3309</v>
      </c>
      <c r="E3" s="3679" t="s">
        <v>3310</v>
      </c>
      <c r="F3" s="3681" t="s">
        <v>3333</v>
      </c>
      <c r="G3" s="3679" t="s">
        <v>3334</v>
      </c>
      <c r="H3" s="3679" t="s">
        <v>3313</v>
      </c>
      <c r="I3" s="3681">
        <v>96571</v>
      </c>
      <c r="J3" s="3681">
        <v>141114</v>
      </c>
      <c r="K3" s="3681" t="s">
        <v>3335</v>
      </c>
      <c r="L3" s="3679" t="s">
        <v>3336</v>
      </c>
      <c r="M3" s="3681" t="s">
        <v>3316</v>
      </c>
      <c r="N3" s="3681" t="s">
        <v>3337</v>
      </c>
      <c r="O3" s="3681" t="s">
        <v>3318</v>
      </c>
      <c r="P3" s="3679" t="s">
        <v>3319</v>
      </c>
      <c r="Q3" s="3679" t="s">
        <v>3320</v>
      </c>
      <c r="R3" s="3679" t="s">
        <v>3321</v>
      </c>
      <c r="S3" s="3681" t="s">
        <v>3322</v>
      </c>
      <c r="T3" s="3681" t="s">
        <v>3320</v>
      </c>
      <c r="U3" s="3681" t="s">
        <v>3320</v>
      </c>
      <c r="V3" s="3679" t="s">
        <v>3320</v>
      </c>
      <c r="W3" s="3681" t="s">
        <v>3320</v>
      </c>
      <c r="X3" s="3679">
        <v>0</v>
      </c>
      <c r="Y3" s="3679">
        <v>0</v>
      </c>
      <c r="Z3" s="3680">
        <v>44728.000497685185</v>
      </c>
      <c r="AA3" s="3680">
        <v>44748.000497685185</v>
      </c>
      <c r="AB3" s="3680">
        <v>44748.000497685185</v>
      </c>
      <c r="AC3" s="3682">
        <v>44748.000497685185</v>
      </c>
      <c r="AD3" s="3679" t="s">
        <v>3338</v>
      </c>
      <c r="AE3" s="3679" t="s">
        <v>3324</v>
      </c>
      <c r="AF3" s="3679" t="s">
        <v>3339</v>
      </c>
      <c r="AG3" s="3681" t="s">
        <v>3340</v>
      </c>
      <c r="AH3" s="3679" t="s">
        <v>3341</v>
      </c>
      <c r="AI3" s="3679">
        <v>113023</v>
      </c>
      <c r="AJ3" s="3679">
        <v>22605</v>
      </c>
      <c r="AK3" s="3679" t="s">
        <v>3342</v>
      </c>
      <c r="AL3" s="3681">
        <v>113023</v>
      </c>
      <c r="AM3" s="3679">
        <v>780.24</v>
      </c>
      <c r="AN3" s="3681">
        <v>780.24</v>
      </c>
      <c r="AO3" s="3679">
        <v>8009</v>
      </c>
      <c r="AP3" s="3681">
        <v>8009</v>
      </c>
      <c r="AQ3" s="3679" t="s">
        <v>3320</v>
      </c>
      <c r="AR3" s="3679" t="s">
        <v>3320</v>
      </c>
      <c r="AS3" s="3681">
        <v>0</v>
      </c>
      <c r="AT3" s="3681" t="s">
        <v>3329</v>
      </c>
      <c r="AU3" s="3679">
        <v>129976</v>
      </c>
      <c r="AV3" s="3679" t="s">
        <v>3330</v>
      </c>
      <c r="AW3" s="3679" t="s">
        <v>3318</v>
      </c>
      <c r="AX3" s="3679">
        <v>9211</v>
      </c>
      <c r="AY3" s="3679">
        <v>15</v>
      </c>
      <c r="AZ3" s="3679" t="s">
        <v>3320</v>
      </c>
    </row>
    <row r="4" spans="1:16370" hidden="1">
      <c r="A4" s="3679" t="s">
        <v>3343</v>
      </c>
      <c r="B4" s="3679" t="s">
        <v>3307</v>
      </c>
      <c r="C4" s="3679" t="s">
        <v>3344</v>
      </c>
      <c r="D4" s="3679" t="s">
        <v>3309</v>
      </c>
      <c r="E4" s="3679" t="s">
        <v>3310</v>
      </c>
      <c r="F4" s="3679" t="s">
        <v>3345</v>
      </c>
      <c r="G4" s="3679" t="s">
        <v>3346</v>
      </c>
      <c r="H4" s="3679" t="s">
        <v>3313</v>
      </c>
      <c r="I4" s="3679">
        <v>45643</v>
      </c>
      <c r="J4" s="3679">
        <v>77457</v>
      </c>
      <c r="K4" s="3679" t="s">
        <v>3347</v>
      </c>
      <c r="L4" s="3679" t="s">
        <v>3315</v>
      </c>
      <c r="M4" s="3679" t="s">
        <v>3316</v>
      </c>
      <c r="N4" s="3679" t="s">
        <v>3337</v>
      </c>
      <c r="O4" s="3679" t="s">
        <v>3318</v>
      </c>
      <c r="P4" s="3679" t="s">
        <v>3319</v>
      </c>
      <c r="Q4" s="3679" t="s">
        <v>3320</v>
      </c>
      <c r="R4" s="3679" t="s">
        <v>3321</v>
      </c>
      <c r="S4" s="3679" t="s">
        <v>3321</v>
      </c>
      <c r="T4" s="3679" t="s">
        <v>3320</v>
      </c>
      <c r="U4" s="3679" t="s">
        <v>3320</v>
      </c>
      <c r="V4" s="3679" t="s">
        <v>3320</v>
      </c>
      <c r="W4" s="3679" t="s">
        <v>3320</v>
      </c>
      <c r="X4" s="3679">
        <v>0</v>
      </c>
      <c r="Y4" s="3679">
        <v>0</v>
      </c>
      <c r="Z4" s="3680">
        <v>44728.000497685185</v>
      </c>
      <c r="AA4" s="3680">
        <v>44748.000497685185</v>
      </c>
      <c r="AB4" s="3680">
        <v>44748.000497685185</v>
      </c>
      <c r="AC4" s="3680">
        <v>44748.000497685185</v>
      </c>
      <c r="AD4" s="3679" t="s">
        <v>3338</v>
      </c>
      <c r="AE4" s="3679" t="s">
        <v>3324</v>
      </c>
      <c r="AF4" s="3679" t="s">
        <v>3348</v>
      </c>
      <c r="AG4" s="3679" t="s">
        <v>3349</v>
      </c>
      <c r="AH4" s="3679" t="s">
        <v>3350</v>
      </c>
      <c r="AI4" s="3679">
        <v>43428</v>
      </c>
      <c r="AJ4" s="3679">
        <v>8686</v>
      </c>
      <c r="AK4" s="3679" t="s">
        <v>3342</v>
      </c>
      <c r="AL4" s="3679">
        <v>49942</v>
      </c>
      <c r="AM4" s="3679">
        <v>634.30999999999995</v>
      </c>
      <c r="AN4" s="3679">
        <v>729.46</v>
      </c>
      <c r="AO4" s="3679">
        <v>5607</v>
      </c>
      <c r="AP4" s="3679">
        <v>6448</v>
      </c>
      <c r="AQ4" s="3679" t="s">
        <v>3320</v>
      </c>
      <c r="AR4" s="3679" t="s">
        <v>3320</v>
      </c>
      <c r="AS4" s="3679">
        <v>15</v>
      </c>
      <c r="AT4" s="3679" t="s">
        <v>3329</v>
      </c>
      <c r="AU4" s="3679">
        <v>49942</v>
      </c>
      <c r="AV4" s="3679" t="s">
        <v>3351</v>
      </c>
      <c r="AW4" s="3679" t="s">
        <v>3318</v>
      </c>
      <c r="AX4" s="3679">
        <v>6448</v>
      </c>
      <c r="AY4" s="3679">
        <v>15</v>
      </c>
      <c r="AZ4" s="3679" t="s">
        <v>3320</v>
      </c>
    </row>
    <row r="5" spans="1:16370" s="3427" customFormat="1">
      <c r="A5" s="3687" t="s">
        <v>3352</v>
      </c>
      <c r="B5" s="3687" t="s">
        <v>3307</v>
      </c>
      <c r="C5" s="3687" t="s">
        <v>3353</v>
      </c>
      <c r="D5" s="3687" t="s">
        <v>3309</v>
      </c>
      <c r="E5" s="3687" t="s">
        <v>3310</v>
      </c>
      <c r="F5" s="3687" t="s">
        <v>3354</v>
      </c>
      <c r="G5" s="3687" t="s">
        <v>3355</v>
      </c>
      <c r="H5" s="3687" t="s">
        <v>3313</v>
      </c>
      <c r="I5" s="3687">
        <v>159383</v>
      </c>
      <c r="J5" s="3687">
        <v>244259.5</v>
      </c>
      <c r="K5" s="3687" t="s">
        <v>3356</v>
      </c>
      <c r="L5" s="3687" t="s">
        <v>3336</v>
      </c>
      <c r="M5" s="3687" t="s">
        <v>3316</v>
      </c>
      <c r="N5" s="3687" t="s">
        <v>3337</v>
      </c>
      <c r="O5" s="3687" t="s">
        <v>3318</v>
      </c>
      <c r="P5" s="3687" t="s">
        <v>3319</v>
      </c>
      <c r="Q5" s="3687" t="s">
        <v>3320</v>
      </c>
      <c r="R5" s="3687" t="s">
        <v>3321</v>
      </c>
      <c r="S5" s="3687" t="s">
        <v>3322</v>
      </c>
      <c r="T5" s="3687" t="s">
        <v>3320</v>
      </c>
      <c r="U5" s="3687" t="s">
        <v>3320</v>
      </c>
      <c r="V5" s="3687" t="s">
        <v>3320</v>
      </c>
      <c r="W5" s="3687" t="s">
        <v>3320</v>
      </c>
      <c r="X5" s="3687">
        <v>0</v>
      </c>
      <c r="Y5" s="3687">
        <v>0</v>
      </c>
      <c r="Z5" s="3688">
        <v>44728.000497685185</v>
      </c>
      <c r="AA5" s="3688">
        <v>44748.000497685185</v>
      </c>
      <c r="AB5" s="3688">
        <v>44748.000497685185</v>
      </c>
      <c r="AC5" s="3688">
        <v>44748.000497685185</v>
      </c>
      <c r="AD5" s="3687" t="s">
        <v>3338</v>
      </c>
      <c r="AE5" s="3687" t="s">
        <v>3324</v>
      </c>
      <c r="AF5" s="3687" t="s">
        <v>3357</v>
      </c>
      <c r="AG5" s="3687" t="s">
        <v>3358</v>
      </c>
      <c r="AH5" s="3687" t="s">
        <v>3350</v>
      </c>
      <c r="AI5" s="3687">
        <v>153883</v>
      </c>
      <c r="AJ5" s="3687">
        <v>30777</v>
      </c>
      <c r="AK5" s="3687" t="s">
        <v>3342</v>
      </c>
      <c r="AL5" s="3687">
        <v>153883</v>
      </c>
      <c r="AM5" s="3687">
        <v>643.66</v>
      </c>
      <c r="AN5" s="3687">
        <v>643.66</v>
      </c>
      <c r="AO5" s="3687">
        <v>6300</v>
      </c>
      <c r="AP5" s="3687">
        <v>6300</v>
      </c>
      <c r="AQ5" s="3687" t="s">
        <v>3320</v>
      </c>
      <c r="AR5" s="3687" t="s">
        <v>3320</v>
      </c>
      <c r="AS5" s="3687">
        <v>0</v>
      </c>
      <c r="AT5" s="3687" t="s">
        <v>3329</v>
      </c>
      <c r="AU5" s="3687">
        <v>176965</v>
      </c>
      <c r="AV5" s="3687" t="s">
        <v>3330</v>
      </c>
      <c r="AW5" s="3687" t="s">
        <v>3318</v>
      </c>
      <c r="AX5" s="3687">
        <v>7245</v>
      </c>
      <c r="AY5" s="3687">
        <v>15</v>
      </c>
      <c r="AZ5" s="3687" t="s">
        <v>3320</v>
      </c>
    </row>
    <row r="6" spans="1:16370">
      <c r="A6" s="3679" t="s">
        <v>3359</v>
      </c>
      <c r="B6" s="3679" t="s">
        <v>3307</v>
      </c>
      <c r="C6" s="3679" t="s">
        <v>3360</v>
      </c>
      <c r="D6" s="3679" t="s">
        <v>3309</v>
      </c>
      <c r="E6" s="3679" t="s">
        <v>3310</v>
      </c>
      <c r="F6" s="3679" t="s">
        <v>3354</v>
      </c>
      <c r="G6" s="3679" t="s">
        <v>3361</v>
      </c>
      <c r="H6" s="3679" t="s">
        <v>3313</v>
      </c>
      <c r="I6" s="3679">
        <v>133804</v>
      </c>
      <c r="J6" s="3679">
        <v>210128</v>
      </c>
      <c r="K6" s="3679" t="s">
        <v>3362</v>
      </c>
      <c r="L6" s="3679" t="s">
        <v>3336</v>
      </c>
      <c r="M6" s="3679" t="s">
        <v>3316</v>
      </c>
      <c r="N6" s="3679" t="s">
        <v>3337</v>
      </c>
      <c r="O6" s="3679" t="s">
        <v>3318</v>
      </c>
      <c r="P6" s="3679" t="s">
        <v>3319</v>
      </c>
      <c r="Q6" s="3679" t="s">
        <v>3320</v>
      </c>
      <c r="R6" s="3679" t="s">
        <v>3321</v>
      </c>
      <c r="S6" s="3679" t="s">
        <v>3322</v>
      </c>
      <c r="T6" s="3679" t="s">
        <v>3320</v>
      </c>
      <c r="U6" s="3679" t="s">
        <v>3320</v>
      </c>
      <c r="V6" s="3679" t="s">
        <v>3320</v>
      </c>
      <c r="W6" s="3679" t="s">
        <v>3320</v>
      </c>
      <c r="X6" s="3679">
        <v>0</v>
      </c>
      <c r="Y6" s="3679">
        <v>0</v>
      </c>
      <c r="Z6" s="3680">
        <v>44728.000497685185</v>
      </c>
      <c r="AA6" s="3680">
        <v>44748.000497685185</v>
      </c>
      <c r="AB6" s="3680">
        <v>44748.000497685185</v>
      </c>
      <c r="AC6" s="3680">
        <v>44748.000497685185</v>
      </c>
      <c r="AD6" s="3679" t="s">
        <v>3338</v>
      </c>
      <c r="AE6" s="3679" t="s">
        <v>3324</v>
      </c>
      <c r="AF6" s="3679" t="s">
        <v>3363</v>
      </c>
      <c r="AG6" s="3679" t="s">
        <v>3364</v>
      </c>
      <c r="AH6" s="3679" t="s">
        <v>3365</v>
      </c>
      <c r="AI6" s="3679">
        <v>147422</v>
      </c>
      <c r="AJ6" s="3679">
        <v>73711</v>
      </c>
      <c r="AK6" s="3679" t="s">
        <v>3342</v>
      </c>
      <c r="AL6" s="3679">
        <v>147422</v>
      </c>
      <c r="AM6" s="3679">
        <v>734.52</v>
      </c>
      <c r="AN6" s="3679">
        <v>734.52</v>
      </c>
      <c r="AO6" s="3679">
        <v>7016</v>
      </c>
      <c r="AP6" s="3679">
        <v>7016</v>
      </c>
      <c r="AQ6" s="3679" t="s">
        <v>3320</v>
      </c>
      <c r="AR6" s="3679" t="s">
        <v>3320</v>
      </c>
      <c r="AS6" s="3679">
        <v>0</v>
      </c>
      <c r="AT6" s="3679" t="s">
        <v>3329</v>
      </c>
      <c r="AU6" s="3679">
        <v>169535</v>
      </c>
      <c r="AV6" s="3679" t="s">
        <v>3330</v>
      </c>
      <c r="AW6" s="3679" t="s">
        <v>3318</v>
      </c>
      <c r="AX6" s="3679">
        <v>8068</v>
      </c>
      <c r="AY6" s="3679">
        <v>15</v>
      </c>
      <c r="AZ6" s="3679" t="s">
        <v>3320</v>
      </c>
    </row>
    <row r="7" spans="1:16370">
      <c r="A7" s="3457" t="s">
        <v>3366</v>
      </c>
      <c r="B7" s="3457" t="s">
        <v>3307</v>
      </c>
      <c r="C7" s="3457" t="s">
        <v>3367</v>
      </c>
      <c r="D7" s="3457" t="s">
        <v>3309</v>
      </c>
      <c r="E7" s="3457" t="s">
        <v>3310</v>
      </c>
      <c r="F7" s="3457" t="s">
        <v>3368</v>
      </c>
      <c r="G7" s="3457" t="s">
        <v>3369</v>
      </c>
      <c r="H7" s="3457" t="s">
        <v>3313</v>
      </c>
      <c r="I7" s="3457">
        <v>136961</v>
      </c>
      <c r="J7" s="3457">
        <v>164354</v>
      </c>
      <c r="K7" s="3457" t="s">
        <v>3370</v>
      </c>
      <c r="L7" s="3457" t="s">
        <v>3315</v>
      </c>
      <c r="M7" s="3457" t="s">
        <v>3316</v>
      </c>
      <c r="N7" s="3458" t="s">
        <v>3371</v>
      </c>
      <c r="O7" s="3457" t="s">
        <v>3318</v>
      </c>
      <c r="P7" s="3457" t="s">
        <v>3319</v>
      </c>
      <c r="Q7" s="3457" t="s">
        <v>3320</v>
      </c>
      <c r="R7" s="3457" t="s">
        <v>3321</v>
      </c>
      <c r="S7" s="3457" t="s">
        <v>3322</v>
      </c>
      <c r="T7" s="3426" t="s">
        <v>3320</v>
      </c>
      <c r="U7" s="3426" t="s">
        <v>3320</v>
      </c>
      <c r="V7" s="3426">
        <v>0</v>
      </c>
      <c r="W7" s="3426">
        <v>0</v>
      </c>
      <c r="X7" s="3426">
        <v>0</v>
      </c>
      <c r="Y7" s="3426">
        <v>0</v>
      </c>
      <c r="Z7" s="3426">
        <v>44630.000497685185</v>
      </c>
      <c r="AA7" s="3426">
        <v>44650.000497685185</v>
      </c>
      <c r="AB7" s="3426">
        <v>44650.000497685185</v>
      </c>
      <c r="AC7" s="3426">
        <v>44650.000497685185</v>
      </c>
      <c r="AD7" s="3426" t="s">
        <v>3372</v>
      </c>
      <c r="AE7" s="3426" t="s">
        <v>3324</v>
      </c>
      <c r="AF7" s="3426" t="s">
        <v>3373</v>
      </c>
      <c r="AG7" s="3426" t="s">
        <v>3374</v>
      </c>
      <c r="AH7" s="3426" t="s">
        <v>3365</v>
      </c>
      <c r="AI7" s="3426">
        <v>144631</v>
      </c>
      <c r="AJ7" s="3426">
        <v>28927</v>
      </c>
      <c r="AK7" s="3426" t="s">
        <v>2092</v>
      </c>
      <c r="AL7" s="3426">
        <v>156000</v>
      </c>
      <c r="AM7" s="3426">
        <v>704</v>
      </c>
      <c r="AN7" s="3426">
        <v>759.34</v>
      </c>
      <c r="AO7" s="3426">
        <v>8800</v>
      </c>
      <c r="AP7" s="3426">
        <v>9492</v>
      </c>
      <c r="AQ7" s="3426" t="s">
        <v>3320</v>
      </c>
      <c r="AR7" s="3426" t="s">
        <v>3320</v>
      </c>
      <c r="AS7" s="3426">
        <v>7.86</v>
      </c>
      <c r="AT7" s="3426" t="s">
        <v>3375</v>
      </c>
      <c r="AU7" s="3426">
        <v>166325</v>
      </c>
      <c r="AV7" s="3426" t="s">
        <v>3330</v>
      </c>
      <c r="AW7" s="3426" t="s">
        <v>3318</v>
      </c>
      <c r="AX7" s="3426">
        <v>10120</v>
      </c>
      <c r="AY7" s="3426">
        <v>15</v>
      </c>
      <c r="AZ7" s="3426" t="s">
        <v>3320</v>
      </c>
      <c r="BA7" s="3426"/>
      <c r="BB7" s="3426"/>
      <c r="BC7" s="3426"/>
      <c r="BD7" s="3426"/>
      <c r="BE7" s="3426"/>
      <c r="BF7" s="3426"/>
      <c r="BG7" s="3426"/>
      <c r="BH7" s="3426"/>
      <c r="BI7" s="3426"/>
      <c r="BJ7" s="3426"/>
      <c r="BK7" s="3426"/>
      <c r="BL7" s="3426"/>
      <c r="BM7" s="3426"/>
      <c r="BN7" s="3426"/>
      <c r="BO7" s="3426"/>
      <c r="BP7" s="3426"/>
      <c r="BQ7" s="3426"/>
      <c r="BR7" s="3426"/>
      <c r="BS7" s="3426"/>
      <c r="BT7" s="3426"/>
      <c r="BU7" s="3426"/>
      <c r="BV7" s="3426"/>
      <c r="BW7" s="3426"/>
      <c r="BX7" s="3426"/>
      <c r="BY7" s="3426"/>
      <c r="BZ7" s="3426"/>
      <c r="CA7" s="3426"/>
      <c r="CB7" s="3426"/>
      <c r="CC7" s="3426"/>
      <c r="CD7" s="3426"/>
      <c r="CE7" s="3426"/>
      <c r="CF7" s="3426"/>
      <c r="CG7" s="3426"/>
      <c r="CH7" s="3426"/>
      <c r="CI7" s="3426"/>
      <c r="CJ7" s="3426"/>
      <c r="CK7" s="3426"/>
      <c r="CL7" s="3426"/>
      <c r="CM7" s="3426"/>
      <c r="CN7" s="3426"/>
      <c r="CO7" s="3426"/>
      <c r="CP7" s="3426"/>
      <c r="CQ7" s="3426"/>
      <c r="CR7" s="3426"/>
      <c r="CS7" s="3426"/>
      <c r="CT7" s="3426"/>
      <c r="CU7" s="3426"/>
      <c r="CV7" s="3426"/>
      <c r="CW7" s="3426"/>
      <c r="CX7" s="3426"/>
      <c r="CY7" s="3426"/>
      <c r="CZ7" s="3426"/>
      <c r="DA7" s="3426"/>
      <c r="DB7" s="3426"/>
      <c r="DC7" s="3426"/>
      <c r="DD7" s="3426"/>
      <c r="DE7" s="3426"/>
      <c r="DF7" s="3426"/>
      <c r="DG7" s="3426"/>
      <c r="DH7" s="3426"/>
      <c r="DI7" s="3426"/>
      <c r="DJ7" s="3426"/>
      <c r="DK7" s="3426"/>
      <c r="DL7" s="3426"/>
      <c r="DM7" s="3426"/>
      <c r="DN7" s="3426"/>
      <c r="DO7" s="3426"/>
      <c r="DP7" s="3426"/>
      <c r="DQ7" s="3426"/>
      <c r="DR7" s="3426"/>
      <c r="DS7" s="3426"/>
      <c r="DT7" s="3426"/>
      <c r="DU7" s="3426"/>
      <c r="DV7" s="3426"/>
      <c r="DW7" s="3426"/>
      <c r="DX7" s="3426"/>
      <c r="DY7" s="3426"/>
      <c r="DZ7" s="3426"/>
      <c r="EA7" s="3426"/>
      <c r="EB7" s="3426"/>
      <c r="EC7" s="3426"/>
      <c r="ED7" s="3426"/>
      <c r="EE7" s="3426"/>
      <c r="EF7" s="3426"/>
      <c r="EG7" s="3426"/>
      <c r="EH7" s="3426"/>
      <c r="EI7" s="3426"/>
      <c r="EJ7" s="3426"/>
      <c r="EK7" s="3426"/>
      <c r="EL7" s="3426"/>
      <c r="EM7" s="3426"/>
      <c r="EN7" s="3426"/>
      <c r="EO7" s="3426"/>
      <c r="EP7" s="3426"/>
      <c r="EQ7" s="3426"/>
      <c r="ER7" s="3426"/>
      <c r="ES7" s="3426"/>
      <c r="ET7" s="3426"/>
      <c r="EU7" s="3426"/>
      <c r="EV7" s="3426"/>
      <c r="EW7" s="3426"/>
      <c r="EX7" s="3426"/>
      <c r="EY7" s="3426"/>
      <c r="EZ7" s="3426"/>
      <c r="FA7" s="3426"/>
      <c r="FB7" s="3426"/>
      <c r="FC7" s="3426"/>
      <c r="FD7" s="3426"/>
      <c r="FE7" s="3426"/>
      <c r="FF7" s="3426"/>
      <c r="FG7" s="3426"/>
      <c r="FH7" s="3426"/>
      <c r="FI7" s="3426"/>
      <c r="FJ7" s="3426"/>
      <c r="FK7" s="3426"/>
      <c r="FL7" s="3426"/>
      <c r="FM7" s="3426"/>
      <c r="FN7" s="3426"/>
      <c r="FO7" s="3426"/>
      <c r="FP7" s="3426"/>
      <c r="FQ7" s="3426"/>
      <c r="FR7" s="3426"/>
      <c r="FS7" s="3426"/>
      <c r="FT7" s="3426"/>
      <c r="FU7" s="3426"/>
      <c r="FV7" s="3426"/>
      <c r="FW7" s="3426"/>
      <c r="FX7" s="3426"/>
      <c r="FY7" s="3426"/>
      <c r="FZ7" s="3426"/>
      <c r="GA7" s="3426"/>
      <c r="GB7" s="3426"/>
      <c r="GC7" s="3426"/>
      <c r="GD7" s="3426"/>
      <c r="GE7" s="3426"/>
      <c r="GF7" s="3426"/>
      <c r="GG7" s="3426"/>
      <c r="GH7" s="3426"/>
      <c r="GI7" s="3426"/>
      <c r="GJ7" s="3426"/>
      <c r="GK7" s="3426"/>
      <c r="GL7" s="3426"/>
      <c r="GM7" s="3426"/>
      <c r="GN7" s="3426"/>
      <c r="GO7" s="3426"/>
      <c r="GP7" s="3426"/>
      <c r="GQ7" s="3426"/>
      <c r="GR7" s="3426"/>
      <c r="GS7" s="3426"/>
      <c r="GT7" s="3426"/>
      <c r="GU7" s="3426"/>
      <c r="GV7" s="3426"/>
      <c r="GW7" s="3426"/>
      <c r="GX7" s="3426"/>
      <c r="GY7" s="3426"/>
      <c r="GZ7" s="3426"/>
      <c r="HA7" s="3426"/>
      <c r="HB7" s="3426"/>
      <c r="HC7" s="3426"/>
      <c r="HD7" s="3426"/>
      <c r="HE7" s="3426"/>
      <c r="HF7" s="3426"/>
      <c r="HG7" s="3426"/>
      <c r="HH7" s="3426"/>
      <c r="HI7" s="3426"/>
      <c r="HJ7" s="3426"/>
      <c r="HK7" s="3426"/>
      <c r="HL7" s="3426"/>
      <c r="HM7" s="3426"/>
      <c r="HN7" s="3426"/>
      <c r="HO7" s="3426"/>
      <c r="HP7" s="3426"/>
      <c r="HQ7" s="3426"/>
      <c r="HR7" s="3426"/>
      <c r="HS7" s="3426"/>
      <c r="HT7" s="3426"/>
      <c r="HU7" s="3426"/>
      <c r="HV7" s="3426"/>
      <c r="HW7" s="3426"/>
      <c r="HX7" s="3426"/>
      <c r="HY7" s="3426"/>
      <c r="HZ7" s="3426"/>
      <c r="IA7" s="3426"/>
      <c r="IB7" s="3426"/>
      <c r="IC7" s="3426"/>
      <c r="ID7" s="3426"/>
      <c r="IE7" s="3426"/>
      <c r="IF7" s="3426"/>
      <c r="IG7" s="3426"/>
      <c r="IH7" s="3426"/>
      <c r="II7" s="3426"/>
      <c r="IJ7" s="3426"/>
      <c r="IK7" s="3426"/>
      <c r="IL7" s="3426"/>
      <c r="IM7" s="3426"/>
      <c r="IN7" s="3426"/>
      <c r="IO7" s="3426"/>
      <c r="IP7" s="3426"/>
      <c r="IQ7" s="3426"/>
      <c r="IR7" s="3426"/>
      <c r="IS7" s="3426"/>
      <c r="IT7" s="3426"/>
      <c r="IU7" s="3426"/>
      <c r="IV7" s="3426"/>
      <c r="IW7" s="3426"/>
      <c r="IX7" s="3426"/>
      <c r="IY7" s="3426"/>
      <c r="IZ7" s="3426"/>
      <c r="JA7" s="3426"/>
      <c r="JB7" s="3426"/>
      <c r="JC7" s="3426"/>
      <c r="JD7" s="3426"/>
      <c r="JE7" s="3426"/>
      <c r="JF7" s="3426"/>
      <c r="JG7" s="3426"/>
      <c r="JH7" s="3426"/>
      <c r="JI7" s="3426"/>
      <c r="JJ7" s="3426"/>
      <c r="JK7" s="3426"/>
      <c r="JL7" s="3426"/>
      <c r="JM7" s="3426"/>
      <c r="JN7" s="3426"/>
      <c r="JO7" s="3426"/>
      <c r="JP7" s="3426"/>
      <c r="JQ7" s="3426"/>
      <c r="JR7" s="3426"/>
      <c r="JS7" s="3426"/>
      <c r="JT7" s="3426"/>
      <c r="JU7" s="3426"/>
      <c r="JV7" s="3426"/>
      <c r="JW7" s="3426"/>
      <c r="JX7" s="3426"/>
      <c r="JY7" s="3426"/>
      <c r="JZ7" s="3426"/>
      <c r="KA7" s="3426"/>
      <c r="KB7" s="3426"/>
      <c r="KC7" s="3426"/>
      <c r="KD7" s="3426"/>
      <c r="KE7" s="3426"/>
      <c r="KF7" s="3426"/>
      <c r="KG7" s="3426"/>
      <c r="KH7" s="3426"/>
      <c r="KI7" s="3426"/>
      <c r="KJ7" s="3426"/>
      <c r="KK7" s="3426"/>
      <c r="KL7" s="3426"/>
      <c r="KM7" s="3426"/>
      <c r="KN7" s="3426"/>
      <c r="KO7" s="3426"/>
      <c r="KP7" s="3426"/>
      <c r="KQ7" s="3426"/>
      <c r="KR7" s="3426"/>
      <c r="KS7" s="3426"/>
      <c r="KT7" s="3426"/>
      <c r="KU7" s="3426"/>
      <c r="KV7" s="3426"/>
      <c r="KW7" s="3426"/>
      <c r="KX7" s="3426"/>
      <c r="KY7" s="3426"/>
      <c r="KZ7" s="3426"/>
      <c r="LA7" s="3426"/>
      <c r="LB7" s="3426"/>
      <c r="LC7" s="3426"/>
      <c r="LD7" s="3426"/>
      <c r="LE7" s="3426"/>
      <c r="LF7" s="3426"/>
      <c r="LG7" s="3426"/>
      <c r="LH7" s="3426"/>
      <c r="LI7" s="3426"/>
      <c r="LJ7" s="3426"/>
      <c r="LK7" s="3426"/>
      <c r="LL7" s="3426"/>
      <c r="LM7" s="3426"/>
      <c r="LN7" s="3426"/>
      <c r="LO7" s="3426"/>
      <c r="LP7" s="3426"/>
      <c r="LQ7" s="3426"/>
      <c r="LR7" s="3426"/>
      <c r="LS7" s="3426"/>
      <c r="LT7" s="3426"/>
      <c r="LU7" s="3426"/>
      <c r="LV7" s="3426"/>
      <c r="LW7" s="3426"/>
      <c r="LX7" s="3426"/>
      <c r="LY7" s="3426"/>
      <c r="LZ7" s="3426"/>
      <c r="MA7" s="3426"/>
      <c r="MB7" s="3426"/>
      <c r="MC7" s="3426"/>
      <c r="MD7" s="3426"/>
      <c r="ME7" s="3426"/>
      <c r="MF7" s="3426"/>
      <c r="MG7" s="3426"/>
      <c r="MH7" s="3426"/>
      <c r="MI7" s="3426"/>
      <c r="MJ7" s="3426"/>
      <c r="MK7" s="3426"/>
      <c r="ML7" s="3426"/>
      <c r="MM7" s="3426"/>
      <c r="MN7" s="3426"/>
      <c r="MO7" s="3426"/>
      <c r="MP7" s="3426"/>
      <c r="MQ7" s="3426"/>
      <c r="MR7" s="3426"/>
      <c r="MS7" s="3426"/>
      <c r="MT7" s="3426"/>
      <c r="MU7" s="3426"/>
      <c r="MV7" s="3426"/>
      <c r="MW7" s="3426"/>
      <c r="MX7" s="3426"/>
      <c r="MY7" s="3426"/>
      <c r="MZ7" s="3426"/>
      <c r="NA7" s="3426"/>
      <c r="NB7" s="3426"/>
      <c r="NC7" s="3426"/>
      <c r="ND7" s="3426"/>
      <c r="NE7" s="3426"/>
      <c r="NF7" s="3426"/>
      <c r="NG7" s="3426"/>
      <c r="NH7" s="3426"/>
      <c r="NI7" s="3426"/>
      <c r="NJ7" s="3426"/>
      <c r="NK7" s="3426"/>
      <c r="NL7" s="3426"/>
      <c r="NM7" s="3426"/>
      <c r="NN7" s="3426"/>
      <c r="NO7" s="3426"/>
      <c r="NP7" s="3426"/>
      <c r="NQ7" s="3426"/>
      <c r="NR7" s="3426"/>
      <c r="NS7" s="3426"/>
      <c r="NT7" s="3426"/>
      <c r="NU7" s="3426"/>
      <c r="NV7" s="3426"/>
      <c r="NW7" s="3426"/>
      <c r="NX7" s="3426"/>
      <c r="NY7" s="3426"/>
      <c r="NZ7" s="3426"/>
      <c r="OA7" s="3426"/>
      <c r="OB7" s="3426"/>
      <c r="OC7" s="3426"/>
      <c r="OD7" s="3426"/>
      <c r="OE7" s="3426"/>
      <c r="OF7" s="3426"/>
      <c r="OG7" s="3426"/>
      <c r="OH7" s="3426"/>
      <c r="OI7" s="3426"/>
      <c r="OJ7" s="3426"/>
      <c r="OK7" s="3426"/>
      <c r="OL7" s="3426"/>
      <c r="OM7" s="3426"/>
      <c r="ON7" s="3426"/>
      <c r="OO7" s="3426"/>
      <c r="OP7" s="3426"/>
      <c r="OQ7" s="3426"/>
      <c r="OR7" s="3426"/>
      <c r="OS7" s="3426"/>
      <c r="OT7" s="3426"/>
      <c r="OU7" s="3426"/>
      <c r="OV7" s="3426"/>
      <c r="OW7" s="3426"/>
      <c r="OX7" s="3426"/>
      <c r="OY7" s="3426"/>
      <c r="OZ7" s="3426"/>
      <c r="PA7" s="3426"/>
      <c r="PB7" s="3426"/>
      <c r="PC7" s="3426"/>
      <c r="PD7" s="3426"/>
      <c r="PE7" s="3426"/>
      <c r="PF7" s="3426"/>
      <c r="PG7" s="3426"/>
      <c r="PH7" s="3426"/>
      <c r="PI7" s="3426"/>
      <c r="PJ7" s="3426"/>
      <c r="PK7" s="3426"/>
      <c r="PL7" s="3426"/>
      <c r="PM7" s="3426"/>
      <c r="PN7" s="3426"/>
      <c r="PO7" s="3426"/>
      <c r="PP7" s="3426"/>
      <c r="PQ7" s="3426"/>
      <c r="PR7" s="3426"/>
      <c r="PS7" s="3426"/>
      <c r="PT7" s="3426"/>
      <c r="PU7" s="3426"/>
      <c r="PV7" s="3426"/>
      <c r="PW7" s="3426"/>
      <c r="PX7" s="3426"/>
      <c r="PY7" s="3426"/>
      <c r="PZ7" s="3426"/>
      <c r="QA7" s="3426"/>
      <c r="QB7" s="3426"/>
      <c r="QC7" s="3426"/>
      <c r="QD7" s="3426"/>
      <c r="QE7" s="3426"/>
      <c r="QF7" s="3426"/>
      <c r="QG7" s="3426"/>
      <c r="QH7" s="3426"/>
      <c r="QI7" s="3426"/>
      <c r="QJ7" s="3426"/>
      <c r="QK7" s="3426"/>
      <c r="QL7" s="3426"/>
      <c r="QM7" s="3426"/>
      <c r="QN7" s="3426"/>
      <c r="QO7" s="3426"/>
      <c r="QP7" s="3426"/>
      <c r="QQ7" s="3426"/>
      <c r="QR7" s="3426"/>
      <c r="QS7" s="3426"/>
      <c r="QT7" s="3426"/>
      <c r="QU7" s="3426"/>
      <c r="QV7" s="3426"/>
      <c r="QW7" s="3426"/>
      <c r="QX7" s="3426"/>
      <c r="QY7" s="3426"/>
      <c r="QZ7" s="3426"/>
      <c r="RA7" s="3426"/>
      <c r="RB7" s="3426"/>
      <c r="RC7" s="3426"/>
      <c r="RD7" s="3426"/>
      <c r="RE7" s="3426"/>
      <c r="RF7" s="3426"/>
      <c r="RG7" s="3426"/>
      <c r="RH7" s="3426"/>
      <c r="RI7" s="3426"/>
      <c r="RJ7" s="3426"/>
      <c r="RK7" s="3426"/>
      <c r="RL7" s="3426"/>
      <c r="RM7" s="3426"/>
      <c r="RN7" s="3426"/>
      <c r="RO7" s="3426"/>
      <c r="RP7" s="3426"/>
      <c r="RQ7" s="3426"/>
      <c r="RR7" s="3426"/>
      <c r="RS7" s="3426"/>
      <c r="RT7" s="3426"/>
      <c r="RU7" s="3426"/>
      <c r="RV7" s="3426"/>
      <c r="RW7" s="3426"/>
      <c r="RX7" s="3426"/>
      <c r="RY7" s="3426"/>
      <c r="RZ7" s="3426"/>
      <c r="SA7" s="3426"/>
      <c r="SB7" s="3426"/>
      <c r="SC7" s="3426"/>
      <c r="SD7" s="3426"/>
      <c r="SE7" s="3426"/>
      <c r="SF7" s="3426"/>
      <c r="SG7" s="3426"/>
      <c r="SH7" s="3426"/>
      <c r="SI7" s="3426"/>
      <c r="SJ7" s="3426"/>
      <c r="SK7" s="3426"/>
      <c r="SL7" s="3426"/>
      <c r="SM7" s="3426"/>
      <c r="SN7" s="3426"/>
      <c r="SO7" s="3426"/>
      <c r="SP7" s="3426"/>
      <c r="SQ7" s="3426"/>
      <c r="SR7" s="3426"/>
      <c r="SS7" s="3426"/>
      <c r="ST7" s="3426"/>
      <c r="SU7" s="3426"/>
      <c r="SV7" s="3426"/>
      <c r="SW7" s="3426"/>
      <c r="SX7" s="3426"/>
      <c r="SY7" s="3426"/>
      <c r="SZ7" s="3426"/>
      <c r="TA7" s="3426"/>
      <c r="TB7" s="3426"/>
      <c r="TC7" s="3426"/>
      <c r="TD7" s="3426"/>
      <c r="TE7" s="3426"/>
      <c r="TF7" s="3426"/>
      <c r="TG7" s="3426"/>
      <c r="TH7" s="3426"/>
      <c r="TI7" s="3426"/>
      <c r="TJ7" s="3426"/>
      <c r="TK7" s="3426"/>
      <c r="TL7" s="3426"/>
      <c r="TM7" s="3426"/>
      <c r="TN7" s="3426"/>
      <c r="TO7" s="3426"/>
      <c r="TP7" s="3426"/>
      <c r="TQ7" s="3426"/>
      <c r="TR7" s="3426"/>
      <c r="TS7" s="3426"/>
      <c r="TT7" s="3426"/>
      <c r="TU7" s="3426"/>
      <c r="TV7" s="3426"/>
      <c r="TW7" s="3426"/>
      <c r="TX7" s="3426"/>
      <c r="TY7" s="3426"/>
      <c r="TZ7" s="3426"/>
      <c r="UA7" s="3426"/>
      <c r="UB7" s="3426"/>
      <c r="UC7" s="3426"/>
      <c r="UD7" s="3426"/>
      <c r="UE7" s="3426"/>
      <c r="UF7" s="3426"/>
      <c r="UG7" s="3426"/>
      <c r="UH7" s="3426"/>
      <c r="UI7" s="3426"/>
      <c r="UJ7" s="3426"/>
      <c r="UK7" s="3426"/>
      <c r="UL7" s="3426"/>
      <c r="UM7" s="3426"/>
      <c r="UN7" s="3426"/>
      <c r="UO7" s="3426"/>
      <c r="UP7" s="3426"/>
      <c r="UQ7" s="3426"/>
      <c r="UR7" s="3426"/>
      <c r="US7" s="3426"/>
      <c r="UT7" s="3426"/>
      <c r="UU7" s="3426"/>
      <c r="UV7" s="3426"/>
      <c r="UW7" s="3426"/>
      <c r="UX7" s="3426"/>
      <c r="UY7" s="3426"/>
      <c r="UZ7" s="3426"/>
      <c r="VA7" s="3426"/>
      <c r="VB7" s="3426"/>
      <c r="VC7" s="3426"/>
      <c r="VD7" s="3426"/>
      <c r="VE7" s="3426"/>
      <c r="VF7" s="3426"/>
      <c r="VG7" s="3426"/>
      <c r="VH7" s="3426"/>
      <c r="VI7" s="3426"/>
      <c r="VJ7" s="3426"/>
      <c r="VK7" s="3426"/>
      <c r="VL7" s="3426"/>
      <c r="VM7" s="3426"/>
      <c r="VN7" s="3426"/>
      <c r="VO7" s="3426"/>
      <c r="VP7" s="3426"/>
      <c r="VQ7" s="3426"/>
      <c r="VR7" s="3426"/>
      <c r="VS7" s="3426"/>
      <c r="VT7" s="3426"/>
      <c r="VU7" s="3426"/>
      <c r="VV7" s="3426"/>
      <c r="VW7" s="3426"/>
      <c r="VX7" s="3426"/>
      <c r="VY7" s="3426"/>
      <c r="VZ7" s="3426"/>
      <c r="WA7" s="3426"/>
      <c r="WB7" s="3426"/>
      <c r="WC7" s="3426"/>
      <c r="WD7" s="3426"/>
      <c r="WE7" s="3426"/>
      <c r="WF7" s="3426"/>
      <c r="WG7" s="3426"/>
      <c r="WH7" s="3426"/>
      <c r="WI7" s="3426"/>
      <c r="WJ7" s="3426"/>
      <c r="WK7" s="3426"/>
      <c r="WL7" s="3426"/>
      <c r="WM7" s="3426"/>
      <c r="WN7" s="3426"/>
      <c r="WO7" s="3426"/>
      <c r="WP7" s="3426"/>
      <c r="WQ7" s="3426"/>
      <c r="WR7" s="3426"/>
      <c r="WS7" s="3426"/>
      <c r="WT7" s="3426"/>
      <c r="WU7" s="3426"/>
      <c r="WV7" s="3426"/>
      <c r="WW7" s="3426"/>
      <c r="WX7" s="3426"/>
      <c r="WY7" s="3426"/>
      <c r="WZ7" s="3426"/>
      <c r="XA7" s="3426"/>
      <c r="XB7" s="3426"/>
      <c r="XC7" s="3426"/>
      <c r="XD7" s="3426"/>
      <c r="XE7" s="3426"/>
      <c r="XF7" s="3426"/>
      <c r="XG7" s="3426"/>
      <c r="XH7" s="3426"/>
      <c r="XI7" s="3426"/>
      <c r="XJ7" s="3426"/>
      <c r="XK7" s="3426"/>
      <c r="XL7" s="3426"/>
      <c r="XM7" s="3426"/>
      <c r="XN7" s="3426"/>
      <c r="XO7" s="3426"/>
      <c r="XP7" s="3426"/>
      <c r="XQ7" s="3426"/>
      <c r="XR7" s="3426"/>
      <c r="XS7" s="3426"/>
      <c r="XT7" s="3426"/>
      <c r="XU7" s="3426"/>
      <c r="XV7" s="3426"/>
      <c r="XW7" s="3426"/>
      <c r="XX7" s="3426"/>
      <c r="XY7" s="3426"/>
      <c r="XZ7" s="3426"/>
      <c r="YA7" s="3426"/>
      <c r="YB7" s="3426"/>
      <c r="YC7" s="3426"/>
      <c r="YD7" s="3426"/>
      <c r="YE7" s="3426"/>
      <c r="YF7" s="3426"/>
      <c r="YG7" s="3426"/>
      <c r="YH7" s="3426"/>
      <c r="YI7" s="3426"/>
      <c r="YJ7" s="3426"/>
      <c r="YK7" s="3426"/>
      <c r="YL7" s="3426"/>
      <c r="YM7" s="3426"/>
      <c r="YN7" s="3426"/>
      <c r="YO7" s="3426"/>
      <c r="YP7" s="3426"/>
      <c r="YQ7" s="3426"/>
      <c r="YR7" s="3426"/>
      <c r="YS7" s="3426"/>
      <c r="YT7" s="3426"/>
      <c r="YU7" s="3426"/>
      <c r="YV7" s="3426"/>
      <c r="YW7" s="3426"/>
      <c r="YX7" s="3426"/>
      <c r="YY7" s="3426"/>
      <c r="YZ7" s="3426"/>
      <c r="ZA7" s="3426"/>
      <c r="ZB7" s="3426"/>
      <c r="ZC7" s="3426"/>
      <c r="ZD7" s="3426"/>
      <c r="ZE7" s="3426"/>
      <c r="ZF7" s="3426"/>
      <c r="ZG7" s="3426"/>
      <c r="ZH7" s="3426"/>
      <c r="ZI7" s="3426"/>
      <c r="ZJ7" s="3426"/>
      <c r="ZK7" s="3426"/>
      <c r="ZL7" s="3426"/>
      <c r="ZM7" s="3426"/>
      <c r="ZN7" s="3426"/>
      <c r="ZO7" s="3426"/>
      <c r="ZP7" s="3426"/>
      <c r="ZQ7" s="3426"/>
      <c r="ZR7" s="3426"/>
      <c r="ZS7" s="3426"/>
      <c r="ZT7" s="3426"/>
      <c r="ZU7" s="3426"/>
      <c r="ZV7" s="3426"/>
      <c r="ZW7" s="3426"/>
      <c r="ZX7" s="3426"/>
      <c r="ZY7" s="3426"/>
      <c r="ZZ7" s="3426"/>
      <c r="AAA7" s="3426"/>
      <c r="AAB7" s="3426"/>
      <c r="AAC7" s="3426"/>
      <c r="AAD7" s="3426"/>
      <c r="AAE7" s="3426"/>
      <c r="AAF7" s="3426"/>
      <c r="AAG7" s="3426"/>
      <c r="AAH7" s="3426"/>
      <c r="AAI7" s="3426"/>
      <c r="AAJ7" s="3426"/>
      <c r="AAK7" s="3426"/>
      <c r="AAL7" s="3426"/>
      <c r="AAM7" s="3426"/>
      <c r="AAN7" s="3426"/>
      <c r="AAO7" s="3426"/>
      <c r="AAP7" s="3426"/>
      <c r="AAQ7" s="3426"/>
      <c r="AAR7" s="3426"/>
      <c r="AAS7" s="3426"/>
      <c r="AAT7" s="3426"/>
      <c r="AAU7" s="3426"/>
      <c r="AAV7" s="3426"/>
      <c r="AAW7" s="3426"/>
      <c r="AAX7" s="3426"/>
      <c r="AAY7" s="3426"/>
      <c r="AAZ7" s="3426"/>
      <c r="ABA7" s="3426"/>
      <c r="ABB7" s="3426"/>
      <c r="ABC7" s="3426"/>
      <c r="ABD7" s="3426"/>
      <c r="ABE7" s="3426"/>
      <c r="ABF7" s="3426"/>
      <c r="ABG7" s="3426"/>
      <c r="ABH7" s="3426"/>
      <c r="ABI7" s="3426"/>
      <c r="ABJ7" s="3426"/>
      <c r="ABK7" s="3426"/>
      <c r="ABL7" s="3426"/>
      <c r="ABM7" s="3426"/>
      <c r="ABN7" s="3426"/>
      <c r="ABO7" s="3426"/>
      <c r="ABP7" s="3426"/>
      <c r="ABQ7" s="3426"/>
      <c r="ABR7" s="3426"/>
      <c r="ABS7" s="3426"/>
      <c r="ABT7" s="3426"/>
      <c r="ABU7" s="3426"/>
      <c r="ABV7" s="3426"/>
      <c r="ABW7" s="3426"/>
      <c r="ABX7" s="3426"/>
      <c r="ABY7" s="3426"/>
      <c r="ABZ7" s="3426"/>
      <c r="ACA7" s="3426"/>
      <c r="ACB7" s="3426"/>
      <c r="ACC7" s="3426"/>
      <c r="ACD7" s="3426"/>
      <c r="ACE7" s="3426"/>
      <c r="ACF7" s="3426"/>
      <c r="ACG7" s="3426"/>
      <c r="ACH7" s="3426"/>
      <c r="ACI7" s="3426"/>
      <c r="ACJ7" s="3426"/>
      <c r="ACK7" s="3426"/>
      <c r="ACL7" s="3426"/>
      <c r="ACM7" s="3426"/>
      <c r="ACN7" s="3426"/>
      <c r="ACO7" s="3426"/>
      <c r="ACP7" s="3426"/>
      <c r="ACQ7" s="3426"/>
      <c r="ACR7" s="3426"/>
      <c r="ACS7" s="3426"/>
      <c r="ACT7" s="3426"/>
      <c r="ACU7" s="3426"/>
      <c r="ACV7" s="3426"/>
      <c r="ACW7" s="3426"/>
      <c r="ACX7" s="3426"/>
      <c r="ACY7" s="3426"/>
      <c r="ACZ7" s="3426"/>
      <c r="ADA7" s="3426"/>
      <c r="ADB7" s="3426"/>
      <c r="ADC7" s="3426"/>
      <c r="ADD7" s="3426"/>
      <c r="ADE7" s="3426"/>
      <c r="ADF7" s="3426"/>
      <c r="ADG7" s="3426"/>
      <c r="ADH7" s="3426"/>
      <c r="ADI7" s="3426"/>
      <c r="ADJ7" s="3426"/>
      <c r="ADK7" s="3426"/>
      <c r="ADL7" s="3426"/>
      <c r="ADM7" s="3426"/>
      <c r="ADN7" s="3426"/>
      <c r="ADO7" s="3426"/>
      <c r="ADP7" s="3426"/>
      <c r="ADQ7" s="3426"/>
      <c r="ADR7" s="3426"/>
      <c r="ADS7" s="3426"/>
      <c r="ADT7" s="3426"/>
      <c r="ADU7" s="3426"/>
      <c r="ADV7" s="3426"/>
      <c r="ADW7" s="3426"/>
      <c r="ADX7" s="3426"/>
      <c r="ADY7" s="3426"/>
      <c r="ADZ7" s="3426"/>
      <c r="AEA7" s="3426"/>
      <c r="AEB7" s="3426"/>
      <c r="AEC7" s="3426"/>
      <c r="AED7" s="3426"/>
      <c r="AEE7" s="3426"/>
      <c r="AEF7" s="3426"/>
      <c r="AEG7" s="3426"/>
      <c r="AEH7" s="3426"/>
      <c r="AEI7" s="3426"/>
      <c r="AEJ7" s="3426"/>
      <c r="AEK7" s="3426"/>
      <c r="AEL7" s="3426"/>
      <c r="AEM7" s="3426"/>
      <c r="AEN7" s="3426"/>
      <c r="AEO7" s="3426"/>
      <c r="AEP7" s="3426"/>
      <c r="AEQ7" s="3426"/>
      <c r="AER7" s="3426"/>
      <c r="AES7" s="3426"/>
      <c r="AET7" s="3426"/>
      <c r="AEU7" s="3426"/>
      <c r="AEV7" s="3426"/>
      <c r="AEW7" s="3426"/>
      <c r="AEX7" s="3426"/>
      <c r="AEY7" s="3426"/>
      <c r="AEZ7" s="3426"/>
      <c r="AFA7" s="3426"/>
      <c r="AFB7" s="3426"/>
      <c r="AFC7" s="3426"/>
      <c r="AFD7" s="3426"/>
      <c r="AFE7" s="3426"/>
      <c r="AFF7" s="3426"/>
      <c r="AFG7" s="3426"/>
      <c r="AFH7" s="3426"/>
      <c r="AFI7" s="3426"/>
      <c r="AFJ7" s="3426"/>
      <c r="AFK7" s="3426"/>
      <c r="AFL7" s="3426"/>
      <c r="AFM7" s="3426"/>
      <c r="AFN7" s="3426"/>
      <c r="AFO7" s="3426"/>
      <c r="AFP7" s="3426"/>
      <c r="AFQ7" s="3426"/>
      <c r="AFR7" s="3426"/>
      <c r="AFS7" s="3426"/>
      <c r="AFT7" s="3426"/>
      <c r="AFU7" s="3426"/>
      <c r="AFV7" s="3426"/>
      <c r="AFW7" s="3426"/>
      <c r="AFX7" s="3426"/>
      <c r="AFY7" s="3426"/>
      <c r="AFZ7" s="3426"/>
      <c r="AGA7" s="3426"/>
      <c r="AGB7" s="3426"/>
      <c r="AGC7" s="3426"/>
      <c r="AGD7" s="3426"/>
      <c r="AGE7" s="3426"/>
      <c r="AGF7" s="3426"/>
      <c r="AGG7" s="3426"/>
      <c r="AGH7" s="3426"/>
      <c r="AGI7" s="3426"/>
      <c r="AGJ7" s="3426"/>
      <c r="AGK7" s="3426"/>
      <c r="AGL7" s="3426"/>
      <c r="AGM7" s="3426"/>
      <c r="AGN7" s="3426"/>
      <c r="AGO7" s="3426"/>
      <c r="AGP7" s="3426"/>
      <c r="AGQ7" s="3426"/>
      <c r="AGR7" s="3426"/>
      <c r="AGS7" s="3426"/>
      <c r="AGT7" s="3426"/>
      <c r="AGU7" s="3426"/>
      <c r="AGV7" s="3426"/>
      <c r="AGW7" s="3426"/>
      <c r="AGX7" s="3426"/>
      <c r="AGY7" s="3426"/>
      <c r="AGZ7" s="3426"/>
      <c r="AHA7" s="3426"/>
      <c r="AHB7" s="3426"/>
      <c r="AHC7" s="3426"/>
      <c r="AHD7" s="3426"/>
      <c r="AHE7" s="3426"/>
      <c r="AHF7" s="3426"/>
      <c r="AHG7" s="3426"/>
      <c r="AHH7" s="3426"/>
      <c r="AHI7" s="3426"/>
      <c r="AHJ7" s="3426"/>
      <c r="AHK7" s="3426"/>
      <c r="AHL7" s="3426"/>
      <c r="AHM7" s="3426"/>
      <c r="AHN7" s="3426"/>
      <c r="AHO7" s="3426"/>
      <c r="AHP7" s="3426"/>
      <c r="AHQ7" s="3426"/>
      <c r="AHR7" s="3426"/>
      <c r="AHS7" s="3426"/>
      <c r="AHT7" s="3426"/>
      <c r="AHU7" s="3426"/>
      <c r="AHV7" s="3426"/>
      <c r="AHW7" s="3426"/>
      <c r="AHX7" s="3426"/>
      <c r="AHY7" s="3426"/>
      <c r="AHZ7" s="3426"/>
      <c r="AIA7" s="3426"/>
      <c r="AIB7" s="3426"/>
      <c r="AIC7" s="3426"/>
      <c r="AID7" s="3426"/>
      <c r="AIE7" s="3426"/>
      <c r="AIF7" s="3426"/>
      <c r="AIG7" s="3426"/>
      <c r="AIH7" s="3426"/>
      <c r="AII7" s="3426"/>
      <c r="AIJ7" s="3426"/>
      <c r="AIK7" s="3426"/>
      <c r="AIL7" s="3426"/>
      <c r="AIM7" s="3426"/>
      <c r="AIN7" s="3426"/>
      <c r="AIO7" s="3426"/>
      <c r="AIP7" s="3426"/>
      <c r="AIQ7" s="3426"/>
      <c r="AIR7" s="3426"/>
      <c r="AIS7" s="3426"/>
      <c r="AIT7" s="3426"/>
      <c r="AIU7" s="3426"/>
      <c r="AIV7" s="3426"/>
      <c r="AIW7" s="3426"/>
      <c r="AIX7" s="3426"/>
      <c r="AIY7" s="3426"/>
      <c r="AIZ7" s="3426"/>
      <c r="AJA7" s="3426"/>
      <c r="AJB7" s="3426"/>
      <c r="AJC7" s="3426"/>
      <c r="AJD7" s="3426"/>
      <c r="AJE7" s="3426"/>
      <c r="AJF7" s="3426"/>
      <c r="AJG7" s="3426"/>
      <c r="AJH7" s="3426"/>
      <c r="AJI7" s="3426"/>
      <c r="AJJ7" s="3426"/>
      <c r="AJK7" s="3426"/>
      <c r="AJL7" s="3426"/>
      <c r="AJM7" s="3426"/>
      <c r="AJN7" s="3426"/>
      <c r="AJO7" s="3426"/>
      <c r="AJP7" s="3426"/>
      <c r="AJQ7" s="3426"/>
      <c r="AJR7" s="3426"/>
      <c r="AJS7" s="3426"/>
      <c r="AJT7" s="3426"/>
      <c r="AJU7" s="3426"/>
      <c r="AJV7" s="3426"/>
      <c r="AJW7" s="3426"/>
      <c r="AJX7" s="3426"/>
      <c r="AJY7" s="3426"/>
      <c r="AJZ7" s="3426"/>
      <c r="AKA7" s="3426"/>
      <c r="AKB7" s="3426"/>
      <c r="AKC7" s="3426"/>
      <c r="AKD7" s="3426"/>
      <c r="AKE7" s="3426"/>
      <c r="AKF7" s="3426"/>
      <c r="AKG7" s="3426"/>
      <c r="AKH7" s="3426"/>
      <c r="AKI7" s="3426"/>
      <c r="AKJ7" s="3426"/>
      <c r="AKK7" s="3426"/>
      <c r="AKL7" s="3426"/>
      <c r="AKM7" s="3426"/>
      <c r="AKN7" s="3426"/>
      <c r="AKO7" s="3426"/>
      <c r="AKP7" s="3426"/>
      <c r="AKQ7" s="3426"/>
      <c r="AKR7" s="3426"/>
      <c r="AKS7" s="3426"/>
      <c r="AKT7" s="3426"/>
      <c r="AKU7" s="3426"/>
      <c r="AKV7" s="3426"/>
      <c r="AKW7" s="3426"/>
      <c r="AKX7" s="3426"/>
      <c r="AKY7" s="3426"/>
      <c r="AKZ7" s="3426"/>
      <c r="ALA7" s="3426"/>
      <c r="ALB7" s="3426"/>
      <c r="ALC7" s="3426"/>
      <c r="ALD7" s="3426"/>
      <c r="ALE7" s="3426"/>
      <c r="ALF7" s="3426"/>
      <c r="ALG7" s="3426"/>
      <c r="ALH7" s="3426"/>
      <c r="ALI7" s="3426"/>
      <c r="ALJ7" s="3426"/>
      <c r="ALK7" s="3426"/>
      <c r="ALL7" s="3426"/>
      <c r="ALM7" s="3426"/>
      <c r="ALN7" s="3426"/>
      <c r="ALO7" s="3426"/>
      <c r="ALP7" s="3426"/>
      <c r="ALQ7" s="3426"/>
      <c r="ALR7" s="3426"/>
      <c r="ALS7" s="3426"/>
      <c r="ALT7" s="3426"/>
      <c r="ALU7" s="3426"/>
      <c r="ALV7" s="3426"/>
      <c r="ALW7" s="3426"/>
      <c r="ALX7" s="3426"/>
      <c r="ALY7" s="3426"/>
      <c r="ALZ7" s="3426"/>
      <c r="AMA7" s="3426"/>
      <c r="AMB7" s="3426"/>
      <c r="AMC7" s="3426"/>
      <c r="AMD7" s="3426"/>
      <c r="AME7" s="3426"/>
      <c r="AMF7" s="3426"/>
      <c r="AMG7" s="3426"/>
      <c r="AMH7" s="3426"/>
      <c r="AMI7" s="3426"/>
      <c r="AMJ7" s="3426"/>
      <c r="AMK7" s="3426"/>
      <c r="AML7" s="3426"/>
      <c r="AMM7" s="3426"/>
      <c r="AMN7" s="3426"/>
      <c r="AMO7" s="3426"/>
      <c r="AMP7" s="3426"/>
      <c r="AMQ7" s="3426"/>
      <c r="AMR7" s="3426"/>
      <c r="AMS7" s="3426"/>
      <c r="AMT7" s="3426"/>
      <c r="AMU7" s="3426"/>
      <c r="AMV7" s="3426"/>
      <c r="AMW7" s="3426"/>
      <c r="AMX7" s="3426"/>
      <c r="AMY7" s="3426"/>
      <c r="AMZ7" s="3426"/>
      <c r="ANA7" s="3426"/>
      <c r="ANB7" s="3426"/>
      <c r="ANC7" s="3426"/>
      <c r="AND7" s="3426"/>
      <c r="ANE7" s="3426"/>
      <c r="ANF7" s="3426"/>
      <c r="ANG7" s="3426"/>
      <c r="ANH7" s="3426"/>
      <c r="ANI7" s="3426"/>
      <c r="ANJ7" s="3426"/>
      <c r="ANK7" s="3426"/>
      <c r="ANL7" s="3426"/>
      <c r="ANM7" s="3426"/>
      <c r="ANN7" s="3426"/>
      <c r="ANO7" s="3426"/>
      <c r="ANP7" s="3426"/>
      <c r="ANQ7" s="3426"/>
      <c r="ANR7" s="3426"/>
      <c r="ANS7" s="3426"/>
      <c r="ANT7" s="3426"/>
      <c r="ANU7" s="3426"/>
      <c r="ANV7" s="3426"/>
      <c r="ANW7" s="3426"/>
      <c r="ANX7" s="3426"/>
      <c r="ANY7" s="3426"/>
      <c r="ANZ7" s="3426"/>
      <c r="AOA7" s="3426"/>
      <c r="AOB7" s="3426"/>
      <c r="AOC7" s="3426"/>
      <c r="AOD7" s="3426"/>
      <c r="AOE7" s="3426"/>
      <c r="AOF7" s="3426"/>
      <c r="AOG7" s="3426"/>
      <c r="AOH7" s="3426"/>
      <c r="AOI7" s="3426"/>
      <c r="AOJ7" s="3426"/>
      <c r="AOK7" s="3426"/>
      <c r="AOL7" s="3426"/>
      <c r="AOM7" s="3426"/>
      <c r="AON7" s="3426"/>
      <c r="AOO7" s="3426"/>
      <c r="AOP7" s="3426"/>
      <c r="AOQ7" s="3426"/>
      <c r="AOR7" s="3426"/>
      <c r="AOS7" s="3426"/>
      <c r="AOT7" s="3426"/>
      <c r="AOU7" s="3426"/>
      <c r="AOV7" s="3426"/>
      <c r="AOW7" s="3426"/>
      <c r="AOX7" s="3426"/>
      <c r="AOY7" s="3426"/>
      <c r="AOZ7" s="3426"/>
      <c r="APA7" s="3426"/>
      <c r="APB7" s="3426"/>
      <c r="APC7" s="3426"/>
      <c r="APD7" s="3426"/>
      <c r="APE7" s="3426"/>
      <c r="APF7" s="3426"/>
      <c r="APG7" s="3426"/>
      <c r="APH7" s="3426"/>
      <c r="API7" s="3426"/>
      <c r="APJ7" s="3426"/>
      <c r="APK7" s="3426"/>
      <c r="APL7" s="3426"/>
      <c r="APM7" s="3426"/>
      <c r="APN7" s="3426"/>
      <c r="APO7" s="3426"/>
      <c r="APP7" s="3426"/>
      <c r="APQ7" s="3426"/>
      <c r="APR7" s="3426"/>
      <c r="APS7" s="3426"/>
      <c r="APT7" s="3426"/>
      <c r="APU7" s="3426"/>
      <c r="APV7" s="3426"/>
      <c r="APW7" s="3426"/>
      <c r="APX7" s="3426"/>
      <c r="APY7" s="3426"/>
      <c r="APZ7" s="3426"/>
      <c r="AQA7" s="3426"/>
      <c r="AQB7" s="3426"/>
      <c r="AQC7" s="3426"/>
      <c r="AQD7" s="3426"/>
      <c r="AQE7" s="3426"/>
      <c r="AQF7" s="3426"/>
      <c r="AQG7" s="3426"/>
      <c r="AQH7" s="3426"/>
      <c r="AQI7" s="3426"/>
      <c r="AQJ7" s="3426"/>
      <c r="AQK7" s="3426"/>
      <c r="AQL7" s="3426"/>
      <c r="AQM7" s="3426"/>
      <c r="AQN7" s="3426"/>
      <c r="AQO7" s="3426"/>
      <c r="AQP7" s="3426"/>
      <c r="AQQ7" s="3426"/>
      <c r="AQR7" s="3426"/>
      <c r="AQS7" s="3426"/>
      <c r="AQT7" s="3426"/>
      <c r="AQU7" s="3426"/>
      <c r="AQV7" s="3426"/>
      <c r="AQW7" s="3426"/>
      <c r="AQX7" s="3426"/>
      <c r="AQY7" s="3426"/>
      <c r="AQZ7" s="3426"/>
      <c r="ARA7" s="3426"/>
      <c r="ARB7" s="3426"/>
      <c r="ARC7" s="3426"/>
      <c r="ARD7" s="3426"/>
      <c r="ARE7" s="3426"/>
      <c r="ARF7" s="3426"/>
      <c r="ARG7" s="3426"/>
      <c r="ARH7" s="3426"/>
      <c r="ARI7" s="3426"/>
      <c r="ARJ7" s="3426"/>
      <c r="ARK7" s="3426"/>
      <c r="ARL7" s="3426"/>
      <c r="ARM7" s="3426"/>
      <c r="ARN7" s="3426"/>
      <c r="ARO7" s="3426"/>
      <c r="ARP7" s="3426"/>
      <c r="ARQ7" s="3426"/>
      <c r="ARR7" s="3426"/>
      <c r="ARS7" s="3426"/>
      <c r="ART7" s="3426"/>
      <c r="ARU7" s="3426"/>
      <c r="ARV7" s="3426"/>
      <c r="ARW7" s="3426"/>
      <c r="ARX7" s="3426"/>
      <c r="ARY7" s="3426"/>
      <c r="ARZ7" s="3426"/>
      <c r="ASA7" s="3426"/>
      <c r="ASB7" s="3426"/>
      <c r="ASC7" s="3426"/>
      <c r="ASD7" s="3426"/>
      <c r="ASE7" s="3426"/>
      <c r="ASF7" s="3426"/>
      <c r="ASG7" s="3426"/>
      <c r="ASH7" s="3426"/>
      <c r="ASI7" s="3426"/>
      <c r="ASJ7" s="3426"/>
      <c r="ASK7" s="3426"/>
      <c r="ASL7" s="3426"/>
      <c r="ASM7" s="3426"/>
      <c r="ASN7" s="3426"/>
      <c r="ASO7" s="3426"/>
      <c r="ASP7" s="3426"/>
      <c r="ASQ7" s="3426"/>
      <c r="ASR7" s="3426"/>
      <c r="ASS7" s="3426"/>
      <c r="AST7" s="3426"/>
      <c r="ASU7" s="3426"/>
      <c r="ASV7" s="3426"/>
      <c r="ASW7" s="3426"/>
      <c r="ASX7" s="3426"/>
      <c r="ASY7" s="3426"/>
      <c r="ASZ7" s="3426"/>
      <c r="ATA7" s="3426"/>
      <c r="ATB7" s="3426"/>
      <c r="ATC7" s="3426"/>
      <c r="ATD7" s="3426"/>
      <c r="ATE7" s="3426"/>
      <c r="ATF7" s="3426"/>
      <c r="ATG7" s="3426"/>
      <c r="ATH7" s="3426"/>
      <c r="ATI7" s="3426"/>
      <c r="ATJ7" s="3426"/>
      <c r="ATK7" s="3426"/>
      <c r="ATL7" s="3426"/>
      <c r="ATM7" s="3426"/>
      <c r="ATN7" s="3426"/>
      <c r="ATO7" s="3426"/>
      <c r="ATP7" s="3426"/>
      <c r="ATQ7" s="3426"/>
      <c r="ATR7" s="3426"/>
      <c r="ATS7" s="3426"/>
      <c r="ATT7" s="3426"/>
      <c r="ATU7" s="3426"/>
      <c r="ATV7" s="3426"/>
      <c r="ATW7" s="3426"/>
      <c r="ATX7" s="3426"/>
      <c r="ATY7" s="3426"/>
      <c r="ATZ7" s="3426"/>
      <c r="AUA7" s="3426"/>
      <c r="AUB7" s="3426"/>
      <c r="AUC7" s="3426"/>
      <c r="AUD7" s="3426"/>
      <c r="AUE7" s="3426"/>
      <c r="AUF7" s="3426"/>
      <c r="AUG7" s="3426"/>
      <c r="AUH7" s="3426"/>
      <c r="AUI7" s="3426"/>
      <c r="AUJ7" s="3426"/>
      <c r="AUK7" s="3426"/>
      <c r="AUL7" s="3426"/>
      <c r="AUM7" s="3426"/>
      <c r="AUN7" s="3426"/>
      <c r="AUO7" s="3426"/>
      <c r="AUP7" s="3426"/>
      <c r="AUQ7" s="3426"/>
      <c r="AUR7" s="3426"/>
      <c r="AUS7" s="3426"/>
      <c r="AUT7" s="3426"/>
      <c r="AUU7" s="3426"/>
      <c r="AUV7" s="3426"/>
      <c r="AUW7" s="3426"/>
      <c r="AUX7" s="3426"/>
      <c r="AUY7" s="3426"/>
      <c r="AUZ7" s="3426"/>
      <c r="AVA7" s="3426"/>
      <c r="AVB7" s="3426"/>
      <c r="AVC7" s="3426"/>
      <c r="AVD7" s="3426"/>
      <c r="AVE7" s="3426"/>
      <c r="AVF7" s="3426"/>
      <c r="AVG7" s="3426"/>
      <c r="AVH7" s="3426"/>
      <c r="AVI7" s="3426"/>
      <c r="AVJ7" s="3426"/>
      <c r="AVK7" s="3426"/>
      <c r="AVL7" s="3426"/>
      <c r="AVM7" s="3426"/>
      <c r="AVN7" s="3426"/>
      <c r="AVO7" s="3426"/>
      <c r="AVP7" s="3426"/>
      <c r="AVQ7" s="3426"/>
      <c r="AVR7" s="3426"/>
      <c r="AVS7" s="3426"/>
      <c r="AVT7" s="3426"/>
      <c r="AVU7" s="3426"/>
      <c r="AVV7" s="3426"/>
      <c r="AVW7" s="3426"/>
      <c r="AVX7" s="3426"/>
      <c r="AVY7" s="3426"/>
      <c r="AVZ7" s="3426"/>
      <c r="AWA7" s="3426"/>
      <c r="AWB7" s="3426"/>
      <c r="AWC7" s="3426"/>
      <c r="AWD7" s="3426"/>
      <c r="AWE7" s="3426"/>
      <c r="AWF7" s="3426"/>
      <c r="AWG7" s="3426"/>
      <c r="AWH7" s="3426"/>
      <c r="AWI7" s="3426"/>
      <c r="AWJ7" s="3426"/>
      <c r="AWK7" s="3426"/>
      <c r="AWL7" s="3426"/>
      <c r="AWM7" s="3426"/>
      <c r="AWN7" s="3426"/>
      <c r="AWO7" s="3426"/>
      <c r="AWP7" s="3426"/>
      <c r="AWQ7" s="3426"/>
      <c r="AWR7" s="3426"/>
      <c r="AWS7" s="3426"/>
      <c r="AWT7" s="3426"/>
      <c r="AWU7" s="3426"/>
      <c r="AWV7" s="3426"/>
      <c r="AWW7" s="3426"/>
      <c r="AWX7" s="3426"/>
      <c r="AWY7" s="3426"/>
      <c r="AWZ7" s="3426"/>
      <c r="AXA7" s="3426"/>
      <c r="AXB7" s="3426"/>
      <c r="AXC7" s="3426"/>
      <c r="AXD7" s="3426"/>
      <c r="AXE7" s="3426"/>
      <c r="AXF7" s="3426"/>
      <c r="AXG7" s="3426"/>
      <c r="AXH7" s="3426"/>
      <c r="AXI7" s="3426"/>
      <c r="AXJ7" s="3426"/>
      <c r="AXK7" s="3426"/>
      <c r="AXL7" s="3426"/>
      <c r="AXM7" s="3426"/>
      <c r="AXN7" s="3426"/>
      <c r="AXO7" s="3426"/>
      <c r="AXP7" s="3426"/>
      <c r="AXQ7" s="3426"/>
      <c r="AXR7" s="3426"/>
      <c r="AXS7" s="3426"/>
      <c r="AXT7" s="3426"/>
      <c r="AXU7" s="3426"/>
      <c r="AXV7" s="3426"/>
      <c r="AXW7" s="3426"/>
      <c r="AXX7" s="3426"/>
      <c r="AXY7" s="3426"/>
      <c r="AXZ7" s="3426"/>
      <c r="AYA7" s="3426"/>
      <c r="AYB7" s="3426"/>
      <c r="AYC7" s="3426"/>
      <c r="AYD7" s="3426"/>
      <c r="AYE7" s="3426"/>
      <c r="AYF7" s="3426"/>
      <c r="AYG7" s="3426"/>
      <c r="AYH7" s="3426"/>
      <c r="AYI7" s="3426"/>
      <c r="AYJ7" s="3426"/>
      <c r="AYK7" s="3426"/>
      <c r="AYL7" s="3426"/>
      <c r="AYM7" s="3426"/>
      <c r="AYN7" s="3426"/>
      <c r="AYO7" s="3426"/>
      <c r="AYP7" s="3426"/>
      <c r="AYQ7" s="3426"/>
      <c r="AYR7" s="3426"/>
      <c r="AYS7" s="3426"/>
      <c r="AYT7" s="3426"/>
      <c r="AYU7" s="3426"/>
      <c r="AYV7" s="3426"/>
      <c r="AYW7" s="3426"/>
      <c r="AYX7" s="3426"/>
      <c r="AYY7" s="3426"/>
      <c r="AYZ7" s="3426"/>
      <c r="AZA7" s="3426"/>
      <c r="AZB7" s="3426"/>
      <c r="AZC7" s="3426"/>
      <c r="AZD7" s="3426"/>
      <c r="AZE7" s="3426"/>
      <c r="AZF7" s="3426"/>
      <c r="AZG7" s="3426"/>
      <c r="AZH7" s="3426"/>
      <c r="AZI7" s="3426"/>
      <c r="AZJ7" s="3426"/>
      <c r="AZK7" s="3426"/>
      <c r="AZL7" s="3426"/>
      <c r="AZM7" s="3426"/>
      <c r="AZN7" s="3426"/>
      <c r="AZO7" s="3426"/>
      <c r="AZP7" s="3426"/>
      <c r="AZQ7" s="3426"/>
      <c r="AZR7" s="3426"/>
      <c r="AZS7" s="3426"/>
      <c r="AZT7" s="3426"/>
      <c r="AZU7" s="3426"/>
      <c r="AZV7" s="3426"/>
      <c r="AZW7" s="3426"/>
      <c r="AZX7" s="3426"/>
      <c r="AZY7" s="3426"/>
      <c r="AZZ7" s="3426"/>
      <c r="BAA7" s="3426"/>
      <c r="BAB7" s="3426"/>
      <c r="BAC7" s="3426"/>
      <c r="BAD7" s="3426"/>
      <c r="BAE7" s="3426"/>
      <c r="BAF7" s="3426"/>
      <c r="BAG7" s="3426"/>
      <c r="BAH7" s="3426"/>
      <c r="BAI7" s="3426"/>
      <c r="BAJ7" s="3426"/>
      <c r="BAK7" s="3426"/>
      <c r="BAL7" s="3426"/>
      <c r="BAM7" s="3426"/>
      <c r="BAN7" s="3426"/>
      <c r="BAO7" s="3426"/>
      <c r="BAP7" s="3426"/>
      <c r="BAQ7" s="3426"/>
      <c r="BAR7" s="3426"/>
      <c r="BAS7" s="3426"/>
      <c r="BAT7" s="3426"/>
      <c r="BAU7" s="3426"/>
      <c r="BAV7" s="3426"/>
      <c r="BAW7" s="3426"/>
      <c r="BAX7" s="3426"/>
      <c r="BAY7" s="3426"/>
      <c r="BAZ7" s="3426"/>
      <c r="BBA7" s="3426"/>
      <c r="BBB7" s="3426"/>
      <c r="BBC7" s="3426"/>
      <c r="BBD7" s="3426"/>
      <c r="BBE7" s="3426"/>
      <c r="BBF7" s="3426"/>
      <c r="BBG7" s="3426"/>
      <c r="BBH7" s="3426"/>
      <c r="BBI7" s="3426"/>
      <c r="BBJ7" s="3426"/>
      <c r="BBK7" s="3426"/>
      <c r="BBL7" s="3426"/>
      <c r="BBM7" s="3426"/>
      <c r="BBN7" s="3426"/>
      <c r="BBO7" s="3426"/>
      <c r="BBP7" s="3426"/>
      <c r="BBQ7" s="3426"/>
      <c r="BBR7" s="3426"/>
      <c r="BBS7" s="3426"/>
      <c r="BBT7" s="3426"/>
      <c r="BBU7" s="3426"/>
      <c r="BBV7" s="3426"/>
      <c r="BBW7" s="3426"/>
      <c r="BBX7" s="3426"/>
      <c r="BBY7" s="3426"/>
      <c r="BBZ7" s="3426"/>
      <c r="BCA7" s="3426"/>
      <c r="BCB7" s="3426"/>
      <c r="BCC7" s="3426"/>
      <c r="BCD7" s="3426"/>
      <c r="BCE7" s="3426"/>
      <c r="BCF7" s="3426"/>
      <c r="BCG7" s="3426"/>
      <c r="BCH7" s="3426"/>
      <c r="BCI7" s="3426"/>
      <c r="BCJ7" s="3426"/>
      <c r="BCK7" s="3426"/>
      <c r="BCL7" s="3426"/>
      <c r="BCM7" s="3426"/>
      <c r="BCN7" s="3426"/>
      <c r="BCO7" s="3426"/>
      <c r="BCP7" s="3426"/>
      <c r="BCQ7" s="3426"/>
      <c r="BCR7" s="3426"/>
      <c r="BCS7" s="3426"/>
      <c r="BCT7" s="3426"/>
      <c r="BCU7" s="3426"/>
      <c r="BCV7" s="3426"/>
      <c r="BCW7" s="3426"/>
      <c r="BCX7" s="3426"/>
      <c r="BCY7" s="3426"/>
      <c r="BCZ7" s="3426"/>
      <c r="BDA7" s="3426"/>
      <c r="BDB7" s="3426"/>
      <c r="BDC7" s="3426"/>
      <c r="BDD7" s="3426"/>
      <c r="BDE7" s="3426"/>
      <c r="BDF7" s="3426"/>
      <c r="BDG7" s="3426"/>
      <c r="BDH7" s="3426"/>
      <c r="BDI7" s="3426"/>
      <c r="BDJ7" s="3426"/>
      <c r="BDK7" s="3426"/>
      <c r="BDL7" s="3426"/>
      <c r="BDM7" s="3426"/>
      <c r="BDN7" s="3426"/>
      <c r="BDO7" s="3426"/>
      <c r="BDP7" s="3426"/>
      <c r="BDQ7" s="3426"/>
      <c r="BDR7" s="3426"/>
      <c r="BDS7" s="3426"/>
      <c r="BDT7" s="3426"/>
      <c r="BDU7" s="3426"/>
      <c r="BDV7" s="3426"/>
      <c r="BDW7" s="3426"/>
      <c r="BDX7" s="3426"/>
      <c r="BDY7" s="3426"/>
      <c r="BDZ7" s="3426"/>
      <c r="BEA7" s="3426"/>
      <c r="BEB7" s="3426"/>
      <c r="BEC7" s="3426"/>
      <c r="BED7" s="3426"/>
      <c r="BEE7" s="3426"/>
      <c r="BEF7" s="3426"/>
      <c r="BEG7" s="3426"/>
      <c r="BEH7" s="3426"/>
      <c r="BEI7" s="3426"/>
      <c r="BEJ7" s="3426"/>
      <c r="BEK7" s="3426"/>
      <c r="BEL7" s="3426"/>
      <c r="BEM7" s="3426"/>
      <c r="BEN7" s="3426"/>
      <c r="BEO7" s="3426"/>
      <c r="BEP7" s="3426"/>
      <c r="BEQ7" s="3426"/>
      <c r="BER7" s="3426"/>
      <c r="BES7" s="3426"/>
      <c r="BET7" s="3426"/>
      <c r="BEU7" s="3426"/>
      <c r="BEV7" s="3426"/>
      <c r="BEW7" s="3426"/>
      <c r="BEX7" s="3426"/>
      <c r="BEY7" s="3426"/>
      <c r="BEZ7" s="3426"/>
      <c r="BFA7" s="3426"/>
      <c r="BFB7" s="3426"/>
      <c r="BFC7" s="3426"/>
      <c r="BFD7" s="3426"/>
      <c r="BFE7" s="3426"/>
      <c r="BFF7" s="3426"/>
      <c r="BFG7" s="3426"/>
      <c r="BFH7" s="3426"/>
      <c r="BFI7" s="3426"/>
      <c r="BFJ7" s="3426"/>
      <c r="BFK7" s="3426"/>
      <c r="BFL7" s="3426"/>
      <c r="BFM7" s="3426"/>
      <c r="BFN7" s="3426"/>
      <c r="BFO7" s="3426"/>
      <c r="BFP7" s="3426"/>
      <c r="BFQ7" s="3426"/>
      <c r="BFR7" s="3426"/>
      <c r="BFS7" s="3426"/>
      <c r="BFT7" s="3426"/>
      <c r="BFU7" s="3426"/>
      <c r="BFV7" s="3426"/>
      <c r="BFW7" s="3426"/>
      <c r="BFX7" s="3426"/>
      <c r="BFY7" s="3426"/>
      <c r="BFZ7" s="3426"/>
      <c r="BGA7" s="3426"/>
      <c r="BGB7" s="3426"/>
      <c r="BGC7" s="3426"/>
      <c r="BGD7" s="3426"/>
      <c r="BGE7" s="3426"/>
      <c r="BGF7" s="3426"/>
      <c r="BGG7" s="3426"/>
      <c r="BGH7" s="3426"/>
      <c r="BGI7" s="3426"/>
      <c r="BGJ7" s="3426"/>
      <c r="BGK7" s="3426"/>
      <c r="BGL7" s="3426"/>
      <c r="BGM7" s="3426"/>
      <c r="BGN7" s="3426"/>
      <c r="BGO7" s="3426"/>
      <c r="BGP7" s="3426"/>
      <c r="BGQ7" s="3426"/>
      <c r="BGR7" s="3426"/>
      <c r="BGS7" s="3426"/>
      <c r="BGT7" s="3426"/>
      <c r="BGU7" s="3426"/>
      <c r="BGV7" s="3426"/>
      <c r="BGW7" s="3426"/>
      <c r="BGX7" s="3426"/>
      <c r="BGY7" s="3426"/>
      <c r="BGZ7" s="3426"/>
      <c r="BHA7" s="3426"/>
      <c r="BHB7" s="3426"/>
      <c r="BHC7" s="3426"/>
      <c r="BHD7" s="3426"/>
      <c r="BHE7" s="3426"/>
      <c r="BHF7" s="3426"/>
      <c r="BHG7" s="3426"/>
      <c r="BHH7" s="3426"/>
      <c r="BHI7" s="3426"/>
      <c r="BHJ7" s="3426"/>
      <c r="BHK7" s="3426"/>
      <c r="BHL7" s="3426"/>
      <c r="BHM7" s="3426"/>
      <c r="BHN7" s="3426"/>
      <c r="BHO7" s="3426"/>
      <c r="BHP7" s="3426"/>
      <c r="BHQ7" s="3426"/>
      <c r="BHR7" s="3426"/>
      <c r="BHS7" s="3426"/>
      <c r="BHT7" s="3426"/>
      <c r="BHU7" s="3426"/>
      <c r="BHV7" s="3426"/>
      <c r="BHW7" s="3426"/>
      <c r="BHX7" s="3426"/>
      <c r="BHY7" s="3426"/>
      <c r="BHZ7" s="3426"/>
      <c r="BIA7" s="3426"/>
      <c r="BIB7" s="3426"/>
      <c r="BIC7" s="3426"/>
      <c r="BID7" s="3426"/>
      <c r="BIE7" s="3426"/>
      <c r="BIF7" s="3426"/>
      <c r="BIG7" s="3426"/>
      <c r="BIH7" s="3426"/>
      <c r="BII7" s="3426"/>
      <c r="BIJ7" s="3426"/>
      <c r="BIK7" s="3426"/>
      <c r="BIL7" s="3426"/>
      <c r="BIM7" s="3426"/>
      <c r="BIN7" s="3426"/>
      <c r="BIO7" s="3426"/>
      <c r="BIP7" s="3426"/>
      <c r="BIQ7" s="3426"/>
      <c r="BIR7" s="3426"/>
      <c r="BIS7" s="3426"/>
      <c r="BIT7" s="3426"/>
      <c r="BIU7" s="3426"/>
      <c r="BIV7" s="3426"/>
      <c r="BIW7" s="3426"/>
      <c r="BIX7" s="3426"/>
      <c r="BIY7" s="3426"/>
      <c r="BIZ7" s="3426"/>
      <c r="BJA7" s="3426"/>
      <c r="BJB7" s="3426"/>
      <c r="BJC7" s="3426"/>
      <c r="BJD7" s="3426"/>
      <c r="BJE7" s="3426"/>
      <c r="BJF7" s="3426"/>
      <c r="BJG7" s="3426"/>
      <c r="BJH7" s="3426"/>
      <c r="BJI7" s="3426"/>
      <c r="BJJ7" s="3426"/>
      <c r="BJK7" s="3426"/>
      <c r="BJL7" s="3426"/>
      <c r="BJM7" s="3426"/>
      <c r="BJN7" s="3426"/>
      <c r="BJO7" s="3426"/>
      <c r="BJP7" s="3426"/>
      <c r="BJQ7" s="3426"/>
      <c r="BJR7" s="3426"/>
      <c r="BJS7" s="3426"/>
      <c r="BJT7" s="3426"/>
      <c r="BJU7" s="3426"/>
      <c r="BJV7" s="3426"/>
      <c r="BJW7" s="3426"/>
      <c r="BJX7" s="3426"/>
      <c r="BJY7" s="3426"/>
      <c r="BJZ7" s="3426"/>
      <c r="BKA7" s="3426"/>
      <c r="BKB7" s="3426"/>
      <c r="BKC7" s="3426"/>
      <c r="BKD7" s="3426"/>
      <c r="BKE7" s="3426"/>
      <c r="BKF7" s="3426"/>
      <c r="BKG7" s="3426"/>
      <c r="BKH7" s="3426"/>
      <c r="BKI7" s="3426"/>
      <c r="BKJ7" s="3426"/>
      <c r="BKK7" s="3426"/>
      <c r="BKL7" s="3426"/>
      <c r="BKM7" s="3426"/>
      <c r="BKN7" s="3426"/>
      <c r="BKO7" s="3426"/>
      <c r="BKP7" s="3426"/>
      <c r="BKQ7" s="3426"/>
      <c r="BKR7" s="3426"/>
      <c r="BKS7" s="3426"/>
      <c r="BKT7" s="3426"/>
      <c r="BKU7" s="3426"/>
      <c r="BKV7" s="3426"/>
      <c r="BKW7" s="3426"/>
      <c r="BKX7" s="3426"/>
      <c r="BKY7" s="3426"/>
      <c r="BKZ7" s="3426"/>
      <c r="BLA7" s="3426"/>
      <c r="BLB7" s="3426"/>
      <c r="BLC7" s="3426"/>
      <c r="BLD7" s="3426"/>
      <c r="BLE7" s="3426"/>
      <c r="BLF7" s="3426"/>
      <c r="BLG7" s="3426"/>
      <c r="BLH7" s="3426"/>
      <c r="BLI7" s="3426"/>
      <c r="BLJ7" s="3426"/>
      <c r="BLK7" s="3426"/>
      <c r="BLL7" s="3426"/>
      <c r="BLM7" s="3426"/>
      <c r="BLN7" s="3426"/>
      <c r="BLO7" s="3426"/>
      <c r="BLP7" s="3426"/>
      <c r="BLQ7" s="3426"/>
      <c r="BLR7" s="3426"/>
      <c r="BLS7" s="3426"/>
      <c r="BLT7" s="3426"/>
      <c r="BLU7" s="3426"/>
      <c r="BLV7" s="3426"/>
      <c r="BLW7" s="3426"/>
      <c r="BLX7" s="3426"/>
      <c r="BLY7" s="3426"/>
      <c r="BLZ7" s="3426"/>
      <c r="BMA7" s="3426"/>
      <c r="BMB7" s="3426"/>
      <c r="BMC7" s="3426"/>
      <c r="BMD7" s="3426"/>
      <c r="BME7" s="3426"/>
      <c r="BMF7" s="3426"/>
      <c r="BMG7" s="3426"/>
      <c r="BMH7" s="3426"/>
      <c r="BMI7" s="3426"/>
      <c r="BMJ7" s="3426"/>
      <c r="BMK7" s="3426"/>
      <c r="BML7" s="3426"/>
      <c r="BMM7" s="3426"/>
      <c r="BMN7" s="3426"/>
      <c r="BMO7" s="3426"/>
      <c r="BMP7" s="3426"/>
      <c r="BMQ7" s="3426"/>
      <c r="BMR7" s="3426"/>
      <c r="BMS7" s="3426"/>
      <c r="BMT7" s="3426"/>
      <c r="BMU7" s="3426"/>
      <c r="BMV7" s="3426"/>
      <c r="BMW7" s="3426"/>
      <c r="BMX7" s="3426"/>
      <c r="BMY7" s="3426"/>
      <c r="BMZ7" s="3426"/>
      <c r="BNA7" s="3426"/>
      <c r="BNB7" s="3426"/>
      <c r="BNC7" s="3426"/>
      <c r="BND7" s="3426"/>
      <c r="BNE7" s="3426"/>
      <c r="BNF7" s="3426"/>
      <c r="BNG7" s="3426"/>
      <c r="BNH7" s="3426"/>
      <c r="BNI7" s="3426"/>
      <c r="BNJ7" s="3426"/>
      <c r="BNK7" s="3426"/>
      <c r="BNL7" s="3426"/>
      <c r="BNM7" s="3426"/>
      <c r="BNN7" s="3426"/>
      <c r="BNO7" s="3426"/>
      <c r="BNP7" s="3426"/>
      <c r="BNQ7" s="3426"/>
      <c r="BNR7" s="3426"/>
      <c r="BNS7" s="3426"/>
      <c r="BNT7" s="3426"/>
      <c r="BNU7" s="3426"/>
      <c r="BNV7" s="3426"/>
      <c r="BNW7" s="3426"/>
      <c r="BNX7" s="3426"/>
      <c r="BNY7" s="3426"/>
      <c r="BNZ7" s="3426"/>
      <c r="BOA7" s="3426"/>
      <c r="BOB7" s="3426"/>
      <c r="BOC7" s="3426"/>
      <c r="BOD7" s="3426"/>
      <c r="BOE7" s="3426"/>
      <c r="BOF7" s="3426"/>
      <c r="BOG7" s="3426"/>
      <c r="BOH7" s="3426"/>
      <c r="BOI7" s="3426"/>
      <c r="BOJ7" s="3426"/>
      <c r="BOK7" s="3426"/>
      <c r="BOL7" s="3426"/>
      <c r="BOM7" s="3426"/>
      <c r="BON7" s="3426"/>
      <c r="BOO7" s="3426"/>
      <c r="BOP7" s="3426"/>
      <c r="BOQ7" s="3426"/>
      <c r="BOR7" s="3426"/>
      <c r="BOS7" s="3426"/>
      <c r="BOT7" s="3426"/>
      <c r="BOU7" s="3426"/>
      <c r="BOV7" s="3426"/>
      <c r="BOW7" s="3426"/>
      <c r="BOX7" s="3426"/>
      <c r="BOY7" s="3426"/>
      <c r="BOZ7" s="3426"/>
      <c r="BPA7" s="3426"/>
      <c r="BPB7" s="3426"/>
      <c r="BPC7" s="3426"/>
      <c r="BPD7" s="3426"/>
      <c r="BPE7" s="3426"/>
      <c r="BPF7" s="3426"/>
      <c r="BPG7" s="3426"/>
      <c r="BPH7" s="3426"/>
      <c r="BPI7" s="3426"/>
      <c r="BPJ7" s="3426"/>
      <c r="BPK7" s="3426"/>
      <c r="BPL7" s="3426"/>
      <c r="BPM7" s="3426"/>
      <c r="BPN7" s="3426"/>
      <c r="BPO7" s="3426"/>
      <c r="BPP7" s="3426"/>
      <c r="BPQ7" s="3426"/>
      <c r="BPR7" s="3426"/>
      <c r="BPS7" s="3426"/>
      <c r="BPT7" s="3426"/>
      <c r="BPU7" s="3426"/>
      <c r="BPV7" s="3426"/>
      <c r="BPW7" s="3426"/>
      <c r="BPX7" s="3426"/>
      <c r="BPY7" s="3426"/>
      <c r="BPZ7" s="3426"/>
      <c r="BQA7" s="3426"/>
      <c r="BQB7" s="3426"/>
      <c r="BQC7" s="3426"/>
      <c r="BQD7" s="3426"/>
      <c r="BQE7" s="3426"/>
      <c r="BQF7" s="3426"/>
      <c r="BQG7" s="3426"/>
      <c r="BQH7" s="3426"/>
      <c r="BQI7" s="3426"/>
      <c r="BQJ7" s="3426"/>
      <c r="BQK7" s="3426"/>
      <c r="BQL7" s="3426"/>
      <c r="BQM7" s="3426"/>
      <c r="BQN7" s="3426"/>
      <c r="BQO7" s="3426"/>
      <c r="BQP7" s="3426"/>
      <c r="BQQ7" s="3426"/>
      <c r="BQR7" s="3426"/>
      <c r="BQS7" s="3426"/>
      <c r="BQT7" s="3426"/>
      <c r="BQU7" s="3426"/>
      <c r="BQV7" s="3426"/>
      <c r="BQW7" s="3426"/>
      <c r="BQX7" s="3426"/>
      <c r="BQY7" s="3426"/>
      <c r="BQZ7" s="3426"/>
      <c r="BRA7" s="3426"/>
      <c r="BRB7" s="3426"/>
      <c r="BRC7" s="3426"/>
      <c r="BRD7" s="3426"/>
      <c r="BRE7" s="3426"/>
      <c r="BRF7" s="3426"/>
      <c r="BRG7" s="3426"/>
      <c r="BRH7" s="3426"/>
      <c r="BRI7" s="3426"/>
      <c r="BRJ7" s="3426"/>
      <c r="BRK7" s="3426"/>
      <c r="BRL7" s="3426"/>
      <c r="BRM7" s="3426"/>
      <c r="BRN7" s="3426"/>
      <c r="BRO7" s="3426"/>
      <c r="BRP7" s="3426"/>
      <c r="BRQ7" s="3426"/>
      <c r="BRR7" s="3426"/>
      <c r="BRS7" s="3426"/>
      <c r="BRT7" s="3426"/>
      <c r="BRU7" s="3426"/>
      <c r="BRV7" s="3426"/>
      <c r="BRW7" s="3426"/>
      <c r="BRX7" s="3426"/>
      <c r="BRY7" s="3426"/>
      <c r="BRZ7" s="3426"/>
      <c r="BSA7" s="3426"/>
      <c r="BSB7" s="3426"/>
      <c r="BSC7" s="3426"/>
      <c r="BSD7" s="3426"/>
      <c r="BSE7" s="3426"/>
      <c r="BSF7" s="3426"/>
      <c r="BSG7" s="3426"/>
      <c r="BSH7" s="3426"/>
      <c r="BSI7" s="3426"/>
      <c r="BSJ7" s="3426"/>
      <c r="BSK7" s="3426"/>
      <c r="BSL7" s="3426"/>
      <c r="BSM7" s="3426"/>
      <c r="BSN7" s="3426"/>
      <c r="BSO7" s="3426"/>
      <c r="BSP7" s="3426"/>
      <c r="BSQ7" s="3426"/>
      <c r="BSR7" s="3426"/>
      <c r="BSS7" s="3426"/>
      <c r="BST7" s="3426"/>
      <c r="BSU7" s="3426"/>
      <c r="BSV7" s="3426"/>
      <c r="BSW7" s="3426"/>
      <c r="BSX7" s="3426"/>
      <c r="BSY7" s="3426"/>
      <c r="BSZ7" s="3426"/>
      <c r="BTA7" s="3426"/>
      <c r="BTB7" s="3426"/>
      <c r="BTC7" s="3426"/>
      <c r="BTD7" s="3426"/>
      <c r="BTE7" s="3426"/>
      <c r="BTF7" s="3426"/>
      <c r="BTG7" s="3426"/>
      <c r="BTH7" s="3426"/>
      <c r="BTI7" s="3426"/>
      <c r="BTJ7" s="3426"/>
      <c r="BTK7" s="3426"/>
      <c r="BTL7" s="3426"/>
      <c r="BTM7" s="3426"/>
      <c r="BTN7" s="3426"/>
      <c r="BTO7" s="3426"/>
      <c r="BTP7" s="3426"/>
      <c r="BTQ7" s="3426"/>
      <c r="BTR7" s="3426"/>
      <c r="BTS7" s="3426"/>
      <c r="BTT7" s="3426"/>
      <c r="BTU7" s="3426"/>
      <c r="BTV7" s="3426"/>
      <c r="BTW7" s="3426"/>
      <c r="BTX7" s="3426"/>
      <c r="BTY7" s="3426"/>
      <c r="BTZ7" s="3426"/>
      <c r="BUA7" s="3426"/>
      <c r="BUB7" s="3426"/>
      <c r="BUC7" s="3426"/>
      <c r="BUD7" s="3426"/>
      <c r="BUE7" s="3426"/>
      <c r="BUF7" s="3426"/>
      <c r="BUG7" s="3426"/>
      <c r="BUH7" s="3426"/>
      <c r="BUI7" s="3426"/>
      <c r="BUJ7" s="3426"/>
      <c r="BUK7" s="3426"/>
      <c r="BUL7" s="3426"/>
      <c r="BUM7" s="3426"/>
      <c r="BUN7" s="3426"/>
      <c r="BUO7" s="3426"/>
      <c r="BUP7" s="3426"/>
      <c r="BUQ7" s="3426"/>
      <c r="BUR7" s="3426"/>
      <c r="BUS7" s="3426"/>
      <c r="BUT7" s="3426"/>
      <c r="BUU7" s="3426"/>
      <c r="BUV7" s="3426"/>
      <c r="BUW7" s="3426"/>
      <c r="BUX7" s="3426"/>
      <c r="BUY7" s="3426"/>
      <c r="BUZ7" s="3426"/>
      <c r="BVA7" s="3426"/>
      <c r="BVB7" s="3426"/>
      <c r="BVC7" s="3426"/>
      <c r="BVD7" s="3426"/>
      <c r="BVE7" s="3426"/>
      <c r="BVF7" s="3426"/>
      <c r="BVG7" s="3426"/>
      <c r="BVH7" s="3426"/>
      <c r="BVI7" s="3426"/>
      <c r="BVJ7" s="3426"/>
      <c r="BVK7" s="3426"/>
      <c r="BVL7" s="3426"/>
      <c r="BVM7" s="3426"/>
      <c r="BVN7" s="3426"/>
      <c r="BVO7" s="3426"/>
      <c r="BVP7" s="3426"/>
      <c r="BVQ7" s="3426"/>
      <c r="BVR7" s="3426"/>
      <c r="BVS7" s="3426"/>
      <c r="BVT7" s="3426"/>
      <c r="BVU7" s="3426"/>
      <c r="BVV7" s="3426"/>
      <c r="BVW7" s="3426"/>
      <c r="BVX7" s="3426"/>
      <c r="BVY7" s="3426"/>
      <c r="BVZ7" s="3426"/>
      <c r="BWA7" s="3426"/>
      <c r="BWB7" s="3426"/>
      <c r="BWC7" s="3426"/>
      <c r="BWD7" s="3426"/>
      <c r="BWE7" s="3426"/>
      <c r="BWF7" s="3426"/>
      <c r="BWG7" s="3426"/>
      <c r="BWH7" s="3426"/>
      <c r="BWI7" s="3426"/>
      <c r="BWJ7" s="3426"/>
      <c r="BWK7" s="3426"/>
      <c r="BWL7" s="3426"/>
      <c r="BWM7" s="3426"/>
      <c r="BWN7" s="3426"/>
      <c r="BWO7" s="3426"/>
      <c r="BWP7" s="3426"/>
      <c r="BWQ7" s="3426"/>
      <c r="BWR7" s="3426"/>
      <c r="BWS7" s="3426"/>
      <c r="BWT7" s="3426"/>
      <c r="BWU7" s="3426"/>
      <c r="BWV7" s="3426"/>
      <c r="BWW7" s="3426"/>
      <c r="BWX7" s="3426"/>
      <c r="BWY7" s="3426"/>
      <c r="BWZ7" s="3426"/>
      <c r="BXA7" s="3426"/>
      <c r="BXB7" s="3426"/>
      <c r="BXC7" s="3426"/>
      <c r="BXD7" s="3426"/>
      <c r="BXE7" s="3426"/>
      <c r="BXF7" s="3426"/>
      <c r="BXG7" s="3426"/>
      <c r="BXH7" s="3426"/>
      <c r="BXI7" s="3426"/>
      <c r="BXJ7" s="3426"/>
      <c r="BXK7" s="3426"/>
      <c r="BXL7" s="3426"/>
      <c r="BXM7" s="3426"/>
      <c r="BXN7" s="3426"/>
      <c r="BXO7" s="3426"/>
      <c r="BXP7" s="3426"/>
      <c r="BXQ7" s="3426"/>
      <c r="BXR7" s="3426"/>
      <c r="BXS7" s="3426"/>
      <c r="BXT7" s="3426"/>
      <c r="BXU7" s="3426"/>
      <c r="BXV7" s="3426"/>
      <c r="BXW7" s="3426"/>
      <c r="BXX7" s="3426"/>
      <c r="BXY7" s="3426"/>
      <c r="BXZ7" s="3426"/>
      <c r="BYA7" s="3426"/>
      <c r="BYB7" s="3426"/>
      <c r="BYC7" s="3426"/>
      <c r="BYD7" s="3426"/>
      <c r="BYE7" s="3426"/>
      <c r="BYF7" s="3426"/>
      <c r="BYG7" s="3426"/>
      <c r="BYH7" s="3426"/>
      <c r="BYI7" s="3426"/>
      <c r="BYJ7" s="3426"/>
      <c r="BYK7" s="3426"/>
      <c r="BYL7" s="3426"/>
      <c r="BYM7" s="3426"/>
      <c r="BYN7" s="3426"/>
      <c r="BYO7" s="3426"/>
      <c r="BYP7" s="3426"/>
      <c r="BYQ7" s="3426"/>
      <c r="BYR7" s="3426"/>
      <c r="BYS7" s="3426"/>
      <c r="BYT7" s="3426"/>
      <c r="BYU7" s="3426"/>
      <c r="BYV7" s="3426"/>
      <c r="BYW7" s="3426"/>
      <c r="BYX7" s="3426"/>
      <c r="BYY7" s="3426"/>
      <c r="BYZ7" s="3426"/>
      <c r="BZA7" s="3426"/>
      <c r="BZB7" s="3426"/>
      <c r="BZC7" s="3426"/>
      <c r="BZD7" s="3426"/>
      <c r="BZE7" s="3426"/>
      <c r="BZF7" s="3426"/>
      <c r="BZG7" s="3426"/>
      <c r="BZH7" s="3426"/>
      <c r="BZI7" s="3426"/>
      <c r="BZJ7" s="3426"/>
      <c r="BZK7" s="3426"/>
      <c r="BZL7" s="3426"/>
      <c r="BZM7" s="3426"/>
      <c r="BZN7" s="3426"/>
      <c r="BZO7" s="3426"/>
      <c r="BZP7" s="3426"/>
      <c r="BZQ7" s="3426"/>
      <c r="BZR7" s="3426"/>
      <c r="BZS7" s="3426"/>
      <c r="BZT7" s="3426"/>
      <c r="BZU7" s="3426"/>
      <c r="BZV7" s="3426"/>
      <c r="BZW7" s="3426"/>
      <c r="BZX7" s="3426"/>
      <c r="BZY7" s="3426"/>
      <c r="BZZ7" s="3426"/>
      <c r="CAA7" s="3426"/>
      <c r="CAB7" s="3426"/>
      <c r="CAC7" s="3426"/>
      <c r="CAD7" s="3426"/>
      <c r="CAE7" s="3426"/>
      <c r="CAF7" s="3426"/>
      <c r="CAG7" s="3426"/>
      <c r="CAH7" s="3426"/>
      <c r="CAI7" s="3426"/>
      <c r="CAJ7" s="3426"/>
      <c r="CAK7" s="3426"/>
      <c r="CAL7" s="3426"/>
      <c r="CAM7" s="3426"/>
      <c r="CAN7" s="3426"/>
      <c r="CAO7" s="3426"/>
      <c r="CAP7" s="3426"/>
      <c r="CAQ7" s="3426"/>
      <c r="CAR7" s="3426"/>
      <c r="CAS7" s="3426"/>
      <c r="CAT7" s="3426"/>
      <c r="CAU7" s="3426"/>
      <c r="CAV7" s="3426"/>
      <c r="CAW7" s="3426"/>
      <c r="CAX7" s="3426"/>
      <c r="CAY7" s="3426"/>
      <c r="CAZ7" s="3426"/>
      <c r="CBA7" s="3426"/>
      <c r="CBB7" s="3426"/>
      <c r="CBC7" s="3426"/>
      <c r="CBD7" s="3426"/>
      <c r="CBE7" s="3426"/>
      <c r="CBF7" s="3426"/>
      <c r="CBG7" s="3426"/>
      <c r="CBH7" s="3426"/>
      <c r="CBI7" s="3426"/>
      <c r="CBJ7" s="3426"/>
      <c r="CBK7" s="3426"/>
      <c r="CBL7" s="3426"/>
      <c r="CBM7" s="3426"/>
      <c r="CBN7" s="3426"/>
      <c r="CBO7" s="3426"/>
      <c r="CBP7" s="3426"/>
      <c r="CBQ7" s="3426"/>
      <c r="CBR7" s="3426"/>
      <c r="CBS7" s="3426"/>
      <c r="CBT7" s="3426"/>
      <c r="CBU7" s="3426"/>
      <c r="CBV7" s="3426"/>
      <c r="CBW7" s="3426"/>
      <c r="CBX7" s="3426"/>
      <c r="CBY7" s="3426"/>
      <c r="CBZ7" s="3426"/>
      <c r="CCA7" s="3426"/>
      <c r="CCB7" s="3426"/>
      <c r="CCC7" s="3426"/>
      <c r="CCD7" s="3426"/>
      <c r="CCE7" s="3426"/>
      <c r="CCF7" s="3426"/>
      <c r="CCG7" s="3426"/>
      <c r="CCH7" s="3426"/>
      <c r="CCI7" s="3426"/>
      <c r="CCJ7" s="3426"/>
      <c r="CCK7" s="3426"/>
      <c r="CCL7" s="3426"/>
      <c r="CCM7" s="3426"/>
      <c r="CCN7" s="3426"/>
      <c r="CCO7" s="3426"/>
      <c r="CCP7" s="3426"/>
      <c r="CCQ7" s="3426"/>
      <c r="CCR7" s="3426"/>
      <c r="CCS7" s="3426"/>
      <c r="CCT7" s="3426"/>
      <c r="CCU7" s="3426"/>
      <c r="CCV7" s="3426"/>
      <c r="CCW7" s="3426"/>
      <c r="CCX7" s="3426"/>
      <c r="CCY7" s="3426"/>
      <c r="CCZ7" s="3426"/>
      <c r="CDA7" s="3426"/>
      <c r="CDB7" s="3426"/>
      <c r="CDC7" s="3426"/>
      <c r="CDD7" s="3426"/>
      <c r="CDE7" s="3426"/>
      <c r="CDF7" s="3426"/>
      <c r="CDG7" s="3426"/>
      <c r="CDH7" s="3426"/>
      <c r="CDI7" s="3426"/>
      <c r="CDJ7" s="3426"/>
      <c r="CDK7" s="3426"/>
      <c r="CDL7" s="3426"/>
      <c r="CDM7" s="3426"/>
      <c r="CDN7" s="3426"/>
      <c r="CDO7" s="3426"/>
      <c r="CDP7" s="3426"/>
      <c r="CDQ7" s="3426"/>
      <c r="CDR7" s="3426"/>
      <c r="CDS7" s="3426"/>
      <c r="CDT7" s="3426"/>
      <c r="CDU7" s="3426"/>
      <c r="CDV7" s="3426"/>
      <c r="CDW7" s="3426"/>
      <c r="CDX7" s="3426"/>
      <c r="CDY7" s="3426"/>
      <c r="CDZ7" s="3426"/>
      <c r="CEA7" s="3426"/>
      <c r="CEB7" s="3426"/>
      <c r="CEC7" s="3426"/>
      <c r="CED7" s="3426"/>
      <c r="CEE7" s="3426"/>
      <c r="CEF7" s="3426"/>
      <c r="CEG7" s="3426"/>
      <c r="CEH7" s="3426"/>
      <c r="CEI7" s="3426"/>
      <c r="CEJ7" s="3426"/>
      <c r="CEK7" s="3426"/>
      <c r="CEL7" s="3426"/>
      <c r="CEM7" s="3426"/>
      <c r="CEN7" s="3426"/>
      <c r="CEO7" s="3426"/>
      <c r="CEP7" s="3426"/>
      <c r="CEQ7" s="3426"/>
      <c r="CER7" s="3426"/>
      <c r="CES7" s="3426"/>
      <c r="CET7" s="3426"/>
      <c r="CEU7" s="3426"/>
      <c r="CEV7" s="3426"/>
      <c r="CEW7" s="3426"/>
      <c r="CEX7" s="3426"/>
      <c r="CEY7" s="3426"/>
      <c r="CEZ7" s="3426"/>
      <c r="CFA7" s="3426"/>
      <c r="CFB7" s="3426"/>
      <c r="CFC7" s="3426"/>
      <c r="CFD7" s="3426"/>
      <c r="CFE7" s="3426"/>
      <c r="CFF7" s="3426"/>
      <c r="CFG7" s="3426"/>
      <c r="CFH7" s="3426"/>
      <c r="CFI7" s="3426"/>
      <c r="CFJ7" s="3426"/>
      <c r="CFK7" s="3426"/>
      <c r="CFL7" s="3426"/>
      <c r="CFM7" s="3426"/>
      <c r="CFN7" s="3426"/>
      <c r="CFO7" s="3426"/>
      <c r="CFP7" s="3426"/>
      <c r="CFQ7" s="3426"/>
      <c r="CFR7" s="3426"/>
      <c r="CFS7" s="3426"/>
      <c r="CFT7" s="3426"/>
      <c r="CFU7" s="3426"/>
      <c r="CFV7" s="3426"/>
      <c r="CFW7" s="3426"/>
      <c r="CFX7" s="3426"/>
      <c r="CFY7" s="3426"/>
      <c r="CFZ7" s="3426"/>
      <c r="CGA7" s="3426"/>
      <c r="CGB7" s="3426"/>
      <c r="CGC7" s="3426"/>
      <c r="CGD7" s="3426"/>
      <c r="CGE7" s="3426"/>
      <c r="CGF7" s="3426"/>
      <c r="CGG7" s="3426"/>
      <c r="CGH7" s="3426"/>
      <c r="CGI7" s="3426"/>
      <c r="CGJ7" s="3426"/>
      <c r="CGK7" s="3426"/>
      <c r="CGL7" s="3426"/>
      <c r="CGM7" s="3426"/>
      <c r="CGN7" s="3426"/>
      <c r="CGO7" s="3426"/>
      <c r="CGP7" s="3426"/>
      <c r="CGQ7" s="3426"/>
      <c r="CGR7" s="3426"/>
      <c r="CGS7" s="3426"/>
      <c r="CGT7" s="3426"/>
      <c r="CGU7" s="3426"/>
      <c r="CGV7" s="3426"/>
      <c r="CGW7" s="3426"/>
      <c r="CGX7" s="3426"/>
      <c r="CGY7" s="3426"/>
      <c r="CGZ7" s="3426"/>
      <c r="CHA7" s="3426"/>
      <c r="CHB7" s="3426"/>
      <c r="CHC7" s="3426"/>
      <c r="CHD7" s="3426"/>
      <c r="CHE7" s="3426"/>
      <c r="CHF7" s="3426"/>
      <c r="CHG7" s="3426"/>
      <c r="CHH7" s="3426"/>
      <c r="CHI7" s="3426"/>
      <c r="CHJ7" s="3426"/>
      <c r="CHK7" s="3426"/>
      <c r="CHL7" s="3426"/>
      <c r="CHM7" s="3426"/>
      <c r="CHN7" s="3426"/>
      <c r="CHO7" s="3426"/>
      <c r="CHP7" s="3426"/>
      <c r="CHQ7" s="3426"/>
      <c r="CHR7" s="3426"/>
      <c r="CHS7" s="3426"/>
      <c r="CHT7" s="3426"/>
      <c r="CHU7" s="3426"/>
      <c r="CHV7" s="3426"/>
      <c r="CHW7" s="3426"/>
      <c r="CHX7" s="3426"/>
      <c r="CHY7" s="3426"/>
      <c r="CHZ7" s="3426"/>
      <c r="CIA7" s="3426"/>
      <c r="CIB7" s="3426"/>
      <c r="CIC7" s="3426"/>
      <c r="CID7" s="3426"/>
      <c r="CIE7" s="3426"/>
      <c r="CIF7" s="3426"/>
      <c r="CIG7" s="3426"/>
      <c r="CIH7" s="3426"/>
      <c r="CII7" s="3426"/>
      <c r="CIJ7" s="3426"/>
      <c r="CIK7" s="3426"/>
      <c r="CIL7" s="3426"/>
      <c r="CIM7" s="3426"/>
      <c r="CIN7" s="3426"/>
      <c r="CIO7" s="3426"/>
      <c r="CIP7" s="3426"/>
      <c r="CIQ7" s="3426"/>
      <c r="CIR7" s="3426"/>
      <c r="CIS7" s="3426"/>
      <c r="CIT7" s="3426"/>
      <c r="CIU7" s="3426"/>
      <c r="CIV7" s="3426"/>
      <c r="CIW7" s="3426"/>
      <c r="CIX7" s="3426"/>
      <c r="CIY7" s="3426"/>
      <c r="CIZ7" s="3426"/>
      <c r="CJA7" s="3426"/>
      <c r="CJB7" s="3426"/>
      <c r="CJC7" s="3426"/>
      <c r="CJD7" s="3426"/>
      <c r="CJE7" s="3426"/>
      <c r="CJF7" s="3426"/>
      <c r="CJG7" s="3426"/>
      <c r="CJH7" s="3426"/>
      <c r="CJI7" s="3426"/>
      <c r="CJJ7" s="3426"/>
      <c r="CJK7" s="3426"/>
      <c r="CJL7" s="3426"/>
      <c r="CJM7" s="3426"/>
      <c r="CJN7" s="3426"/>
      <c r="CJO7" s="3426"/>
      <c r="CJP7" s="3426"/>
      <c r="CJQ7" s="3426"/>
      <c r="CJR7" s="3426"/>
      <c r="CJS7" s="3426"/>
      <c r="CJT7" s="3426"/>
      <c r="CJU7" s="3426"/>
      <c r="CJV7" s="3426"/>
      <c r="CJW7" s="3426"/>
      <c r="CJX7" s="3426"/>
      <c r="CJY7" s="3426"/>
      <c r="CJZ7" s="3426"/>
      <c r="CKA7" s="3426"/>
      <c r="CKB7" s="3426"/>
      <c r="CKC7" s="3426"/>
      <c r="CKD7" s="3426"/>
      <c r="CKE7" s="3426"/>
      <c r="CKF7" s="3426"/>
      <c r="CKG7" s="3426"/>
      <c r="CKH7" s="3426"/>
      <c r="CKI7" s="3426"/>
      <c r="CKJ7" s="3426"/>
      <c r="CKK7" s="3426"/>
      <c r="CKL7" s="3426"/>
      <c r="CKM7" s="3426"/>
      <c r="CKN7" s="3426"/>
      <c r="CKO7" s="3426"/>
      <c r="CKP7" s="3426"/>
      <c r="CKQ7" s="3426"/>
      <c r="CKR7" s="3426"/>
      <c r="CKS7" s="3426"/>
      <c r="CKT7" s="3426"/>
      <c r="CKU7" s="3426"/>
      <c r="CKV7" s="3426"/>
      <c r="CKW7" s="3426"/>
      <c r="CKX7" s="3426"/>
      <c r="CKY7" s="3426"/>
      <c r="CKZ7" s="3426"/>
      <c r="CLA7" s="3426"/>
      <c r="CLB7" s="3426"/>
      <c r="CLC7" s="3426"/>
      <c r="CLD7" s="3426"/>
      <c r="CLE7" s="3426"/>
      <c r="CLF7" s="3426"/>
      <c r="CLG7" s="3426"/>
      <c r="CLH7" s="3426"/>
      <c r="CLI7" s="3426"/>
      <c r="CLJ7" s="3426"/>
      <c r="CLK7" s="3426"/>
      <c r="CLL7" s="3426"/>
      <c r="CLM7" s="3426"/>
      <c r="CLN7" s="3426"/>
      <c r="CLO7" s="3426"/>
      <c r="CLP7" s="3426"/>
      <c r="CLQ7" s="3426"/>
      <c r="CLR7" s="3426"/>
      <c r="CLS7" s="3426"/>
      <c r="CLT7" s="3426"/>
      <c r="CLU7" s="3426"/>
      <c r="CLV7" s="3426"/>
      <c r="CLW7" s="3426"/>
      <c r="CLX7" s="3426"/>
      <c r="CLY7" s="3426"/>
      <c r="CLZ7" s="3426"/>
      <c r="CMA7" s="3426"/>
      <c r="CMB7" s="3426"/>
      <c r="CMC7" s="3426"/>
      <c r="CMD7" s="3426"/>
      <c r="CME7" s="3426"/>
      <c r="CMF7" s="3426"/>
      <c r="CMG7" s="3426"/>
      <c r="CMH7" s="3426"/>
      <c r="CMI7" s="3426"/>
      <c r="CMJ7" s="3426"/>
      <c r="CMK7" s="3426"/>
      <c r="CML7" s="3426"/>
      <c r="CMM7" s="3426"/>
      <c r="CMN7" s="3426"/>
      <c r="CMO7" s="3426"/>
      <c r="CMP7" s="3426"/>
      <c r="CMQ7" s="3426"/>
      <c r="CMR7" s="3426"/>
      <c r="CMS7" s="3426"/>
      <c r="CMT7" s="3426"/>
      <c r="CMU7" s="3426"/>
      <c r="CMV7" s="3426"/>
      <c r="CMW7" s="3426"/>
      <c r="CMX7" s="3426"/>
      <c r="CMY7" s="3426"/>
      <c r="CMZ7" s="3426"/>
      <c r="CNA7" s="3426"/>
      <c r="CNB7" s="3426"/>
      <c r="CNC7" s="3426"/>
      <c r="CND7" s="3426"/>
      <c r="CNE7" s="3426"/>
      <c r="CNF7" s="3426"/>
      <c r="CNG7" s="3426"/>
      <c r="CNH7" s="3426"/>
      <c r="CNI7" s="3426"/>
      <c r="CNJ7" s="3426"/>
      <c r="CNK7" s="3426"/>
      <c r="CNL7" s="3426"/>
      <c r="CNM7" s="3426"/>
      <c r="CNN7" s="3426"/>
      <c r="CNO7" s="3426"/>
      <c r="CNP7" s="3426"/>
      <c r="CNQ7" s="3426"/>
      <c r="CNR7" s="3426"/>
      <c r="CNS7" s="3426"/>
      <c r="CNT7" s="3426"/>
      <c r="CNU7" s="3426"/>
      <c r="CNV7" s="3426"/>
      <c r="CNW7" s="3426"/>
      <c r="CNX7" s="3426"/>
      <c r="CNY7" s="3426"/>
      <c r="CNZ7" s="3426"/>
      <c r="COA7" s="3426"/>
      <c r="COB7" s="3426"/>
      <c r="COC7" s="3426"/>
      <c r="COD7" s="3426"/>
      <c r="COE7" s="3426"/>
      <c r="COF7" s="3426"/>
      <c r="COG7" s="3426"/>
      <c r="COH7" s="3426"/>
      <c r="COI7" s="3426"/>
      <c r="COJ7" s="3426"/>
      <c r="COK7" s="3426"/>
      <c r="COL7" s="3426"/>
      <c r="COM7" s="3426"/>
      <c r="CON7" s="3426"/>
      <c r="COO7" s="3426"/>
      <c r="COP7" s="3426"/>
      <c r="COQ7" s="3426"/>
      <c r="COR7" s="3426"/>
      <c r="COS7" s="3426"/>
      <c r="COT7" s="3426"/>
      <c r="COU7" s="3426"/>
      <c r="COV7" s="3426"/>
      <c r="COW7" s="3426"/>
      <c r="COX7" s="3426"/>
      <c r="COY7" s="3426"/>
      <c r="COZ7" s="3426"/>
      <c r="CPA7" s="3426"/>
      <c r="CPB7" s="3426"/>
      <c r="CPC7" s="3426"/>
      <c r="CPD7" s="3426"/>
      <c r="CPE7" s="3426"/>
      <c r="CPF7" s="3426"/>
      <c r="CPG7" s="3426"/>
      <c r="CPH7" s="3426"/>
      <c r="CPI7" s="3426"/>
      <c r="CPJ7" s="3426"/>
      <c r="CPK7" s="3426"/>
      <c r="CPL7" s="3426"/>
      <c r="CPM7" s="3426"/>
      <c r="CPN7" s="3426"/>
      <c r="CPO7" s="3426"/>
      <c r="CPP7" s="3426"/>
      <c r="CPQ7" s="3426"/>
      <c r="CPR7" s="3426"/>
      <c r="CPS7" s="3426"/>
      <c r="CPT7" s="3426"/>
      <c r="CPU7" s="3426"/>
      <c r="CPV7" s="3426"/>
      <c r="CPW7" s="3426"/>
      <c r="CPX7" s="3426"/>
      <c r="CPY7" s="3426"/>
      <c r="CPZ7" s="3426"/>
      <c r="CQA7" s="3426"/>
      <c r="CQB7" s="3426"/>
      <c r="CQC7" s="3426"/>
      <c r="CQD7" s="3426"/>
      <c r="CQE7" s="3426"/>
      <c r="CQF7" s="3426"/>
      <c r="CQG7" s="3426"/>
      <c r="CQH7" s="3426"/>
      <c r="CQI7" s="3426"/>
      <c r="CQJ7" s="3426"/>
      <c r="CQK7" s="3426"/>
      <c r="CQL7" s="3426"/>
      <c r="CQM7" s="3426"/>
      <c r="CQN7" s="3426"/>
      <c r="CQO7" s="3426"/>
      <c r="CQP7" s="3426"/>
      <c r="CQQ7" s="3426"/>
      <c r="CQR7" s="3426"/>
      <c r="CQS7" s="3426"/>
      <c r="CQT7" s="3426"/>
      <c r="CQU7" s="3426"/>
      <c r="CQV7" s="3426"/>
      <c r="CQW7" s="3426"/>
      <c r="CQX7" s="3426"/>
      <c r="CQY7" s="3426"/>
      <c r="CQZ7" s="3426"/>
      <c r="CRA7" s="3426"/>
      <c r="CRB7" s="3426"/>
      <c r="CRC7" s="3426"/>
      <c r="CRD7" s="3426"/>
      <c r="CRE7" s="3426"/>
      <c r="CRF7" s="3426"/>
      <c r="CRG7" s="3426"/>
      <c r="CRH7" s="3426"/>
      <c r="CRI7" s="3426"/>
      <c r="CRJ7" s="3426"/>
      <c r="CRK7" s="3426"/>
      <c r="CRL7" s="3426"/>
      <c r="CRM7" s="3426"/>
      <c r="CRN7" s="3426"/>
      <c r="CRO7" s="3426"/>
      <c r="CRP7" s="3426"/>
      <c r="CRQ7" s="3426"/>
      <c r="CRR7" s="3426"/>
      <c r="CRS7" s="3426"/>
      <c r="CRT7" s="3426"/>
      <c r="CRU7" s="3426"/>
      <c r="CRV7" s="3426"/>
      <c r="CRW7" s="3426"/>
      <c r="CRX7" s="3426"/>
      <c r="CRY7" s="3426"/>
      <c r="CRZ7" s="3426"/>
      <c r="CSA7" s="3426"/>
      <c r="CSB7" s="3426"/>
      <c r="CSC7" s="3426"/>
      <c r="CSD7" s="3426"/>
      <c r="CSE7" s="3426"/>
      <c r="CSF7" s="3426"/>
      <c r="CSG7" s="3426"/>
      <c r="CSH7" s="3426"/>
      <c r="CSI7" s="3426"/>
      <c r="CSJ7" s="3426"/>
      <c r="CSK7" s="3426"/>
      <c r="CSL7" s="3426"/>
      <c r="CSM7" s="3426"/>
      <c r="CSN7" s="3426"/>
      <c r="CSO7" s="3426"/>
      <c r="CSP7" s="3426"/>
      <c r="CSQ7" s="3426"/>
      <c r="CSR7" s="3426"/>
      <c r="CSS7" s="3426"/>
      <c r="CST7" s="3426"/>
      <c r="CSU7" s="3426"/>
      <c r="CSV7" s="3426"/>
      <c r="CSW7" s="3426"/>
      <c r="CSX7" s="3426"/>
      <c r="CSY7" s="3426"/>
      <c r="CSZ7" s="3426"/>
      <c r="CTA7" s="3426"/>
      <c r="CTB7" s="3426"/>
      <c r="CTC7" s="3426"/>
      <c r="CTD7" s="3426"/>
      <c r="CTE7" s="3426"/>
      <c r="CTF7" s="3426"/>
      <c r="CTG7" s="3426"/>
      <c r="CTH7" s="3426"/>
      <c r="CTI7" s="3426"/>
      <c r="CTJ7" s="3426"/>
      <c r="CTK7" s="3426"/>
      <c r="CTL7" s="3426"/>
      <c r="CTM7" s="3426"/>
      <c r="CTN7" s="3426"/>
      <c r="CTO7" s="3426"/>
      <c r="CTP7" s="3426"/>
      <c r="CTQ7" s="3426"/>
      <c r="CTR7" s="3426"/>
      <c r="CTS7" s="3426"/>
      <c r="CTT7" s="3426"/>
      <c r="CTU7" s="3426"/>
      <c r="CTV7" s="3426"/>
      <c r="CTW7" s="3426"/>
      <c r="CTX7" s="3426"/>
      <c r="CTY7" s="3426"/>
      <c r="CTZ7" s="3426"/>
      <c r="CUA7" s="3426"/>
      <c r="CUB7" s="3426"/>
      <c r="CUC7" s="3426"/>
      <c r="CUD7" s="3426"/>
      <c r="CUE7" s="3426"/>
      <c r="CUF7" s="3426"/>
      <c r="CUG7" s="3426"/>
      <c r="CUH7" s="3426"/>
      <c r="CUI7" s="3426"/>
      <c r="CUJ7" s="3426"/>
      <c r="CUK7" s="3426"/>
      <c r="CUL7" s="3426"/>
      <c r="CUM7" s="3426"/>
      <c r="CUN7" s="3426"/>
      <c r="CUO7" s="3426"/>
      <c r="CUP7" s="3426"/>
      <c r="CUQ7" s="3426"/>
      <c r="CUR7" s="3426"/>
      <c r="CUS7" s="3426"/>
      <c r="CUT7" s="3426"/>
      <c r="CUU7" s="3426"/>
      <c r="CUV7" s="3426"/>
      <c r="CUW7" s="3426"/>
      <c r="CUX7" s="3426"/>
      <c r="CUY7" s="3426"/>
      <c r="CUZ7" s="3426"/>
      <c r="CVA7" s="3426"/>
      <c r="CVB7" s="3426"/>
      <c r="CVC7" s="3426"/>
      <c r="CVD7" s="3426"/>
      <c r="CVE7" s="3426"/>
      <c r="CVF7" s="3426"/>
      <c r="CVG7" s="3426"/>
      <c r="CVH7" s="3426"/>
      <c r="CVI7" s="3426"/>
      <c r="CVJ7" s="3426"/>
      <c r="CVK7" s="3426"/>
      <c r="CVL7" s="3426"/>
      <c r="CVM7" s="3426"/>
      <c r="CVN7" s="3426"/>
      <c r="CVO7" s="3426"/>
      <c r="CVP7" s="3426"/>
      <c r="CVQ7" s="3426"/>
      <c r="CVR7" s="3426"/>
      <c r="CVS7" s="3426"/>
      <c r="CVT7" s="3426"/>
      <c r="CVU7" s="3426"/>
      <c r="CVV7" s="3426"/>
      <c r="CVW7" s="3426"/>
      <c r="CVX7" s="3426"/>
      <c r="CVY7" s="3426"/>
      <c r="CVZ7" s="3426"/>
      <c r="CWA7" s="3426"/>
      <c r="CWB7" s="3426"/>
      <c r="CWC7" s="3426"/>
      <c r="CWD7" s="3426"/>
      <c r="CWE7" s="3426"/>
      <c r="CWF7" s="3426"/>
      <c r="CWG7" s="3426"/>
      <c r="CWH7" s="3426"/>
      <c r="CWI7" s="3426"/>
      <c r="CWJ7" s="3426"/>
      <c r="CWK7" s="3426"/>
      <c r="CWL7" s="3426"/>
      <c r="CWM7" s="3426"/>
      <c r="CWN7" s="3426"/>
      <c r="CWO7" s="3426"/>
      <c r="CWP7" s="3426"/>
      <c r="CWQ7" s="3426"/>
      <c r="CWR7" s="3426"/>
      <c r="CWS7" s="3426"/>
      <c r="CWT7" s="3426"/>
      <c r="CWU7" s="3426"/>
      <c r="CWV7" s="3426"/>
      <c r="CWW7" s="3426"/>
      <c r="CWX7" s="3426"/>
      <c r="CWY7" s="3426"/>
      <c r="CWZ7" s="3426"/>
      <c r="CXA7" s="3426"/>
      <c r="CXB7" s="3426"/>
      <c r="CXC7" s="3426"/>
      <c r="CXD7" s="3426"/>
      <c r="CXE7" s="3426"/>
      <c r="CXF7" s="3426"/>
      <c r="CXG7" s="3426"/>
      <c r="CXH7" s="3426"/>
      <c r="CXI7" s="3426"/>
      <c r="CXJ7" s="3426"/>
      <c r="CXK7" s="3426"/>
      <c r="CXL7" s="3426"/>
      <c r="CXM7" s="3426"/>
      <c r="CXN7" s="3426"/>
      <c r="CXO7" s="3426"/>
      <c r="CXP7" s="3426"/>
      <c r="CXQ7" s="3426"/>
      <c r="CXR7" s="3426"/>
      <c r="CXS7" s="3426"/>
      <c r="CXT7" s="3426"/>
      <c r="CXU7" s="3426"/>
      <c r="CXV7" s="3426"/>
      <c r="CXW7" s="3426"/>
      <c r="CXX7" s="3426"/>
      <c r="CXY7" s="3426"/>
      <c r="CXZ7" s="3426"/>
      <c r="CYA7" s="3426"/>
      <c r="CYB7" s="3426"/>
      <c r="CYC7" s="3426"/>
      <c r="CYD7" s="3426"/>
      <c r="CYE7" s="3426"/>
      <c r="CYF7" s="3426"/>
      <c r="CYG7" s="3426"/>
      <c r="CYH7" s="3426"/>
      <c r="CYI7" s="3426"/>
      <c r="CYJ7" s="3426"/>
      <c r="CYK7" s="3426"/>
      <c r="CYL7" s="3426"/>
      <c r="CYM7" s="3426"/>
      <c r="CYN7" s="3426"/>
      <c r="CYO7" s="3426"/>
      <c r="CYP7" s="3426"/>
      <c r="CYQ7" s="3426"/>
      <c r="CYR7" s="3426"/>
      <c r="CYS7" s="3426"/>
      <c r="CYT7" s="3426"/>
      <c r="CYU7" s="3426"/>
      <c r="CYV7" s="3426"/>
      <c r="CYW7" s="3426"/>
      <c r="CYX7" s="3426"/>
      <c r="CYY7" s="3426"/>
      <c r="CYZ7" s="3426"/>
      <c r="CZA7" s="3426"/>
      <c r="CZB7" s="3426"/>
      <c r="CZC7" s="3426"/>
      <c r="CZD7" s="3426"/>
      <c r="CZE7" s="3426"/>
      <c r="CZF7" s="3426"/>
      <c r="CZG7" s="3426"/>
      <c r="CZH7" s="3426"/>
      <c r="CZI7" s="3426"/>
      <c r="CZJ7" s="3426"/>
      <c r="CZK7" s="3426"/>
      <c r="CZL7" s="3426"/>
      <c r="CZM7" s="3426"/>
      <c r="CZN7" s="3426"/>
      <c r="CZO7" s="3426"/>
      <c r="CZP7" s="3426"/>
      <c r="CZQ7" s="3426"/>
      <c r="CZR7" s="3426"/>
      <c r="CZS7" s="3426"/>
      <c r="CZT7" s="3426"/>
      <c r="CZU7" s="3426"/>
      <c r="CZV7" s="3426"/>
      <c r="CZW7" s="3426"/>
      <c r="CZX7" s="3426"/>
      <c r="CZY7" s="3426"/>
      <c r="CZZ7" s="3426"/>
      <c r="DAA7" s="3426"/>
      <c r="DAB7" s="3426"/>
      <c r="DAC7" s="3426"/>
      <c r="DAD7" s="3426"/>
      <c r="DAE7" s="3426"/>
      <c r="DAF7" s="3426"/>
      <c r="DAG7" s="3426"/>
      <c r="DAH7" s="3426"/>
      <c r="DAI7" s="3426"/>
      <c r="DAJ7" s="3426"/>
      <c r="DAK7" s="3426"/>
      <c r="DAL7" s="3426"/>
      <c r="DAM7" s="3426"/>
      <c r="DAN7" s="3426"/>
      <c r="DAO7" s="3426"/>
      <c r="DAP7" s="3426"/>
      <c r="DAQ7" s="3426"/>
      <c r="DAR7" s="3426"/>
      <c r="DAS7" s="3426"/>
      <c r="DAT7" s="3426"/>
      <c r="DAU7" s="3426"/>
      <c r="DAV7" s="3426"/>
      <c r="DAW7" s="3426"/>
      <c r="DAX7" s="3426"/>
      <c r="DAY7" s="3426"/>
      <c r="DAZ7" s="3426"/>
      <c r="DBA7" s="3426"/>
      <c r="DBB7" s="3426"/>
      <c r="DBC7" s="3426"/>
      <c r="DBD7" s="3426"/>
      <c r="DBE7" s="3426"/>
      <c r="DBF7" s="3426"/>
      <c r="DBG7" s="3426"/>
      <c r="DBH7" s="3426"/>
      <c r="DBI7" s="3426"/>
      <c r="DBJ7" s="3426"/>
      <c r="DBK7" s="3426"/>
      <c r="DBL7" s="3426"/>
      <c r="DBM7" s="3426"/>
      <c r="DBN7" s="3426"/>
      <c r="DBO7" s="3426"/>
      <c r="DBP7" s="3426"/>
      <c r="DBQ7" s="3426"/>
      <c r="DBR7" s="3426"/>
      <c r="DBS7" s="3426"/>
      <c r="DBT7" s="3426"/>
      <c r="DBU7" s="3426"/>
      <c r="DBV7" s="3426"/>
      <c r="DBW7" s="3426"/>
      <c r="DBX7" s="3426"/>
      <c r="DBY7" s="3426"/>
      <c r="DBZ7" s="3426"/>
      <c r="DCA7" s="3426"/>
      <c r="DCB7" s="3426"/>
      <c r="DCC7" s="3426"/>
      <c r="DCD7" s="3426"/>
      <c r="DCE7" s="3426"/>
      <c r="DCF7" s="3426"/>
      <c r="DCG7" s="3426"/>
      <c r="DCH7" s="3426"/>
      <c r="DCI7" s="3426"/>
      <c r="DCJ7" s="3426"/>
      <c r="DCK7" s="3426"/>
      <c r="DCL7" s="3426"/>
      <c r="DCM7" s="3426"/>
      <c r="DCN7" s="3426"/>
      <c r="DCO7" s="3426"/>
      <c r="DCP7" s="3426"/>
      <c r="DCQ7" s="3426"/>
      <c r="DCR7" s="3426"/>
      <c r="DCS7" s="3426"/>
      <c r="DCT7" s="3426"/>
      <c r="DCU7" s="3426"/>
      <c r="DCV7" s="3426"/>
      <c r="DCW7" s="3426"/>
      <c r="DCX7" s="3426"/>
      <c r="DCY7" s="3426"/>
      <c r="DCZ7" s="3426"/>
      <c r="DDA7" s="3426"/>
      <c r="DDB7" s="3426"/>
      <c r="DDC7" s="3426"/>
      <c r="DDD7" s="3426"/>
      <c r="DDE7" s="3426"/>
      <c r="DDF7" s="3426"/>
      <c r="DDG7" s="3426"/>
      <c r="DDH7" s="3426"/>
      <c r="DDI7" s="3426"/>
      <c r="DDJ7" s="3426"/>
      <c r="DDK7" s="3426"/>
      <c r="DDL7" s="3426"/>
      <c r="DDM7" s="3426"/>
      <c r="DDN7" s="3426"/>
      <c r="DDO7" s="3426"/>
      <c r="DDP7" s="3426"/>
      <c r="DDQ7" s="3426"/>
      <c r="DDR7" s="3426"/>
      <c r="DDS7" s="3426"/>
      <c r="DDT7" s="3426"/>
      <c r="DDU7" s="3426"/>
      <c r="DDV7" s="3426"/>
      <c r="DDW7" s="3426"/>
      <c r="DDX7" s="3426"/>
      <c r="DDY7" s="3426"/>
      <c r="DDZ7" s="3426"/>
      <c r="DEA7" s="3426"/>
      <c r="DEB7" s="3426"/>
      <c r="DEC7" s="3426"/>
      <c r="DED7" s="3426"/>
      <c r="DEE7" s="3426"/>
      <c r="DEF7" s="3426"/>
      <c r="DEG7" s="3426"/>
      <c r="DEH7" s="3426"/>
      <c r="DEI7" s="3426"/>
      <c r="DEJ7" s="3426"/>
      <c r="DEK7" s="3426"/>
      <c r="DEL7" s="3426"/>
      <c r="DEM7" s="3426"/>
      <c r="DEN7" s="3426"/>
      <c r="DEO7" s="3426"/>
      <c r="DEP7" s="3426"/>
      <c r="DEQ7" s="3426"/>
      <c r="DER7" s="3426"/>
      <c r="DES7" s="3426"/>
      <c r="DET7" s="3426"/>
      <c r="DEU7" s="3426"/>
      <c r="DEV7" s="3426"/>
      <c r="DEW7" s="3426"/>
      <c r="DEX7" s="3426"/>
      <c r="DEY7" s="3426"/>
      <c r="DEZ7" s="3426"/>
      <c r="DFA7" s="3426"/>
      <c r="DFB7" s="3426"/>
      <c r="DFC7" s="3426"/>
      <c r="DFD7" s="3426"/>
      <c r="DFE7" s="3426"/>
      <c r="DFF7" s="3426"/>
      <c r="DFG7" s="3426"/>
      <c r="DFH7" s="3426"/>
      <c r="DFI7" s="3426"/>
      <c r="DFJ7" s="3426"/>
      <c r="DFK7" s="3426"/>
      <c r="DFL7" s="3426"/>
      <c r="DFM7" s="3426"/>
      <c r="DFN7" s="3426"/>
      <c r="DFO7" s="3426"/>
      <c r="DFP7" s="3426"/>
      <c r="DFQ7" s="3426"/>
      <c r="DFR7" s="3426"/>
      <c r="DFS7" s="3426"/>
      <c r="DFT7" s="3426"/>
      <c r="DFU7" s="3426"/>
      <c r="DFV7" s="3426"/>
      <c r="DFW7" s="3426"/>
      <c r="DFX7" s="3426"/>
      <c r="DFY7" s="3426"/>
      <c r="DFZ7" s="3426"/>
      <c r="DGA7" s="3426"/>
      <c r="DGB7" s="3426"/>
      <c r="DGC7" s="3426"/>
      <c r="DGD7" s="3426"/>
      <c r="DGE7" s="3426"/>
      <c r="DGF7" s="3426"/>
      <c r="DGG7" s="3426"/>
      <c r="DGH7" s="3426"/>
      <c r="DGI7" s="3426"/>
      <c r="DGJ7" s="3426"/>
      <c r="DGK7" s="3426"/>
      <c r="DGL7" s="3426"/>
      <c r="DGM7" s="3426"/>
      <c r="DGN7" s="3426"/>
      <c r="DGO7" s="3426"/>
      <c r="DGP7" s="3426"/>
      <c r="DGQ7" s="3426"/>
      <c r="DGR7" s="3426"/>
      <c r="DGS7" s="3426"/>
      <c r="DGT7" s="3426"/>
      <c r="DGU7" s="3426"/>
      <c r="DGV7" s="3426"/>
      <c r="DGW7" s="3426"/>
      <c r="DGX7" s="3426"/>
      <c r="DGY7" s="3426"/>
      <c r="DGZ7" s="3426"/>
      <c r="DHA7" s="3426"/>
      <c r="DHB7" s="3426"/>
      <c r="DHC7" s="3426"/>
      <c r="DHD7" s="3426"/>
      <c r="DHE7" s="3426"/>
      <c r="DHF7" s="3426"/>
      <c r="DHG7" s="3426"/>
      <c r="DHH7" s="3426"/>
      <c r="DHI7" s="3426"/>
      <c r="DHJ7" s="3426"/>
      <c r="DHK7" s="3426"/>
      <c r="DHL7" s="3426"/>
      <c r="DHM7" s="3426"/>
      <c r="DHN7" s="3426"/>
      <c r="DHO7" s="3426"/>
      <c r="DHP7" s="3426"/>
      <c r="DHQ7" s="3426"/>
      <c r="DHR7" s="3426"/>
      <c r="DHS7" s="3426"/>
      <c r="DHT7" s="3426"/>
      <c r="DHU7" s="3426"/>
      <c r="DHV7" s="3426"/>
      <c r="DHW7" s="3426"/>
      <c r="DHX7" s="3426"/>
      <c r="DHY7" s="3426"/>
      <c r="DHZ7" s="3426"/>
      <c r="DIA7" s="3426"/>
      <c r="DIB7" s="3426"/>
      <c r="DIC7" s="3426"/>
      <c r="DID7" s="3426"/>
      <c r="DIE7" s="3426"/>
      <c r="DIF7" s="3426"/>
      <c r="DIG7" s="3426"/>
      <c r="DIH7" s="3426"/>
      <c r="DII7" s="3426"/>
      <c r="DIJ7" s="3426"/>
      <c r="DIK7" s="3426"/>
      <c r="DIL7" s="3426"/>
      <c r="DIM7" s="3426"/>
      <c r="DIN7" s="3426"/>
      <c r="DIO7" s="3426"/>
      <c r="DIP7" s="3426"/>
      <c r="DIQ7" s="3426"/>
      <c r="DIR7" s="3426"/>
      <c r="DIS7" s="3426"/>
      <c r="DIT7" s="3426"/>
      <c r="DIU7" s="3426"/>
      <c r="DIV7" s="3426"/>
      <c r="DIW7" s="3426"/>
      <c r="DIX7" s="3426"/>
      <c r="DIY7" s="3426"/>
      <c r="DIZ7" s="3426"/>
      <c r="DJA7" s="3426"/>
      <c r="DJB7" s="3426"/>
      <c r="DJC7" s="3426"/>
      <c r="DJD7" s="3426"/>
      <c r="DJE7" s="3426"/>
      <c r="DJF7" s="3426"/>
      <c r="DJG7" s="3426"/>
      <c r="DJH7" s="3426"/>
      <c r="DJI7" s="3426"/>
      <c r="DJJ7" s="3426"/>
      <c r="DJK7" s="3426"/>
      <c r="DJL7" s="3426"/>
      <c r="DJM7" s="3426"/>
      <c r="DJN7" s="3426"/>
      <c r="DJO7" s="3426"/>
      <c r="DJP7" s="3426"/>
      <c r="DJQ7" s="3426"/>
      <c r="DJR7" s="3426"/>
      <c r="DJS7" s="3426"/>
      <c r="DJT7" s="3426"/>
      <c r="DJU7" s="3426"/>
      <c r="DJV7" s="3426"/>
      <c r="DJW7" s="3426"/>
      <c r="DJX7" s="3426"/>
      <c r="DJY7" s="3426"/>
      <c r="DJZ7" s="3426"/>
      <c r="DKA7" s="3426"/>
      <c r="DKB7" s="3426"/>
      <c r="DKC7" s="3426"/>
      <c r="DKD7" s="3426"/>
      <c r="DKE7" s="3426"/>
      <c r="DKF7" s="3426"/>
      <c r="DKG7" s="3426"/>
      <c r="DKH7" s="3426"/>
      <c r="DKI7" s="3426"/>
      <c r="DKJ7" s="3426"/>
      <c r="DKK7" s="3426"/>
      <c r="DKL7" s="3426"/>
      <c r="DKM7" s="3426"/>
      <c r="DKN7" s="3426"/>
      <c r="DKO7" s="3426"/>
      <c r="DKP7" s="3426"/>
      <c r="DKQ7" s="3426"/>
      <c r="DKR7" s="3426"/>
      <c r="DKS7" s="3426"/>
      <c r="DKT7" s="3426"/>
      <c r="DKU7" s="3426"/>
      <c r="DKV7" s="3426"/>
      <c r="DKW7" s="3426"/>
      <c r="DKX7" s="3426"/>
      <c r="DKY7" s="3426"/>
      <c r="DKZ7" s="3426"/>
      <c r="DLA7" s="3426"/>
      <c r="DLB7" s="3426"/>
      <c r="DLC7" s="3426"/>
      <c r="DLD7" s="3426"/>
      <c r="DLE7" s="3426"/>
      <c r="DLF7" s="3426"/>
      <c r="DLG7" s="3426"/>
      <c r="DLH7" s="3426"/>
      <c r="DLI7" s="3426"/>
      <c r="DLJ7" s="3426"/>
      <c r="DLK7" s="3426"/>
      <c r="DLL7" s="3426"/>
      <c r="DLM7" s="3426"/>
      <c r="DLN7" s="3426"/>
      <c r="DLO7" s="3426"/>
      <c r="DLP7" s="3426"/>
      <c r="DLQ7" s="3426"/>
      <c r="DLR7" s="3426"/>
      <c r="DLS7" s="3426"/>
      <c r="DLT7" s="3426"/>
      <c r="DLU7" s="3426"/>
      <c r="DLV7" s="3426"/>
      <c r="DLW7" s="3426"/>
      <c r="DLX7" s="3426"/>
      <c r="DLY7" s="3426"/>
      <c r="DLZ7" s="3426"/>
      <c r="DMA7" s="3426"/>
      <c r="DMB7" s="3426"/>
      <c r="DMC7" s="3426"/>
      <c r="DMD7" s="3426"/>
      <c r="DME7" s="3426"/>
      <c r="DMF7" s="3426"/>
      <c r="DMG7" s="3426"/>
      <c r="DMH7" s="3426"/>
      <c r="DMI7" s="3426"/>
      <c r="DMJ7" s="3426"/>
      <c r="DMK7" s="3426"/>
      <c r="DML7" s="3426"/>
      <c r="DMM7" s="3426"/>
      <c r="DMN7" s="3426"/>
      <c r="DMO7" s="3426"/>
      <c r="DMP7" s="3426"/>
      <c r="DMQ7" s="3426"/>
      <c r="DMR7" s="3426"/>
      <c r="DMS7" s="3426"/>
      <c r="DMT7" s="3426"/>
      <c r="DMU7" s="3426"/>
      <c r="DMV7" s="3426"/>
      <c r="DMW7" s="3426"/>
      <c r="DMX7" s="3426"/>
      <c r="DMY7" s="3426"/>
      <c r="DMZ7" s="3426"/>
      <c r="DNA7" s="3426"/>
      <c r="DNB7" s="3426"/>
      <c r="DNC7" s="3426"/>
      <c r="DND7" s="3426"/>
      <c r="DNE7" s="3426"/>
      <c r="DNF7" s="3426"/>
      <c r="DNG7" s="3426"/>
      <c r="DNH7" s="3426"/>
      <c r="DNI7" s="3426"/>
      <c r="DNJ7" s="3426"/>
      <c r="DNK7" s="3426"/>
      <c r="DNL7" s="3426"/>
      <c r="DNM7" s="3426"/>
      <c r="DNN7" s="3426"/>
      <c r="DNO7" s="3426"/>
      <c r="DNP7" s="3426"/>
      <c r="DNQ7" s="3426"/>
      <c r="DNR7" s="3426"/>
      <c r="DNS7" s="3426"/>
      <c r="DNT7" s="3426"/>
      <c r="DNU7" s="3426"/>
      <c r="DNV7" s="3426"/>
      <c r="DNW7" s="3426"/>
      <c r="DNX7" s="3426"/>
      <c r="DNY7" s="3426"/>
      <c r="DNZ7" s="3426"/>
      <c r="DOA7" s="3426"/>
      <c r="DOB7" s="3426"/>
      <c r="DOC7" s="3426"/>
      <c r="DOD7" s="3426"/>
      <c r="DOE7" s="3426"/>
      <c r="DOF7" s="3426"/>
      <c r="DOG7" s="3426"/>
      <c r="DOH7" s="3426"/>
      <c r="DOI7" s="3426"/>
      <c r="DOJ7" s="3426"/>
      <c r="DOK7" s="3426"/>
      <c r="DOL7" s="3426"/>
      <c r="DOM7" s="3426"/>
      <c r="DON7" s="3426"/>
      <c r="DOO7" s="3426"/>
      <c r="DOP7" s="3426"/>
      <c r="DOQ7" s="3426"/>
      <c r="DOR7" s="3426"/>
      <c r="DOS7" s="3426"/>
      <c r="DOT7" s="3426"/>
      <c r="DOU7" s="3426"/>
      <c r="DOV7" s="3426"/>
      <c r="DOW7" s="3426"/>
      <c r="DOX7" s="3426"/>
      <c r="DOY7" s="3426"/>
      <c r="DOZ7" s="3426"/>
      <c r="DPA7" s="3426"/>
      <c r="DPB7" s="3426"/>
      <c r="DPC7" s="3426"/>
      <c r="DPD7" s="3426"/>
      <c r="DPE7" s="3426"/>
      <c r="DPF7" s="3426"/>
      <c r="DPG7" s="3426"/>
      <c r="DPH7" s="3426"/>
      <c r="DPI7" s="3426"/>
      <c r="DPJ7" s="3426"/>
      <c r="DPK7" s="3426"/>
      <c r="DPL7" s="3426"/>
      <c r="DPM7" s="3426"/>
      <c r="DPN7" s="3426"/>
      <c r="DPO7" s="3426"/>
      <c r="DPP7" s="3426"/>
      <c r="DPQ7" s="3426"/>
      <c r="DPR7" s="3426"/>
      <c r="DPS7" s="3426"/>
      <c r="DPT7" s="3426"/>
      <c r="DPU7" s="3426"/>
      <c r="DPV7" s="3426"/>
      <c r="DPW7" s="3426"/>
      <c r="DPX7" s="3426"/>
      <c r="DPY7" s="3426"/>
      <c r="DPZ7" s="3426"/>
      <c r="DQA7" s="3426"/>
      <c r="DQB7" s="3426"/>
      <c r="DQC7" s="3426"/>
      <c r="DQD7" s="3426"/>
      <c r="DQE7" s="3426"/>
      <c r="DQF7" s="3426"/>
      <c r="DQG7" s="3426"/>
      <c r="DQH7" s="3426"/>
      <c r="DQI7" s="3426"/>
      <c r="DQJ7" s="3426"/>
      <c r="DQK7" s="3426"/>
      <c r="DQL7" s="3426"/>
      <c r="DQM7" s="3426"/>
      <c r="DQN7" s="3426"/>
      <c r="DQO7" s="3426"/>
      <c r="DQP7" s="3426"/>
      <c r="DQQ7" s="3426"/>
      <c r="DQR7" s="3426"/>
      <c r="DQS7" s="3426"/>
      <c r="DQT7" s="3426"/>
      <c r="DQU7" s="3426"/>
      <c r="DQV7" s="3426"/>
      <c r="DQW7" s="3426"/>
      <c r="DQX7" s="3426"/>
      <c r="DQY7" s="3426"/>
      <c r="DQZ7" s="3426"/>
      <c r="DRA7" s="3426"/>
      <c r="DRB7" s="3426"/>
      <c r="DRC7" s="3426"/>
      <c r="DRD7" s="3426"/>
      <c r="DRE7" s="3426"/>
      <c r="DRF7" s="3426"/>
      <c r="DRG7" s="3426"/>
      <c r="DRH7" s="3426"/>
      <c r="DRI7" s="3426"/>
      <c r="DRJ7" s="3426"/>
      <c r="DRK7" s="3426"/>
      <c r="DRL7" s="3426"/>
      <c r="DRM7" s="3426"/>
      <c r="DRN7" s="3426"/>
      <c r="DRO7" s="3426"/>
      <c r="DRP7" s="3426"/>
      <c r="DRQ7" s="3426"/>
      <c r="DRR7" s="3426"/>
      <c r="DRS7" s="3426"/>
      <c r="DRT7" s="3426"/>
      <c r="DRU7" s="3426"/>
      <c r="DRV7" s="3426"/>
      <c r="DRW7" s="3426"/>
      <c r="DRX7" s="3426"/>
      <c r="DRY7" s="3426"/>
      <c r="DRZ7" s="3426"/>
      <c r="DSA7" s="3426"/>
      <c r="DSB7" s="3426"/>
      <c r="DSC7" s="3426"/>
      <c r="DSD7" s="3426"/>
      <c r="DSE7" s="3426"/>
      <c r="DSF7" s="3426"/>
      <c r="DSG7" s="3426"/>
      <c r="DSH7" s="3426"/>
      <c r="DSI7" s="3426"/>
      <c r="DSJ7" s="3426"/>
      <c r="DSK7" s="3426"/>
      <c r="DSL7" s="3426"/>
      <c r="DSM7" s="3426"/>
      <c r="DSN7" s="3426"/>
      <c r="DSO7" s="3426"/>
      <c r="DSP7" s="3426"/>
      <c r="DSQ7" s="3426"/>
      <c r="DSR7" s="3426"/>
      <c r="DSS7" s="3426"/>
      <c r="DST7" s="3426"/>
      <c r="DSU7" s="3426"/>
      <c r="DSV7" s="3426"/>
      <c r="DSW7" s="3426"/>
      <c r="DSX7" s="3426"/>
      <c r="DSY7" s="3426"/>
      <c r="DSZ7" s="3426"/>
      <c r="DTA7" s="3426"/>
      <c r="DTB7" s="3426"/>
      <c r="DTC7" s="3426"/>
      <c r="DTD7" s="3426"/>
      <c r="DTE7" s="3426"/>
      <c r="DTF7" s="3426"/>
      <c r="DTG7" s="3426"/>
      <c r="DTH7" s="3426"/>
      <c r="DTI7" s="3426"/>
      <c r="DTJ7" s="3426"/>
      <c r="DTK7" s="3426"/>
      <c r="DTL7" s="3426"/>
      <c r="DTM7" s="3426"/>
      <c r="DTN7" s="3426"/>
      <c r="DTO7" s="3426"/>
      <c r="DTP7" s="3426"/>
      <c r="DTQ7" s="3426"/>
      <c r="DTR7" s="3426"/>
      <c r="DTS7" s="3426"/>
      <c r="DTT7" s="3426"/>
      <c r="DTU7" s="3426"/>
      <c r="DTV7" s="3426"/>
      <c r="DTW7" s="3426"/>
      <c r="DTX7" s="3426"/>
      <c r="DTY7" s="3426"/>
      <c r="DTZ7" s="3426"/>
      <c r="DUA7" s="3426"/>
      <c r="DUB7" s="3426"/>
      <c r="DUC7" s="3426"/>
      <c r="DUD7" s="3426"/>
      <c r="DUE7" s="3426"/>
      <c r="DUF7" s="3426"/>
      <c r="DUG7" s="3426"/>
      <c r="DUH7" s="3426"/>
      <c r="DUI7" s="3426"/>
      <c r="DUJ7" s="3426"/>
      <c r="DUK7" s="3426"/>
      <c r="DUL7" s="3426"/>
      <c r="DUM7" s="3426"/>
      <c r="DUN7" s="3426"/>
      <c r="DUO7" s="3426"/>
      <c r="DUP7" s="3426"/>
      <c r="DUQ7" s="3426"/>
      <c r="DUR7" s="3426"/>
      <c r="DUS7" s="3426"/>
      <c r="DUT7" s="3426"/>
      <c r="DUU7" s="3426"/>
      <c r="DUV7" s="3426"/>
      <c r="DUW7" s="3426"/>
      <c r="DUX7" s="3426"/>
      <c r="DUY7" s="3426"/>
      <c r="DUZ7" s="3426"/>
      <c r="DVA7" s="3426"/>
      <c r="DVB7" s="3426"/>
      <c r="DVC7" s="3426"/>
      <c r="DVD7" s="3426"/>
      <c r="DVE7" s="3426"/>
      <c r="DVF7" s="3426"/>
      <c r="DVG7" s="3426"/>
      <c r="DVH7" s="3426"/>
      <c r="DVI7" s="3426"/>
      <c r="DVJ7" s="3426"/>
      <c r="DVK7" s="3426"/>
      <c r="DVL7" s="3426"/>
      <c r="DVM7" s="3426"/>
      <c r="DVN7" s="3426"/>
      <c r="DVO7" s="3426"/>
      <c r="DVP7" s="3426"/>
      <c r="DVQ7" s="3426"/>
      <c r="DVR7" s="3426"/>
      <c r="DVS7" s="3426"/>
      <c r="DVT7" s="3426"/>
      <c r="DVU7" s="3426"/>
      <c r="DVV7" s="3426"/>
      <c r="DVW7" s="3426"/>
      <c r="DVX7" s="3426"/>
      <c r="DVY7" s="3426"/>
      <c r="DVZ7" s="3426"/>
      <c r="DWA7" s="3426"/>
      <c r="DWB7" s="3426"/>
      <c r="DWC7" s="3426"/>
      <c r="DWD7" s="3426"/>
      <c r="DWE7" s="3426"/>
      <c r="DWF7" s="3426"/>
      <c r="DWG7" s="3426"/>
      <c r="DWH7" s="3426"/>
      <c r="DWI7" s="3426"/>
      <c r="DWJ7" s="3426"/>
      <c r="DWK7" s="3426"/>
      <c r="DWL7" s="3426"/>
      <c r="DWM7" s="3426"/>
      <c r="DWN7" s="3426"/>
      <c r="DWO7" s="3426"/>
      <c r="DWP7" s="3426"/>
      <c r="DWQ7" s="3426"/>
      <c r="DWR7" s="3426"/>
      <c r="DWS7" s="3426"/>
      <c r="DWT7" s="3426"/>
      <c r="DWU7" s="3426"/>
      <c r="DWV7" s="3426"/>
      <c r="DWW7" s="3426"/>
      <c r="DWX7" s="3426"/>
      <c r="DWY7" s="3426"/>
      <c r="DWZ7" s="3426"/>
      <c r="DXA7" s="3426"/>
      <c r="DXB7" s="3426"/>
      <c r="DXC7" s="3426"/>
      <c r="DXD7" s="3426"/>
      <c r="DXE7" s="3426"/>
      <c r="DXF7" s="3426"/>
      <c r="DXG7" s="3426"/>
      <c r="DXH7" s="3426"/>
      <c r="DXI7" s="3426"/>
      <c r="DXJ7" s="3426"/>
      <c r="DXK7" s="3426"/>
      <c r="DXL7" s="3426"/>
      <c r="DXM7" s="3426"/>
      <c r="DXN7" s="3426"/>
      <c r="DXO7" s="3426"/>
      <c r="DXP7" s="3426"/>
      <c r="DXQ7" s="3426"/>
      <c r="DXR7" s="3426"/>
      <c r="DXS7" s="3426"/>
      <c r="DXT7" s="3426"/>
      <c r="DXU7" s="3426"/>
      <c r="DXV7" s="3426"/>
      <c r="DXW7" s="3426"/>
      <c r="DXX7" s="3426"/>
      <c r="DXY7" s="3426"/>
      <c r="DXZ7" s="3426"/>
      <c r="DYA7" s="3426"/>
      <c r="DYB7" s="3426"/>
      <c r="DYC7" s="3426"/>
      <c r="DYD7" s="3426"/>
      <c r="DYE7" s="3426"/>
      <c r="DYF7" s="3426"/>
      <c r="DYG7" s="3426"/>
      <c r="DYH7" s="3426"/>
      <c r="DYI7" s="3426"/>
      <c r="DYJ7" s="3426"/>
      <c r="DYK7" s="3426"/>
      <c r="DYL7" s="3426"/>
      <c r="DYM7" s="3426"/>
      <c r="DYN7" s="3426"/>
      <c r="DYO7" s="3426"/>
      <c r="DYP7" s="3426"/>
      <c r="DYQ7" s="3426"/>
      <c r="DYR7" s="3426"/>
      <c r="DYS7" s="3426"/>
      <c r="DYT7" s="3426"/>
      <c r="DYU7" s="3426"/>
      <c r="DYV7" s="3426"/>
      <c r="DYW7" s="3426"/>
      <c r="DYX7" s="3426"/>
      <c r="DYY7" s="3426"/>
      <c r="DYZ7" s="3426"/>
      <c r="DZA7" s="3426"/>
      <c r="DZB7" s="3426"/>
      <c r="DZC7" s="3426"/>
      <c r="DZD7" s="3426"/>
      <c r="DZE7" s="3426"/>
      <c r="DZF7" s="3426"/>
      <c r="DZG7" s="3426"/>
      <c r="DZH7" s="3426"/>
      <c r="DZI7" s="3426"/>
      <c r="DZJ7" s="3426"/>
      <c r="DZK7" s="3426"/>
      <c r="DZL7" s="3426"/>
      <c r="DZM7" s="3426"/>
      <c r="DZN7" s="3426"/>
      <c r="DZO7" s="3426"/>
      <c r="DZP7" s="3426"/>
      <c r="DZQ7" s="3426"/>
      <c r="DZR7" s="3426"/>
      <c r="DZS7" s="3426"/>
      <c r="DZT7" s="3426"/>
      <c r="DZU7" s="3426"/>
      <c r="DZV7" s="3426"/>
      <c r="DZW7" s="3426"/>
      <c r="DZX7" s="3426"/>
      <c r="DZY7" s="3426"/>
      <c r="DZZ7" s="3426"/>
      <c r="EAA7" s="3426"/>
      <c r="EAB7" s="3426"/>
      <c r="EAC7" s="3426"/>
      <c r="EAD7" s="3426"/>
      <c r="EAE7" s="3426"/>
      <c r="EAF7" s="3426"/>
      <c r="EAG7" s="3426"/>
      <c r="EAH7" s="3426"/>
      <c r="EAI7" s="3426"/>
      <c r="EAJ7" s="3426"/>
      <c r="EAK7" s="3426"/>
      <c r="EAL7" s="3426"/>
      <c r="EAM7" s="3426"/>
      <c r="EAN7" s="3426"/>
      <c r="EAO7" s="3426"/>
      <c r="EAP7" s="3426"/>
      <c r="EAQ7" s="3426"/>
      <c r="EAR7" s="3426"/>
      <c r="EAS7" s="3426"/>
      <c r="EAT7" s="3426"/>
      <c r="EAU7" s="3426"/>
      <c r="EAV7" s="3426"/>
      <c r="EAW7" s="3426"/>
      <c r="EAX7" s="3426"/>
      <c r="EAY7" s="3426"/>
      <c r="EAZ7" s="3426"/>
      <c r="EBA7" s="3426"/>
      <c r="EBB7" s="3426"/>
      <c r="EBC7" s="3426"/>
      <c r="EBD7" s="3426"/>
      <c r="EBE7" s="3426"/>
      <c r="EBF7" s="3426"/>
      <c r="EBG7" s="3426"/>
      <c r="EBH7" s="3426"/>
      <c r="EBI7" s="3426"/>
      <c r="EBJ7" s="3426"/>
      <c r="EBK7" s="3426"/>
      <c r="EBL7" s="3426"/>
      <c r="EBM7" s="3426"/>
      <c r="EBN7" s="3426"/>
      <c r="EBO7" s="3426"/>
      <c r="EBP7" s="3426"/>
      <c r="EBQ7" s="3426"/>
      <c r="EBR7" s="3426"/>
      <c r="EBS7" s="3426"/>
      <c r="EBT7" s="3426"/>
      <c r="EBU7" s="3426"/>
      <c r="EBV7" s="3426"/>
      <c r="EBW7" s="3426"/>
      <c r="EBX7" s="3426"/>
      <c r="EBY7" s="3426"/>
      <c r="EBZ7" s="3426"/>
      <c r="ECA7" s="3426"/>
      <c r="ECB7" s="3426"/>
      <c r="ECC7" s="3426"/>
      <c r="ECD7" s="3426"/>
      <c r="ECE7" s="3426"/>
      <c r="ECF7" s="3426"/>
      <c r="ECG7" s="3426"/>
      <c r="ECH7" s="3426"/>
      <c r="ECI7" s="3426"/>
      <c r="ECJ7" s="3426"/>
      <c r="ECK7" s="3426"/>
      <c r="ECL7" s="3426"/>
      <c r="ECM7" s="3426"/>
      <c r="ECN7" s="3426"/>
      <c r="ECO7" s="3426"/>
      <c r="ECP7" s="3426"/>
      <c r="ECQ7" s="3426"/>
      <c r="ECR7" s="3426"/>
      <c r="ECS7" s="3426"/>
      <c r="ECT7" s="3426"/>
      <c r="ECU7" s="3426"/>
      <c r="ECV7" s="3426"/>
      <c r="ECW7" s="3426"/>
      <c r="ECX7" s="3426"/>
      <c r="ECY7" s="3426"/>
      <c r="ECZ7" s="3426"/>
      <c r="EDA7" s="3426"/>
      <c r="EDB7" s="3426"/>
      <c r="EDC7" s="3426"/>
      <c r="EDD7" s="3426"/>
      <c r="EDE7" s="3426"/>
      <c r="EDF7" s="3426"/>
      <c r="EDG7" s="3426"/>
      <c r="EDH7" s="3426"/>
      <c r="EDI7" s="3426"/>
      <c r="EDJ7" s="3426"/>
      <c r="EDK7" s="3426"/>
      <c r="EDL7" s="3426"/>
      <c r="EDM7" s="3426"/>
      <c r="EDN7" s="3426"/>
      <c r="EDO7" s="3426"/>
      <c r="EDP7" s="3426"/>
      <c r="EDQ7" s="3426"/>
      <c r="EDR7" s="3426"/>
      <c r="EDS7" s="3426"/>
      <c r="EDT7" s="3426"/>
      <c r="EDU7" s="3426"/>
      <c r="EDV7" s="3426"/>
      <c r="EDW7" s="3426"/>
      <c r="EDX7" s="3426"/>
      <c r="EDY7" s="3426"/>
      <c r="EDZ7" s="3426"/>
      <c r="EEA7" s="3426"/>
      <c r="EEB7" s="3426"/>
      <c r="EEC7" s="3426"/>
      <c r="EED7" s="3426"/>
      <c r="EEE7" s="3426"/>
      <c r="EEF7" s="3426"/>
      <c r="EEG7" s="3426"/>
      <c r="EEH7" s="3426"/>
      <c r="EEI7" s="3426"/>
      <c r="EEJ7" s="3426"/>
      <c r="EEK7" s="3426"/>
      <c r="EEL7" s="3426"/>
      <c r="EEM7" s="3426"/>
      <c r="EEN7" s="3426"/>
      <c r="EEO7" s="3426"/>
      <c r="EEP7" s="3426"/>
      <c r="EEQ7" s="3426"/>
      <c r="EER7" s="3426"/>
      <c r="EES7" s="3426"/>
      <c r="EET7" s="3426"/>
      <c r="EEU7" s="3426"/>
      <c r="EEV7" s="3426"/>
      <c r="EEW7" s="3426"/>
      <c r="EEX7" s="3426"/>
      <c r="EEY7" s="3426"/>
      <c r="EEZ7" s="3426"/>
      <c r="EFA7" s="3426"/>
      <c r="EFB7" s="3426"/>
      <c r="EFC7" s="3426"/>
      <c r="EFD7" s="3426"/>
      <c r="EFE7" s="3426"/>
      <c r="EFF7" s="3426"/>
      <c r="EFG7" s="3426"/>
      <c r="EFH7" s="3426"/>
      <c r="EFI7" s="3426"/>
      <c r="EFJ7" s="3426"/>
      <c r="EFK7" s="3426"/>
      <c r="EFL7" s="3426"/>
      <c r="EFM7" s="3426"/>
      <c r="EFN7" s="3426"/>
      <c r="EFO7" s="3426"/>
      <c r="EFP7" s="3426"/>
      <c r="EFQ7" s="3426"/>
      <c r="EFR7" s="3426"/>
      <c r="EFS7" s="3426"/>
      <c r="EFT7" s="3426"/>
      <c r="EFU7" s="3426"/>
      <c r="EFV7" s="3426"/>
      <c r="EFW7" s="3426"/>
      <c r="EFX7" s="3426"/>
      <c r="EFY7" s="3426"/>
      <c r="EFZ7" s="3426"/>
      <c r="EGA7" s="3426"/>
      <c r="EGB7" s="3426"/>
      <c r="EGC7" s="3426"/>
      <c r="EGD7" s="3426"/>
      <c r="EGE7" s="3426"/>
      <c r="EGF7" s="3426"/>
      <c r="EGG7" s="3426"/>
      <c r="EGH7" s="3426"/>
      <c r="EGI7" s="3426"/>
      <c r="EGJ7" s="3426"/>
      <c r="EGK7" s="3426"/>
      <c r="EGL7" s="3426"/>
      <c r="EGM7" s="3426"/>
      <c r="EGN7" s="3426"/>
      <c r="EGO7" s="3426"/>
      <c r="EGP7" s="3426"/>
      <c r="EGQ7" s="3426"/>
      <c r="EGR7" s="3426"/>
      <c r="EGS7" s="3426"/>
      <c r="EGT7" s="3426"/>
      <c r="EGU7" s="3426"/>
      <c r="EGV7" s="3426"/>
      <c r="EGW7" s="3426"/>
      <c r="EGX7" s="3426"/>
      <c r="EGY7" s="3426"/>
      <c r="EGZ7" s="3426"/>
      <c r="EHA7" s="3426"/>
      <c r="EHB7" s="3426"/>
      <c r="EHC7" s="3426"/>
      <c r="EHD7" s="3426"/>
      <c r="EHE7" s="3426"/>
      <c r="EHF7" s="3426"/>
      <c r="EHG7" s="3426"/>
      <c r="EHH7" s="3426"/>
      <c r="EHI7" s="3426"/>
      <c r="EHJ7" s="3426"/>
      <c r="EHK7" s="3426"/>
      <c r="EHL7" s="3426"/>
      <c r="EHM7" s="3426"/>
      <c r="EHN7" s="3426"/>
      <c r="EHO7" s="3426"/>
      <c r="EHP7" s="3426"/>
      <c r="EHQ7" s="3426"/>
      <c r="EHR7" s="3426"/>
      <c r="EHS7" s="3426"/>
      <c r="EHT7" s="3426"/>
      <c r="EHU7" s="3426"/>
      <c r="EHV7" s="3426"/>
      <c r="EHW7" s="3426"/>
      <c r="EHX7" s="3426"/>
      <c r="EHY7" s="3426"/>
      <c r="EHZ7" s="3426"/>
      <c r="EIA7" s="3426"/>
      <c r="EIB7" s="3426"/>
      <c r="EIC7" s="3426"/>
      <c r="EID7" s="3426"/>
      <c r="EIE7" s="3426"/>
      <c r="EIF7" s="3426"/>
      <c r="EIG7" s="3426"/>
      <c r="EIH7" s="3426"/>
      <c r="EII7" s="3426"/>
      <c r="EIJ7" s="3426"/>
      <c r="EIK7" s="3426"/>
      <c r="EIL7" s="3426"/>
      <c r="EIM7" s="3426"/>
      <c r="EIN7" s="3426"/>
      <c r="EIO7" s="3426"/>
      <c r="EIP7" s="3426"/>
      <c r="EIQ7" s="3426"/>
      <c r="EIR7" s="3426"/>
      <c r="EIS7" s="3426"/>
      <c r="EIT7" s="3426"/>
      <c r="EIU7" s="3426"/>
      <c r="EIV7" s="3426"/>
      <c r="EIW7" s="3426"/>
      <c r="EIX7" s="3426"/>
      <c r="EIY7" s="3426"/>
      <c r="EIZ7" s="3426"/>
      <c r="EJA7" s="3426"/>
      <c r="EJB7" s="3426"/>
      <c r="EJC7" s="3426"/>
      <c r="EJD7" s="3426"/>
      <c r="EJE7" s="3426"/>
      <c r="EJF7" s="3426"/>
      <c r="EJG7" s="3426"/>
      <c r="EJH7" s="3426"/>
      <c r="EJI7" s="3426"/>
      <c r="EJJ7" s="3426"/>
      <c r="EJK7" s="3426"/>
      <c r="EJL7" s="3426"/>
      <c r="EJM7" s="3426"/>
      <c r="EJN7" s="3426"/>
      <c r="EJO7" s="3426"/>
      <c r="EJP7" s="3426"/>
      <c r="EJQ7" s="3426"/>
      <c r="EJR7" s="3426"/>
      <c r="EJS7" s="3426"/>
      <c r="EJT7" s="3426"/>
      <c r="EJU7" s="3426"/>
      <c r="EJV7" s="3426"/>
      <c r="EJW7" s="3426"/>
      <c r="EJX7" s="3426"/>
      <c r="EJY7" s="3426"/>
      <c r="EJZ7" s="3426"/>
      <c r="EKA7" s="3426"/>
      <c r="EKB7" s="3426"/>
      <c r="EKC7" s="3426"/>
      <c r="EKD7" s="3426"/>
      <c r="EKE7" s="3426"/>
      <c r="EKF7" s="3426"/>
      <c r="EKG7" s="3426"/>
      <c r="EKH7" s="3426"/>
      <c r="EKI7" s="3426"/>
      <c r="EKJ7" s="3426"/>
      <c r="EKK7" s="3426"/>
      <c r="EKL7" s="3426"/>
      <c r="EKM7" s="3426"/>
      <c r="EKN7" s="3426"/>
      <c r="EKO7" s="3426"/>
      <c r="EKP7" s="3426"/>
      <c r="EKQ7" s="3426"/>
      <c r="EKR7" s="3426"/>
      <c r="EKS7" s="3426"/>
      <c r="EKT7" s="3426"/>
      <c r="EKU7" s="3426"/>
      <c r="EKV7" s="3426"/>
      <c r="EKW7" s="3426"/>
      <c r="EKX7" s="3426"/>
      <c r="EKY7" s="3426"/>
      <c r="EKZ7" s="3426"/>
      <c r="ELA7" s="3426"/>
      <c r="ELB7" s="3426"/>
      <c r="ELC7" s="3426"/>
      <c r="ELD7" s="3426"/>
      <c r="ELE7" s="3426"/>
      <c r="ELF7" s="3426"/>
      <c r="ELG7" s="3426"/>
      <c r="ELH7" s="3426"/>
      <c r="ELI7" s="3426"/>
      <c r="ELJ7" s="3426"/>
      <c r="ELK7" s="3426"/>
      <c r="ELL7" s="3426"/>
      <c r="ELM7" s="3426"/>
      <c r="ELN7" s="3426"/>
      <c r="ELO7" s="3426"/>
      <c r="ELP7" s="3426"/>
      <c r="ELQ7" s="3426"/>
      <c r="ELR7" s="3426"/>
      <c r="ELS7" s="3426"/>
      <c r="ELT7" s="3426"/>
      <c r="ELU7" s="3426"/>
      <c r="ELV7" s="3426"/>
      <c r="ELW7" s="3426"/>
      <c r="ELX7" s="3426"/>
      <c r="ELY7" s="3426"/>
      <c r="ELZ7" s="3426"/>
      <c r="EMA7" s="3426"/>
      <c r="EMB7" s="3426"/>
      <c r="EMC7" s="3426"/>
      <c r="EMD7" s="3426"/>
      <c r="EME7" s="3426"/>
      <c r="EMF7" s="3426"/>
      <c r="EMG7" s="3426"/>
      <c r="EMH7" s="3426"/>
      <c r="EMI7" s="3426"/>
      <c r="EMJ7" s="3426"/>
      <c r="EMK7" s="3426"/>
      <c r="EML7" s="3426"/>
      <c r="EMM7" s="3426"/>
      <c r="EMN7" s="3426"/>
      <c r="EMO7" s="3426"/>
      <c r="EMP7" s="3426"/>
      <c r="EMQ7" s="3426"/>
      <c r="EMR7" s="3426"/>
      <c r="EMS7" s="3426"/>
      <c r="EMT7" s="3426"/>
      <c r="EMU7" s="3426"/>
      <c r="EMV7" s="3426"/>
      <c r="EMW7" s="3426"/>
      <c r="EMX7" s="3426"/>
      <c r="EMY7" s="3426"/>
      <c r="EMZ7" s="3426"/>
      <c r="ENA7" s="3426"/>
      <c r="ENB7" s="3426"/>
      <c r="ENC7" s="3426"/>
      <c r="END7" s="3426"/>
      <c r="ENE7" s="3426"/>
      <c r="ENF7" s="3426"/>
      <c r="ENG7" s="3426"/>
      <c r="ENH7" s="3426"/>
      <c r="ENI7" s="3426"/>
      <c r="ENJ7" s="3426"/>
      <c r="ENK7" s="3426"/>
      <c r="ENL7" s="3426"/>
      <c r="ENM7" s="3426"/>
      <c r="ENN7" s="3426"/>
      <c r="ENO7" s="3426"/>
      <c r="ENP7" s="3426"/>
      <c r="ENQ7" s="3426"/>
      <c r="ENR7" s="3426"/>
      <c r="ENS7" s="3426"/>
      <c r="ENT7" s="3426"/>
      <c r="ENU7" s="3426"/>
      <c r="ENV7" s="3426"/>
      <c r="ENW7" s="3426"/>
      <c r="ENX7" s="3426"/>
      <c r="ENY7" s="3426"/>
      <c r="ENZ7" s="3426"/>
      <c r="EOA7" s="3426"/>
      <c r="EOB7" s="3426"/>
      <c r="EOC7" s="3426"/>
      <c r="EOD7" s="3426"/>
      <c r="EOE7" s="3426"/>
      <c r="EOF7" s="3426"/>
      <c r="EOG7" s="3426"/>
      <c r="EOH7" s="3426"/>
      <c r="EOI7" s="3426"/>
      <c r="EOJ7" s="3426"/>
      <c r="EOK7" s="3426"/>
      <c r="EOL7" s="3426"/>
      <c r="EOM7" s="3426"/>
      <c r="EON7" s="3426"/>
      <c r="EOO7" s="3426"/>
      <c r="EOP7" s="3426"/>
      <c r="EOQ7" s="3426"/>
      <c r="EOR7" s="3426"/>
      <c r="EOS7" s="3426"/>
      <c r="EOT7" s="3426"/>
      <c r="EOU7" s="3426"/>
      <c r="EOV7" s="3426"/>
      <c r="EOW7" s="3426"/>
      <c r="EOX7" s="3426"/>
      <c r="EOY7" s="3426"/>
      <c r="EOZ7" s="3426"/>
      <c r="EPA7" s="3426"/>
      <c r="EPB7" s="3426"/>
      <c r="EPC7" s="3426"/>
      <c r="EPD7" s="3426"/>
      <c r="EPE7" s="3426"/>
      <c r="EPF7" s="3426"/>
      <c r="EPG7" s="3426"/>
      <c r="EPH7" s="3426"/>
      <c r="EPI7" s="3426"/>
      <c r="EPJ7" s="3426"/>
      <c r="EPK7" s="3426"/>
      <c r="EPL7" s="3426"/>
      <c r="EPM7" s="3426"/>
      <c r="EPN7" s="3426"/>
      <c r="EPO7" s="3426"/>
      <c r="EPP7" s="3426"/>
      <c r="EPQ7" s="3426"/>
      <c r="EPR7" s="3426"/>
      <c r="EPS7" s="3426"/>
      <c r="EPT7" s="3426"/>
      <c r="EPU7" s="3426"/>
      <c r="EPV7" s="3426"/>
      <c r="EPW7" s="3426"/>
      <c r="EPX7" s="3426"/>
      <c r="EPY7" s="3426"/>
      <c r="EPZ7" s="3426"/>
      <c r="EQA7" s="3426"/>
      <c r="EQB7" s="3426"/>
      <c r="EQC7" s="3426"/>
      <c r="EQD7" s="3426"/>
      <c r="EQE7" s="3426"/>
      <c r="EQF7" s="3426"/>
      <c r="EQG7" s="3426"/>
      <c r="EQH7" s="3426"/>
      <c r="EQI7" s="3426"/>
      <c r="EQJ7" s="3426"/>
      <c r="EQK7" s="3426"/>
      <c r="EQL7" s="3426"/>
      <c r="EQM7" s="3426"/>
      <c r="EQN7" s="3426"/>
      <c r="EQO7" s="3426"/>
      <c r="EQP7" s="3426"/>
      <c r="EQQ7" s="3426"/>
      <c r="EQR7" s="3426"/>
      <c r="EQS7" s="3426"/>
      <c r="EQT7" s="3426"/>
      <c r="EQU7" s="3426"/>
      <c r="EQV7" s="3426"/>
      <c r="EQW7" s="3426"/>
      <c r="EQX7" s="3426"/>
      <c r="EQY7" s="3426"/>
      <c r="EQZ7" s="3426"/>
      <c r="ERA7" s="3426"/>
      <c r="ERB7" s="3426"/>
      <c r="ERC7" s="3426"/>
      <c r="ERD7" s="3426"/>
      <c r="ERE7" s="3426"/>
      <c r="ERF7" s="3426"/>
      <c r="ERG7" s="3426"/>
      <c r="ERH7" s="3426"/>
      <c r="ERI7" s="3426"/>
      <c r="ERJ7" s="3426"/>
      <c r="ERK7" s="3426"/>
      <c r="ERL7" s="3426"/>
      <c r="ERM7" s="3426"/>
      <c r="ERN7" s="3426"/>
      <c r="ERO7" s="3426"/>
      <c r="ERP7" s="3426"/>
      <c r="ERQ7" s="3426"/>
      <c r="ERR7" s="3426"/>
      <c r="ERS7" s="3426"/>
      <c r="ERT7" s="3426"/>
      <c r="ERU7" s="3426"/>
      <c r="ERV7" s="3426"/>
      <c r="ERW7" s="3426"/>
      <c r="ERX7" s="3426"/>
      <c r="ERY7" s="3426"/>
      <c r="ERZ7" s="3426"/>
      <c r="ESA7" s="3426"/>
      <c r="ESB7" s="3426"/>
      <c r="ESC7" s="3426"/>
      <c r="ESD7" s="3426"/>
      <c r="ESE7" s="3426"/>
      <c r="ESF7" s="3426"/>
      <c r="ESG7" s="3426"/>
      <c r="ESH7" s="3426"/>
      <c r="ESI7" s="3426"/>
      <c r="ESJ7" s="3426"/>
      <c r="ESK7" s="3426"/>
      <c r="ESL7" s="3426"/>
      <c r="ESM7" s="3426"/>
      <c r="ESN7" s="3426"/>
      <c r="ESO7" s="3426"/>
      <c r="ESP7" s="3426"/>
      <c r="ESQ7" s="3426"/>
      <c r="ESR7" s="3426"/>
      <c r="ESS7" s="3426"/>
      <c r="EST7" s="3426"/>
      <c r="ESU7" s="3426"/>
      <c r="ESV7" s="3426"/>
      <c r="ESW7" s="3426"/>
      <c r="ESX7" s="3426"/>
      <c r="ESY7" s="3426"/>
      <c r="ESZ7" s="3426"/>
      <c r="ETA7" s="3426"/>
      <c r="ETB7" s="3426"/>
      <c r="ETC7" s="3426"/>
      <c r="ETD7" s="3426"/>
      <c r="ETE7" s="3426"/>
      <c r="ETF7" s="3426"/>
      <c r="ETG7" s="3426"/>
      <c r="ETH7" s="3426"/>
      <c r="ETI7" s="3426"/>
      <c r="ETJ7" s="3426"/>
      <c r="ETK7" s="3426"/>
      <c r="ETL7" s="3426"/>
      <c r="ETM7" s="3426"/>
      <c r="ETN7" s="3426"/>
      <c r="ETO7" s="3426"/>
      <c r="ETP7" s="3426"/>
      <c r="ETQ7" s="3426"/>
      <c r="ETR7" s="3426"/>
      <c r="ETS7" s="3426"/>
      <c r="ETT7" s="3426"/>
      <c r="ETU7" s="3426"/>
      <c r="ETV7" s="3426"/>
      <c r="ETW7" s="3426"/>
      <c r="ETX7" s="3426"/>
      <c r="ETY7" s="3426"/>
      <c r="ETZ7" s="3426"/>
      <c r="EUA7" s="3426"/>
      <c r="EUB7" s="3426"/>
      <c r="EUC7" s="3426"/>
      <c r="EUD7" s="3426"/>
      <c r="EUE7" s="3426"/>
      <c r="EUF7" s="3426"/>
      <c r="EUG7" s="3426"/>
      <c r="EUH7" s="3426"/>
      <c r="EUI7" s="3426"/>
      <c r="EUJ7" s="3426"/>
      <c r="EUK7" s="3426"/>
      <c r="EUL7" s="3426"/>
      <c r="EUM7" s="3426"/>
      <c r="EUN7" s="3426"/>
      <c r="EUO7" s="3426"/>
      <c r="EUP7" s="3426"/>
      <c r="EUQ7" s="3426"/>
      <c r="EUR7" s="3426"/>
      <c r="EUS7" s="3426"/>
      <c r="EUT7" s="3426"/>
      <c r="EUU7" s="3426"/>
      <c r="EUV7" s="3426"/>
      <c r="EUW7" s="3426"/>
      <c r="EUX7" s="3426"/>
      <c r="EUY7" s="3426"/>
      <c r="EUZ7" s="3426"/>
      <c r="EVA7" s="3426"/>
      <c r="EVB7" s="3426"/>
      <c r="EVC7" s="3426"/>
      <c r="EVD7" s="3426"/>
      <c r="EVE7" s="3426"/>
      <c r="EVF7" s="3426"/>
      <c r="EVG7" s="3426"/>
      <c r="EVH7" s="3426"/>
      <c r="EVI7" s="3426"/>
      <c r="EVJ7" s="3426"/>
      <c r="EVK7" s="3426"/>
      <c r="EVL7" s="3426"/>
      <c r="EVM7" s="3426"/>
      <c r="EVN7" s="3426"/>
      <c r="EVO7" s="3426"/>
      <c r="EVP7" s="3426"/>
      <c r="EVQ7" s="3426"/>
      <c r="EVR7" s="3426"/>
      <c r="EVS7" s="3426"/>
      <c r="EVT7" s="3426"/>
      <c r="EVU7" s="3426"/>
      <c r="EVV7" s="3426"/>
      <c r="EVW7" s="3426"/>
      <c r="EVX7" s="3426"/>
      <c r="EVY7" s="3426"/>
      <c r="EVZ7" s="3426"/>
      <c r="EWA7" s="3426"/>
      <c r="EWB7" s="3426"/>
      <c r="EWC7" s="3426"/>
      <c r="EWD7" s="3426"/>
      <c r="EWE7" s="3426"/>
      <c r="EWF7" s="3426"/>
      <c r="EWG7" s="3426"/>
      <c r="EWH7" s="3426"/>
      <c r="EWI7" s="3426"/>
      <c r="EWJ7" s="3426"/>
      <c r="EWK7" s="3426"/>
      <c r="EWL7" s="3426"/>
      <c r="EWM7" s="3426"/>
      <c r="EWN7" s="3426"/>
      <c r="EWO7" s="3426"/>
      <c r="EWP7" s="3426"/>
      <c r="EWQ7" s="3426"/>
      <c r="EWR7" s="3426"/>
      <c r="EWS7" s="3426"/>
      <c r="EWT7" s="3426"/>
      <c r="EWU7" s="3426"/>
      <c r="EWV7" s="3426"/>
      <c r="EWW7" s="3426"/>
      <c r="EWX7" s="3426"/>
      <c r="EWY7" s="3426"/>
      <c r="EWZ7" s="3426"/>
      <c r="EXA7" s="3426"/>
      <c r="EXB7" s="3426"/>
      <c r="EXC7" s="3426"/>
      <c r="EXD7" s="3426"/>
      <c r="EXE7" s="3426"/>
      <c r="EXF7" s="3426"/>
      <c r="EXG7" s="3426"/>
      <c r="EXH7" s="3426"/>
      <c r="EXI7" s="3426"/>
      <c r="EXJ7" s="3426"/>
      <c r="EXK7" s="3426"/>
      <c r="EXL7" s="3426"/>
      <c r="EXM7" s="3426"/>
      <c r="EXN7" s="3426"/>
      <c r="EXO7" s="3426"/>
      <c r="EXP7" s="3426"/>
      <c r="EXQ7" s="3426"/>
      <c r="EXR7" s="3426"/>
      <c r="EXS7" s="3426"/>
      <c r="EXT7" s="3426"/>
      <c r="EXU7" s="3426"/>
      <c r="EXV7" s="3426"/>
      <c r="EXW7" s="3426"/>
      <c r="EXX7" s="3426"/>
      <c r="EXY7" s="3426"/>
      <c r="EXZ7" s="3426"/>
      <c r="EYA7" s="3426"/>
      <c r="EYB7" s="3426"/>
      <c r="EYC7" s="3426"/>
      <c r="EYD7" s="3426"/>
      <c r="EYE7" s="3426"/>
      <c r="EYF7" s="3426"/>
      <c r="EYG7" s="3426"/>
      <c r="EYH7" s="3426"/>
      <c r="EYI7" s="3426"/>
      <c r="EYJ7" s="3426"/>
      <c r="EYK7" s="3426"/>
      <c r="EYL7" s="3426"/>
      <c r="EYM7" s="3426"/>
      <c r="EYN7" s="3426"/>
      <c r="EYO7" s="3426"/>
      <c r="EYP7" s="3426"/>
      <c r="EYQ7" s="3426"/>
      <c r="EYR7" s="3426"/>
      <c r="EYS7" s="3426"/>
      <c r="EYT7" s="3426"/>
      <c r="EYU7" s="3426"/>
      <c r="EYV7" s="3426"/>
      <c r="EYW7" s="3426"/>
      <c r="EYX7" s="3426"/>
      <c r="EYY7" s="3426"/>
      <c r="EYZ7" s="3426"/>
      <c r="EZA7" s="3426"/>
      <c r="EZB7" s="3426"/>
      <c r="EZC7" s="3426"/>
      <c r="EZD7" s="3426"/>
      <c r="EZE7" s="3426"/>
      <c r="EZF7" s="3426"/>
      <c r="EZG7" s="3426"/>
      <c r="EZH7" s="3426"/>
      <c r="EZI7" s="3426"/>
      <c r="EZJ7" s="3426"/>
      <c r="EZK7" s="3426"/>
      <c r="EZL7" s="3426"/>
      <c r="EZM7" s="3426"/>
      <c r="EZN7" s="3426"/>
      <c r="EZO7" s="3426"/>
      <c r="EZP7" s="3426"/>
      <c r="EZQ7" s="3426"/>
      <c r="EZR7" s="3426"/>
      <c r="EZS7" s="3426"/>
      <c r="EZT7" s="3426"/>
      <c r="EZU7" s="3426"/>
      <c r="EZV7" s="3426"/>
      <c r="EZW7" s="3426"/>
      <c r="EZX7" s="3426"/>
      <c r="EZY7" s="3426"/>
      <c r="EZZ7" s="3426"/>
      <c r="FAA7" s="3426"/>
      <c r="FAB7" s="3426"/>
      <c r="FAC7" s="3426"/>
      <c r="FAD7" s="3426"/>
      <c r="FAE7" s="3426"/>
      <c r="FAF7" s="3426"/>
      <c r="FAG7" s="3426"/>
      <c r="FAH7" s="3426"/>
      <c r="FAI7" s="3426"/>
      <c r="FAJ7" s="3426"/>
      <c r="FAK7" s="3426"/>
      <c r="FAL7" s="3426"/>
      <c r="FAM7" s="3426"/>
      <c r="FAN7" s="3426"/>
      <c r="FAO7" s="3426"/>
      <c r="FAP7" s="3426"/>
      <c r="FAQ7" s="3426"/>
      <c r="FAR7" s="3426"/>
      <c r="FAS7" s="3426"/>
      <c r="FAT7" s="3426"/>
      <c r="FAU7" s="3426"/>
      <c r="FAV7" s="3426"/>
      <c r="FAW7" s="3426"/>
      <c r="FAX7" s="3426"/>
      <c r="FAY7" s="3426"/>
      <c r="FAZ7" s="3426"/>
      <c r="FBA7" s="3426"/>
      <c r="FBB7" s="3426"/>
      <c r="FBC7" s="3426"/>
      <c r="FBD7" s="3426"/>
      <c r="FBE7" s="3426"/>
      <c r="FBF7" s="3426"/>
      <c r="FBG7" s="3426"/>
      <c r="FBH7" s="3426"/>
      <c r="FBI7" s="3426"/>
      <c r="FBJ7" s="3426"/>
      <c r="FBK7" s="3426"/>
      <c r="FBL7" s="3426"/>
      <c r="FBM7" s="3426"/>
      <c r="FBN7" s="3426"/>
      <c r="FBO7" s="3426"/>
      <c r="FBP7" s="3426"/>
      <c r="FBQ7" s="3426"/>
      <c r="FBR7" s="3426"/>
      <c r="FBS7" s="3426"/>
      <c r="FBT7" s="3426"/>
      <c r="FBU7" s="3426"/>
      <c r="FBV7" s="3426"/>
      <c r="FBW7" s="3426"/>
      <c r="FBX7" s="3426"/>
      <c r="FBY7" s="3426"/>
      <c r="FBZ7" s="3426"/>
      <c r="FCA7" s="3426"/>
      <c r="FCB7" s="3426"/>
      <c r="FCC7" s="3426"/>
      <c r="FCD7" s="3426"/>
      <c r="FCE7" s="3426"/>
      <c r="FCF7" s="3426"/>
      <c r="FCG7" s="3426"/>
      <c r="FCH7" s="3426"/>
      <c r="FCI7" s="3426"/>
      <c r="FCJ7" s="3426"/>
      <c r="FCK7" s="3426"/>
      <c r="FCL7" s="3426"/>
      <c r="FCM7" s="3426"/>
      <c r="FCN7" s="3426"/>
      <c r="FCO7" s="3426"/>
      <c r="FCP7" s="3426"/>
      <c r="FCQ7" s="3426"/>
      <c r="FCR7" s="3426"/>
      <c r="FCS7" s="3426"/>
      <c r="FCT7" s="3426"/>
      <c r="FCU7" s="3426"/>
      <c r="FCV7" s="3426"/>
      <c r="FCW7" s="3426"/>
      <c r="FCX7" s="3426"/>
      <c r="FCY7" s="3426"/>
      <c r="FCZ7" s="3426"/>
      <c r="FDA7" s="3426"/>
      <c r="FDB7" s="3426"/>
      <c r="FDC7" s="3426"/>
      <c r="FDD7" s="3426"/>
      <c r="FDE7" s="3426"/>
      <c r="FDF7" s="3426"/>
      <c r="FDG7" s="3426"/>
      <c r="FDH7" s="3426"/>
      <c r="FDI7" s="3426"/>
      <c r="FDJ7" s="3426"/>
      <c r="FDK7" s="3426"/>
      <c r="FDL7" s="3426"/>
      <c r="FDM7" s="3426"/>
      <c r="FDN7" s="3426"/>
      <c r="FDO7" s="3426"/>
      <c r="FDP7" s="3426"/>
      <c r="FDQ7" s="3426"/>
      <c r="FDR7" s="3426"/>
      <c r="FDS7" s="3426"/>
      <c r="FDT7" s="3426"/>
      <c r="FDU7" s="3426"/>
      <c r="FDV7" s="3426"/>
      <c r="FDW7" s="3426"/>
      <c r="FDX7" s="3426"/>
      <c r="FDY7" s="3426"/>
      <c r="FDZ7" s="3426"/>
      <c r="FEA7" s="3426"/>
      <c r="FEB7" s="3426"/>
      <c r="FEC7" s="3426"/>
      <c r="FED7" s="3426"/>
      <c r="FEE7" s="3426"/>
      <c r="FEF7" s="3426"/>
      <c r="FEG7" s="3426"/>
      <c r="FEH7" s="3426"/>
      <c r="FEI7" s="3426"/>
      <c r="FEJ7" s="3426"/>
      <c r="FEK7" s="3426"/>
      <c r="FEL7" s="3426"/>
      <c r="FEM7" s="3426"/>
      <c r="FEN7" s="3426"/>
      <c r="FEO7" s="3426"/>
      <c r="FEP7" s="3426"/>
      <c r="FEQ7" s="3426"/>
      <c r="FER7" s="3426"/>
      <c r="FES7" s="3426"/>
      <c r="FET7" s="3426"/>
      <c r="FEU7" s="3426"/>
      <c r="FEV7" s="3426"/>
      <c r="FEW7" s="3426"/>
      <c r="FEX7" s="3426"/>
      <c r="FEY7" s="3426"/>
      <c r="FEZ7" s="3426"/>
      <c r="FFA7" s="3426"/>
      <c r="FFB7" s="3426"/>
      <c r="FFC7" s="3426"/>
      <c r="FFD7" s="3426"/>
      <c r="FFE7" s="3426"/>
      <c r="FFF7" s="3426"/>
      <c r="FFG7" s="3426"/>
      <c r="FFH7" s="3426"/>
      <c r="FFI7" s="3426"/>
      <c r="FFJ7" s="3426"/>
      <c r="FFK7" s="3426"/>
      <c r="FFL7" s="3426"/>
      <c r="FFM7" s="3426"/>
      <c r="FFN7" s="3426"/>
      <c r="FFO7" s="3426"/>
      <c r="FFP7" s="3426"/>
      <c r="FFQ7" s="3426"/>
      <c r="FFR7" s="3426"/>
      <c r="FFS7" s="3426"/>
      <c r="FFT7" s="3426"/>
      <c r="FFU7" s="3426"/>
      <c r="FFV7" s="3426"/>
      <c r="FFW7" s="3426"/>
      <c r="FFX7" s="3426"/>
      <c r="FFY7" s="3426"/>
      <c r="FFZ7" s="3426"/>
      <c r="FGA7" s="3426"/>
      <c r="FGB7" s="3426"/>
      <c r="FGC7" s="3426"/>
      <c r="FGD7" s="3426"/>
      <c r="FGE7" s="3426"/>
      <c r="FGF7" s="3426"/>
      <c r="FGG7" s="3426"/>
      <c r="FGH7" s="3426"/>
      <c r="FGI7" s="3426"/>
      <c r="FGJ7" s="3426"/>
      <c r="FGK7" s="3426"/>
      <c r="FGL7" s="3426"/>
      <c r="FGM7" s="3426"/>
      <c r="FGN7" s="3426"/>
      <c r="FGO7" s="3426"/>
      <c r="FGP7" s="3426"/>
      <c r="FGQ7" s="3426"/>
      <c r="FGR7" s="3426"/>
      <c r="FGS7" s="3426"/>
      <c r="FGT7" s="3426"/>
      <c r="FGU7" s="3426"/>
      <c r="FGV7" s="3426"/>
      <c r="FGW7" s="3426"/>
      <c r="FGX7" s="3426"/>
      <c r="FGY7" s="3426"/>
      <c r="FGZ7" s="3426"/>
      <c r="FHA7" s="3426"/>
      <c r="FHB7" s="3426"/>
      <c r="FHC7" s="3426"/>
      <c r="FHD7" s="3426"/>
      <c r="FHE7" s="3426"/>
      <c r="FHF7" s="3426"/>
      <c r="FHG7" s="3426"/>
      <c r="FHH7" s="3426"/>
      <c r="FHI7" s="3426"/>
      <c r="FHJ7" s="3426"/>
      <c r="FHK7" s="3426"/>
      <c r="FHL7" s="3426"/>
      <c r="FHM7" s="3426"/>
      <c r="FHN7" s="3426"/>
      <c r="FHO7" s="3426"/>
      <c r="FHP7" s="3426"/>
      <c r="FHQ7" s="3426"/>
      <c r="FHR7" s="3426"/>
      <c r="FHS7" s="3426"/>
      <c r="FHT7" s="3426"/>
      <c r="FHU7" s="3426"/>
      <c r="FHV7" s="3426"/>
      <c r="FHW7" s="3426"/>
      <c r="FHX7" s="3426"/>
      <c r="FHY7" s="3426"/>
      <c r="FHZ7" s="3426"/>
      <c r="FIA7" s="3426"/>
      <c r="FIB7" s="3426"/>
      <c r="FIC7" s="3426"/>
      <c r="FID7" s="3426"/>
      <c r="FIE7" s="3426"/>
      <c r="FIF7" s="3426"/>
      <c r="FIG7" s="3426"/>
      <c r="FIH7" s="3426"/>
      <c r="FII7" s="3426"/>
      <c r="FIJ7" s="3426"/>
      <c r="FIK7" s="3426"/>
      <c r="FIL7" s="3426"/>
      <c r="FIM7" s="3426"/>
      <c r="FIN7" s="3426"/>
      <c r="FIO7" s="3426"/>
      <c r="FIP7" s="3426"/>
      <c r="FIQ7" s="3426"/>
      <c r="FIR7" s="3426"/>
      <c r="FIS7" s="3426"/>
      <c r="FIT7" s="3426"/>
      <c r="FIU7" s="3426"/>
      <c r="FIV7" s="3426"/>
      <c r="FIW7" s="3426"/>
      <c r="FIX7" s="3426"/>
      <c r="FIY7" s="3426"/>
      <c r="FIZ7" s="3426"/>
      <c r="FJA7" s="3426"/>
      <c r="FJB7" s="3426"/>
      <c r="FJC7" s="3426"/>
      <c r="FJD7" s="3426"/>
      <c r="FJE7" s="3426"/>
      <c r="FJF7" s="3426"/>
      <c r="FJG7" s="3426"/>
      <c r="FJH7" s="3426"/>
      <c r="FJI7" s="3426"/>
      <c r="FJJ7" s="3426"/>
      <c r="FJK7" s="3426"/>
      <c r="FJL7" s="3426"/>
      <c r="FJM7" s="3426"/>
      <c r="FJN7" s="3426"/>
      <c r="FJO7" s="3426"/>
      <c r="FJP7" s="3426"/>
      <c r="FJQ7" s="3426"/>
      <c r="FJR7" s="3426"/>
      <c r="FJS7" s="3426"/>
      <c r="FJT7" s="3426"/>
      <c r="FJU7" s="3426"/>
      <c r="FJV7" s="3426"/>
      <c r="FJW7" s="3426"/>
      <c r="FJX7" s="3426"/>
      <c r="FJY7" s="3426"/>
      <c r="FJZ7" s="3426"/>
      <c r="FKA7" s="3426"/>
      <c r="FKB7" s="3426"/>
      <c r="FKC7" s="3426"/>
      <c r="FKD7" s="3426"/>
      <c r="FKE7" s="3426"/>
      <c r="FKF7" s="3426"/>
      <c r="FKG7" s="3426"/>
      <c r="FKH7" s="3426"/>
      <c r="FKI7" s="3426"/>
      <c r="FKJ7" s="3426"/>
      <c r="FKK7" s="3426"/>
      <c r="FKL7" s="3426"/>
      <c r="FKM7" s="3426"/>
      <c r="FKN7" s="3426"/>
      <c r="FKO7" s="3426"/>
      <c r="FKP7" s="3426"/>
      <c r="FKQ7" s="3426"/>
      <c r="FKR7" s="3426"/>
      <c r="FKS7" s="3426"/>
      <c r="FKT7" s="3426"/>
      <c r="FKU7" s="3426"/>
      <c r="FKV7" s="3426"/>
      <c r="FKW7" s="3426"/>
      <c r="FKX7" s="3426"/>
      <c r="FKY7" s="3426"/>
      <c r="FKZ7" s="3426"/>
      <c r="FLA7" s="3426"/>
      <c r="FLB7" s="3426"/>
      <c r="FLC7" s="3426"/>
      <c r="FLD7" s="3426"/>
      <c r="FLE7" s="3426"/>
      <c r="FLF7" s="3426"/>
      <c r="FLG7" s="3426"/>
      <c r="FLH7" s="3426"/>
      <c r="FLI7" s="3426"/>
      <c r="FLJ7" s="3426"/>
      <c r="FLK7" s="3426"/>
      <c r="FLL7" s="3426"/>
      <c r="FLM7" s="3426"/>
      <c r="FLN7" s="3426"/>
      <c r="FLO7" s="3426"/>
      <c r="FLP7" s="3426"/>
      <c r="FLQ7" s="3426"/>
      <c r="FLR7" s="3426"/>
      <c r="FLS7" s="3426"/>
      <c r="FLT7" s="3426"/>
      <c r="FLU7" s="3426"/>
      <c r="FLV7" s="3426"/>
      <c r="FLW7" s="3426"/>
      <c r="FLX7" s="3426"/>
      <c r="FLY7" s="3426"/>
      <c r="FLZ7" s="3426"/>
      <c r="FMA7" s="3426"/>
      <c r="FMB7" s="3426"/>
      <c r="FMC7" s="3426"/>
      <c r="FMD7" s="3426"/>
      <c r="FME7" s="3426"/>
      <c r="FMF7" s="3426"/>
      <c r="FMG7" s="3426"/>
      <c r="FMH7" s="3426"/>
      <c r="FMI7" s="3426"/>
      <c r="FMJ7" s="3426"/>
      <c r="FMK7" s="3426"/>
      <c r="FML7" s="3426"/>
      <c r="FMM7" s="3426"/>
      <c r="FMN7" s="3426"/>
      <c r="FMO7" s="3426"/>
      <c r="FMP7" s="3426"/>
      <c r="FMQ7" s="3426"/>
      <c r="FMR7" s="3426"/>
      <c r="FMS7" s="3426"/>
      <c r="FMT7" s="3426"/>
      <c r="FMU7" s="3426"/>
      <c r="FMV7" s="3426"/>
      <c r="FMW7" s="3426"/>
      <c r="FMX7" s="3426"/>
      <c r="FMY7" s="3426"/>
      <c r="FMZ7" s="3426"/>
      <c r="FNA7" s="3426"/>
      <c r="FNB7" s="3426"/>
      <c r="FNC7" s="3426"/>
      <c r="FND7" s="3426"/>
      <c r="FNE7" s="3426"/>
      <c r="FNF7" s="3426"/>
      <c r="FNG7" s="3426"/>
      <c r="FNH7" s="3426"/>
      <c r="FNI7" s="3426"/>
      <c r="FNJ7" s="3426"/>
      <c r="FNK7" s="3426"/>
      <c r="FNL7" s="3426"/>
      <c r="FNM7" s="3426"/>
      <c r="FNN7" s="3426"/>
      <c r="FNO7" s="3426"/>
      <c r="FNP7" s="3426"/>
      <c r="FNQ7" s="3426"/>
      <c r="FNR7" s="3426"/>
      <c r="FNS7" s="3426"/>
      <c r="FNT7" s="3426"/>
      <c r="FNU7" s="3426"/>
      <c r="FNV7" s="3426"/>
      <c r="FNW7" s="3426"/>
      <c r="FNX7" s="3426"/>
      <c r="FNY7" s="3426"/>
      <c r="FNZ7" s="3426"/>
      <c r="FOA7" s="3426"/>
      <c r="FOB7" s="3426"/>
      <c r="FOC7" s="3426"/>
      <c r="FOD7" s="3426"/>
      <c r="FOE7" s="3426"/>
      <c r="FOF7" s="3426"/>
      <c r="FOG7" s="3426"/>
      <c r="FOH7" s="3426"/>
      <c r="FOI7" s="3426"/>
      <c r="FOJ7" s="3426"/>
      <c r="FOK7" s="3426"/>
      <c r="FOL7" s="3426"/>
      <c r="FOM7" s="3426"/>
      <c r="FON7" s="3426"/>
      <c r="FOO7" s="3426"/>
      <c r="FOP7" s="3426"/>
      <c r="FOQ7" s="3426"/>
      <c r="FOR7" s="3426"/>
      <c r="FOS7" s="3426"/>
      <c r="FOT7" s="3426"/>
      <c r="FOU7" s="3426"/>
      <c r="FOV7" s="3426"/>
      <c r="FOW7" s="3426"/>
      <c r="FOX7" s="3426"/>
      <c r="FOY7" s="3426"/>
      <c r="FOZ7" s="3426"/>
      <c r="FPA7" s="3426"/>
      <c r="FPB7" s="3426"/>
      <c r="FPC7" s="3426"/>
      <c r="FPD7" s="3426"/>
      <c r="FPE7" s="3426"/>
      <c r="FPF7" s="3426"/>
      <c r="FPG7" s="3426"/>
      <c r="FPH7" s="3426"/>
      <c r="FPI7" s="3426"/>
      <c r="FPJ7" s="3426"/>
      <c r="FPK7" s="3426"/>
      <c r="FPL7" s="3426"/>
      <c r="FPM7" s="3426"/>
      <c r="FPN7" s="3426"/>
      <c r="FPO7" s="3426"/>
      <c r="FPP7" s="3426"/>
      <c r="FPQ7" s="3426"/>
      <c r="FPR7" s="3426"/>
      <c r="FPS7" s="3426"/>
      <c r="FPT7" s="3426"/>
      <c r="FPU7" s="3426"/>
      <c r="FPV7" s="3426"/>
      <c r="FPW7" s="3426"/>
      <c r="FPX7" s="3426"/>
      <c r="FPY7" s="3426"/>
      <c r="FPZ7" s="3426"/>
      <c r="FQA7" s="3426"/>
      <c r="FQB7" s="3426"/>
      <c r="FQC7" s="3426"/>
      <c r="FQD7" s="3426"/>
      <c r="FQE7" s="3426"/>
      <c r="FQF7" s="3426"/>
      <c r="FQG7" s="3426"/>
      <c r="FQH7" s="3426"/>
      <c r="FQI7" s="3426"/>
      <c r="FQJ7" s="3426"/>
      <c r="FQK7" s="3426"/>
      <c r="FQL7" s="3426"/>
      <c r="FQM7" s="3426"/>
      <c r="FQN7" s="3426"/>
      <c r="FQO7" s="3426"/>
      <c r="FQP7" s="3426"/>
      <c r="FQQ7" s="3426"/>
      <c r="FQR7" s="3426"/>
      <c r="FQS7" s="3426"/>
      <c r="FQT7" s="3426"/>
      <c r="FQU7" s="3426"/>
      <c r="FQV7" s="3426"/>
      <c r="FQW7" s="3426"/>
      <c r="FQX7" s="3426"/>
      <c r="FQY7" s="3426"/>
      <c r="FQZ7" s="3426"/>
      <c r="FRA7" s="3426"/>
      <c r="FRB7" s="3426"/>
      <c r="FRC7" s="3426"/>
      <c r="FRD7" s="3426"/>
      <c r="FRE7" s="3426"/>
      <c r="FRF7" s="3426"/>
      <c r="FRG7" s="3426"/>
      <c r="FRH7" s="3426"/>
      <c r="FRI7" s="3426"/>
      <c r="FRJ7" s="3426"/>
      <c r="FRK7" s="3426"/>
      <c r="FRL7" s="3426"/>
      <c r="FRM7" s="3426"/>
      <c r="FRN7" s="3426"/>
      <c r="FRO7" s="3426"/>
      <c r="FRP7" s="3426"/>
      <c r="FRQ7" s="3426"/>
      <c r="FRR7" s="3426"/>
      <c r="FRS7" s="3426"/>
      <c r="FRT7" s="3426"/>
      <c r="FRU7" s="3426"/>
      <c r="FRV7" s="3426"/>
      <c r="FRW7" s="3426"/>
      <c r="FRX7" s="3426"/>
      <c r="FRY7" s="3426"/>
      <c r="FRZ7" s="3426"/>
      <c r="FSA7" s="3426"/>
      <c r="FSB7" s="3426"/>
      <c r="FSC7" s="3426"/>
      <c r="FSD7" s="3426"/>
      <c r="FSE7" s="3426"/>
      <c r="FSF7" s="3426"/>
      <c r="FSG7" s="3426"/>
      <c r="FSH7" s="3426"/>
      <c r="FSI7" s="3426"/>
      <c r="FSJ7" s="3426"/>
      <c r="FSK7" s="3426"/>
      <c r="FSL7" s="3426"/>
      <c r="FSM7" s="3426"/>
      <c r="FSN7" s="3426"/>
      <c r="FSO7" s="3426"/>
      <c r="FSP7" s="3426"/>
      <c r="FSQ7" s="3426"/>
      <c r="FSR7" s="3426"/>
      <c r="FSS7" s="3426"/>
      <c r="FST7" s="3426"/>
      <c r="FSU7" s="3426"/>
      <c r="FSV7" s="3426"/>
      <c r="FSW7" s="3426"/>
      <c r="FSX7" s="3426"/>
      <c r="FSY7" s="3426"/>
      <c r="FSZ7" s="3426"/>
      <c r="FTA7" s="3426"/>
      <c r="FTB7" s="3426"/>
      <c r="FTC7" s="3426"/>
      <c r="FTD7" s="3426"/>
      <c r="FTE7" s="3426"/>
      <c r="FTF7" s="3426"/>
      <c r="FTG7" s="3426"/>
      <c r="FTH7" s="3426"/>
      <c r="FTI7" s="3426"/>
      <c r="FTJ7" s="3426"/>
      <c r="FTK7" s="3426"/>
      <c r="FTL7" s="3426"/>
      <c r="FTM7" s="3426"/>
      <c r="FTN7" s="3426"/>
      <c r="FTO7" s="3426"/>
      <c r="FTP7" s="3426"/>
      <c r="FTQ7" s="3426"/>
      <c r="FTR7" s="3426"/>
      <c r="FTS7" s="3426"/>
      <c r="FTT7" s="3426"/>
      <c r="FTU7" s="3426"/>
      <c r="FTV7" s="3426"/>
      <c r="FTW7" s="3426"/>
      <c r="FTX7" s="3426"/>
      <c r="FTY7" s="3426"/>
      <c r="FTZ7" s="3426"/>
      <c r="FUA7" s="3426"/>
      <c r="FUB7" s="3426"/>
      <c r="FUC7" s="3426"/>
      <c r="FUD7" s="3426"/>
      <c r="FUE7" s="3426"/>
      <c r="FUF7" s="3426"/>
      <c r="FUG7" s="3426"/>
      <c r="FUH7" s="3426"/>
      <c r="FUI7" s="3426"/>
      <c r="FUJ7" s="3426"/>
      <c r="FUK7" s="3426"/>
      <c r="FUL7" s="3426"/>
      <c r="FUM7" s="3426"/>
      <c r="FUN7" s="3426"/>
      <c r="FUO7" s="3426"/>
      <c r="FUP7" s="3426"/>
      <c r="FUQ7" s="3426"/>
      <c r="FUR7" s="3426"/>
      <c r="FUS7" s="3426"/>
      <c r="FUT7" s="3426"/>
      <c r="FUU7" s="3426"/>
      <c r="FUV7" s="3426"/>
      <c r="FUW7" s="3426"/>
      <c r="FUX7" s="3426"/>
      <c r="FUY7" s="3426"/>
      <c r="FUZ7" s="3426"/>
      <c r="FVA7" s="3426"/>
      <c r="FVB7" s="3426"/>
      <c r="FVC7" s="3426"/>
      <c r="FVD7" s="3426"/>
      <c r="FVE7" s="3426"/>
      <c r="FVF7" s="3426"/>
      <c r="FVG7" s="3426"/>
      <c r="FVH7" s="3426"/>
      <c r="FVI7" s="3426"/>
      <c r="FVJ7" s="3426"/>
      <c r="FVK7" s="3426"/>
      <c r="FVL7" s="3426"/>
      <c r="FVM7" s="3426"/>
      <c r="FVN7" s="3426"/>
      <c r="FVO7" s="3426"/>
      <c r="FVP7" s="3426"/>
      <c r="FVQ7" s="3426"/>
      <c r="FVR7" s="3426"/>
      <c r="FVS7" s="3426"/>
      <c r="FVT7" s="3426"/>
      <c r="FVU7" s="3426"/>
      <c r="FVV7" s="3426"/>
      <c r="FVW7" s="3426"/>
      <c r="FVX7" s="3426"/>
      <c r="FVY7" s="3426"/>
      <c r="FVZ7" s="3426"/>
      <c r="FWA7" s="3426"/>
      <c r="FWB7" s="3426"/>
      <c r="FWC7" s="3426"/>
      <c r="FWD7" s="3426"/>
      <c r="FWE7" s="3426"/>
      <c r="FWF7" s="3426"/>
      <c r="FWG7" s="3426"/>
      <c r="FWH7" s="3426"/>
      <c r="FWI7" s="3426"/>
      <c r="FWJ7" s="3426"/>
      <c r="FWK7" s="3426"/>
      <c r="FWL7" s="3426"/>
      <c r="FWM7" s="3426"/>
      <c r="FWN7" s="3426"/>
      <c r="FWO7" s="3426"/>
      <c r="FWP7" s="3426"/>
      <c r="FWQ7" s="3426"/>
      <c r="FWR7" s="3426"/>
      <c r="FWS7" s="3426"/>
      <c r="FWT7" s="3426"/>
      <c r="FWU7" s="3426"/>
      <c r="FWV7" s="3426"/>
      <c r="FWW7" s="3426"/>
      <c r="FWX7" s="3426"/>
      <c r="FWY7" s="3426"/>
      <c r="FWZ7" s="3426"/>
      <c r="FXA7" s="3426"/>
      <c r="FXB7" s="3426"/>
      <c r="FXC7" s="3426"/>
      <c r="FXD7" s="3426"/>
      <c r="FXE7" s="3426"/>
      <c r="FXF7" s="3426"/>
      <c r="FXG7" s="3426"/>
      <c r="FXH7" s="3426"/>
      <c r="FXI7" s="3426"/>
      <c r="FXJ7" s="3426"/>
      <c r="FXK7" s="3426"/>
      <c r="FXL7" s="3426"/>
      <c r="FXM7" s="3426"/>
      <c r="FXN7" s="3426"/>
      <c r="FXO7" s="3426"/>
      <c r="FXP7" s="3426"/>
      <c r="FXQ7" s="3426"/>
      <c r="FXR7" s="3426"/>
      <c r="FXS7" s="3426"/>
      <c r="FXT7" s="3426"/>
      <c r="FXU7" s="3426"/>
      <c r="FXV7" s="3426"/>
      <c r="FXW7" s="3426"/>
      <c r="FXX7" s="3426"/>
      <c r="FXY7" s="3426"/>
      <c r="FXZ7" s="3426"/>
      <c r="FYA7" s="3426"/>
      <c r="FYB7" s="3426"/>
      <c r="FYC7" s="3426"/>
      <c r="FYD7" s="3426"/>
      <c r="FYE7" s="3426"/>
      <c r="FYF7" s="3426"/>
      <c r="FYG7" s="3426"/>
      <c r="FYH7" s="3426"/>
      <c r="FYI7" s="3426"/>
      <c r="FYJ7" s="3426"/>
      <c r="FYK7" s="3426"/>
      <c r="FYL7" s="3426"/>
      <c r="FYM7" s="3426"/>
      <c r="FYN7" s="3426"/>
      <c r="FYO7" s="3426"/>
      <c r="FYP7" s="3426"/>
      <c r="FYQ7" s="3426"/>
      <c r="FYR7" s="3426"/>
      <c r="FYS7" s="3426"/>
      <c r="FYT7" s="3426"/>
      <c r="FYU7" s="3426"/>
      <c r="FYV7" s="3426"/>
      <c r="FYW7" s="3426"/>
      <c r="FYX7" s="3426"/>
      <c r="FYY7" s="3426"/>
      <c r="FYZ7" s="3426"/>
      <c r="FZA7" s="3426"/>
      <c r="FZB7" s="3426"/>
      <c r="FZC7" s="3426"/>
      <c r="FZD7" s="3426"/>
      <c r="FZE7" s="3426"/>
      <c r="FZF7" s="3426"/>
      <c r="FZG7" s="3426"/>
      <c r="FZH7" s="3426"/>
      <c r="FZI7" s="3426"/>
      <c r="FZJ7" s="3426"/>
      <c r="FZK7" s="3426"/>
      <c r="FZL7" s="3426"/>
      <c r="FZM7" s="3426"/>
      <c r="FZN7" s="3426"/>
      <c r="FZO7" s="3426"/>
      <c r="FZP7" s="3426"/>
      <c r="FZQ7" s="3426"/>
      <c r="FZR7" s="3426"/>
      <c r="FZS7" s="3426"/>
      <c r="FZT7" s="3426"/>
      <c r="FZU7" s="3426"/>
      <c r="FZV7" s="3426"/>
      <c r="FZW7" s="3426"/>
      <c r="FZX7" s="3426"/>
      <c r="FZY7" s="3426"/>
      <c r="FZZ7" s="3426"/>
      <c r="GAA7" s="3426"/>
      <c r="GAB7" s="3426"/>
      <c r="GAC7" s="3426"/>
      <c r="GAD7" s="3426"/>
      <c r="GAE7" s="3426"/>
      <c r="GAF7" s="3426"/>
      <c r="GAG7" s="3426"/>
      <c r="GAH7" s="3426"/>
      <c r="GAI7" s="3426"/>
      <c r="GAJ7" s="3426"/>
      <c r="GAK7" s="3426"/>
      <c r="GAL7" s="3426"/>
      <c r="GAM7" s="3426"/>
      <c r="GAN7" s="3426"/>
      <c r="GAO7" s="3426"/>
      <c r="GAP7" s="3426"/>
      <c r="GAQ7" s="3426"/>
      <c r="GAR7" s="3426"/>
      <c r="GAS7" s="3426"/>
      <c r="GAT7" s="3426"/>
      <c r="GAU7" s="3426"/>
      <c r="GAV7" s="3426"/>
      <c r="GAW7" s="3426"/>
      <c r="GAX7" s="3426"/>
      <c r="GAY7" s="3426"/>
      <c r="GAZ7" s="3426"/>
      <c r="GBA7" s="3426"/>
      <c r="GBB7" s="3426"/>
      <c r="GBC7" s="3426"/>
      <c r="GBD7" s="3426"/>
      <c r="GBE7" s="3426"/>
      <c r="GBF7" s="3426"/>
      <c r="GBG7" s="3426"/>
      <c r="GBH7" s="3426"/>
      <c r="GBI7" s="3426"/>
      <c r="GBJ7" s="3426"/>
      <c r="GBK7" s="3426"/>
      <c r="GBL7" s="3426"/>
      <c r="GBM7" s="3426"/>
      <c r="GBN7" s="3426"/>
      <c r="GBO7" s="3426"/>
      <c r="GBP7" s="3426"/>
      <c r="GBQ7" s="3426"/>
      <c r="GBR7" s="3426"/>
      <c r="GBS7" s="3426"/>
      <c r="GBT7" s="3426"/>
      <c r="GBU7" s="3426"/>
      <c r="GBV7" s="3426"/>
      <c r="GBW7" s="3426"/>
      <c r="GBX7" s="3426"/>
      <c r="GBY7" s="3426"/>
      <c r="GBZ7" s="3426"/>
      <c r="GCA7" s="3426"/>
      <c r="GCB7" s="3426"/>
      <c r="GCC7" s="3426"/>
      <c r="GCD7" s="3426"/>
      <c r="GCE7" s="3426"/>
      <c r="GCF7" s="3426"/>
      <c r="GCG7" s="3426"/>
      <c r="GCH7" s="3426"/>
      <c r="GCI7" s="3426"/>
      <c r="GCJ7" s="3426"/>
      <c r="GCK7" s="3426"/>
      <c r="GCL7" s="3426"/>
      <c r="GCM7" s="3426"/>
      <c r="GCN7" s="3426"/>
      <c r="GCO7" s="3426"/>
      <c r="GCP7" s="3426"/>
      <c r="GCQ7" s="3426"/>
      <c r="GCR7" s="3426"/>
      <c r="GCS7" s="3426"/>
      <c r="GCT7" s="3426"/>
      <c r="GCU7" s="3426"/>
      <c r="GCV7" s="3426"/>
      <c r="GCW7" s="3426"/>
      <c r="GCX7" s="3426"/>
      <c r="GCY7" s="3426"/>
      <c r="GCZ7" s="3426"/>
      <c r="GDA7" s="3426"/>
      <c r="GDB7" s="3426"/>
      <c r="GDC7" s="3426"/>
      <c r="GDD7" s="3426"/>
      <c r="GDE7" s="3426"/>
      <c r="GDF7" s="3426"/>
      <c r="GDG7" s="3426"/>
      <c r="GDH7" s="3426"/>
      <c r="GDI7" s="3426"/>
      <c r="GDJ7" s="3426"/>
      <c r="GDK7" s="3426"/>
      <c r="GDL7" s="3426"/>
      <c r="GDM7" s="3426"/>
      <c r="GDN7" s="3426"/>
      <c r="GDO7" s="3426"/>
      <c r="GDP7" s="3426"/>
      <c r="GDQ7" s="3426"/>
      <c r="GDR7" s="3426"/>
      <c r="GDS7" s="3426"/>
      <c r="GDT7" s="3426"/>
      <c r="GDU7" s="3426"/>
      <c r="GDV7" s="3426"/>
      <c r="GDW7" s="3426"/>
      <c r="GDX7" s="3426"/>
      <c r="GDY7" s="3426"/>
      <c r="GDZ7" s="3426"/>
      <c r="GEA7" s="3426"/>
      <c r="GEB7" s="3426"/>
      <c r="GEC7" s="3426"/>
      <c r="GED7" s="3426"/>
      <c r="GEE7" s="3426"/>
      <c r="GEF7" s="3426"/>
      <c r="GEG7" s="3426"/>
      <c r="GEH7" s="3426"/>
      <c r="GEI7" s="3426"/>
      <c r="GEJ7" s="3426"/>
      <c r="GEK7" s="3426"/>
      <c r="GEL7" s="3426"/>
      <c r="GEM7" s="3426"/>
      <c r="GEN7" s="3426"/>
      <c r="GEO7" s="3426"/>
      <c r="GEP7" s="3426"/>
      <c r="GEQ7" s="3426"/>
      <c r="GER7" s="3426"/>
      <c r="GES7" s="3426"/>
      <c r="GET7" s="3426"/>
      <c r="GEU7" s="3426"/>
      <c r="GEV7" s="3426"/>
      <c r="GEW7" s="3426"/>
      <c r="GEX7" s="3426"/>
      <c r="GEY7" s="3426"/>
      <c r="GEZ7" s="3426"/>
      <c r="GFA7" s="3426"/>
      <c r="GFB7" s="3426"/>
      <c r="GFC7" s="3426"/>
      <c r="GFD7" s="3426"/>
      <c r="GFE7" s="3426"/>
      <c r="GFF7" s="3426"/>
      <c r="GFG7" s="3426"/>
      <c r="GFH7" s="3426"/>
      <c r="GFI7" s="3426"/>
      <c r="GFJ7" s="3426"/>
      <c r="GFK7" s="3426"/>
      <c r="GFL7" s="3426"/>
      <c r="GFM7" s="3426"/>
      <c r="GFN7" s="3426"/>
      <c r="GFO7" s="3426"/>
      <c r="GFP7" s="3426"/>
      <c r="GFQ7" s="3426"/>
      <c r="GFR7" s="3426"/>
      <c r="GFS7" s="3426"/>
      <c r="GFT7" s="3426"/>
      <c r="GFU7" s="3426"/>
      <c r="GFV7" s="3426"/>
      <c r="GFW7" s="3426"/>
      <c r="GFX7" s="3426"/>
      <c r="GFY7" s="3426"/>
      <c r="GFZ7" s="3426"/>
      <c r="GGA7" s="3426"/>
      <c r="GGB7" s="3426"/>
      <c r="GGC7" s="3426"/>
      <c r="GGD7" s="3426"/>
      <c r="GGE7" s="3426"/>
      <c r="GGF7" s="3426"/>
      <c r="GGG7" s="3426"/>
      <c r="GGH7" s="3426"/>
      <c r="GGI7" s="3426"/>
      <c r="GGJ7" s="3426"/>
      <c r="GGK7" s="3426"/>
      <c r="GGL7" s="3426"/>
      <c r="GGM7" s="3426"/>
      <c r="GGN7" s="3426"/>
      <c r="GGO7" s="3426"/>
      <c r="GGP7" s="3426"/>
      <c r="GGQ7" s="3426"/>
      <c r="GGR7" s="3426"/>
      <c r="GGS7" s="3426"/>
      <c r="GGT7" s="3426"/>
      <c r="GGU7" s="3426"/>
      <c r="GGV7" s="3426"/>
      <c r="GGW7" s="3426"/>
      <c r="GGX7" s="3426"/>
      <c r="GGY7" s="3426"/>
      <c r="GGZ7" s="3426"/>
      <c r="GHA7" s="3426"/>
      <c r="GHB7" s="3426"/>
      <c r="GHC7" s="3426"/>
      <c r="GHD7" s="3426"/>
      <c r="GHE7" s="3426"/>
      <c r="GHF7" s="3426"/>
      <c r="GHG7" s="3426"/>
      <c r="GHH7" s="3426"/>
      <c r="GHI7" s="3426"/>
      <c r="GHJ7" s="3426"/>
      <c r="GHK7" s="3426"/>
      <c r="GHL7" s="3426"/>
      <c r="GHM7" s="3426"/>
      <c r="GHN7" s="3426"/>
      <c r="GHO7" s="3426"/>
      <c r="GHP7" s="3426"/>
      <c r="GHQ7" s="3426"/>
      <c r="GHR7" s="3426"/>
      <c r="GHS7" s="3426"/>
      <c r="GHT7" s="3426"/>
      <c r="GHU7" s="3426"/>
      <c r="GHV7" s="3426"/>
      <c r="GHW7" s="3426"/>
      <c r="GHX7" s="3426"/>
      <c r="GHY7" s="3426"/>
      <c r="GHZ7" s="3426"/>
      <c r="GIA7" s="3426"/>
      <c r="GIB7" s="3426"/>
      <c r="GIC7" s="3426"/>
      <c r="GID7" s="3426"/>
      <c r="GIE7" s="3426"/>
      <c r="GIF7" s="3426"/>
      <c r="GIG7" s="3426"/>
      <c r="GIH7" s="3426"/>
      <c r="GII7" s="3426"/>
      <c r="GIJ7" s="3426"/>
      <c r="GIK7" s="3426"/>
      <c r="GIL7" s="3426"/>
      <c r="GIM7" s="3426"/>
      <c r="GIN7" s="3426"/>
      <c r="GIO7" s="3426"/>
      <c r="GIP7" s="3426"/>
      <c r="GIQ7" s="3426"/>
      <c r="GIR7" s="3426"/>
      <c r="GIS7" s="3426"/>
      <c r="GIT7" s="3426"/>
      <c r="GIU7" s="3426"/>
      <c r="GIV7" s="3426"/>
      <c r="GIW7" s="3426"/>
      <c r="GIX7" s="3426"/>
      <c r="GIY7" s="3426"/>
      <c r="GIZ7" s="3426"/>
      <c r="GJA7" s="3426"/>
      <c r="GJB7" s="3426"/>
      <c r="GJC7" s="3426"/>
      <c r="GJD7" s="3426"/>
      <c r="GJE7" s="3426"/>
      <c r="GJF7" s="3426"/>
      <c r="GJG7" s="3426"/>
      <c r="GJH7" s="3426"/>
      <c r="GJI7" s="3426"/>
      <c r="GJJ7" s="3426"/>
      <c r="GJK7" s="3426"/>
      <c r="GJL7" s="3426"/>
      <c r="GJM7" s="3426"/>
      <c r="GJN7" s="3426"/>
      <c r="GJO7" s="3426"/>
      <c r="GJP7" s="3426"/>
      <c r="GJQ7" s="3426"/>
      <c r="GJR7" s="3426"/>
      <c r="GJS7" s="3426"/>
      <c r="GJT7" s="3426"/>
      <c r="GJU7" s="3426"/>
      <c r="GJV7" s="3426"/>
      <c r="GJW7" s="3426"/>
      <c r="GJX7" s="3426"/>
      <c r="GJY7" s="3426"/>
      <c r="GJZ7" s="3426"/>
      <c r="GKA7" s="3426"/>
      <c r="GKB7" s="3426"/>
      <c r="GKC7" s="3426"/>
      <c r="GKD7" s="3426"/>
      <c r="GKE7" s="3426"/>
      <c r="GKF7" s="3426"/>
      <c r="GKG7" s="3426"/>
      <c r="GKH7" s="3426"/>
      <c r="GKI7" s="3426"/>
      <c r="GKJ7" s="3426"/>
      <c r="GKK7" s="3426"/>
      <c r="GKL7" s="3426"/>
      <c r="GKM7" s="3426"/>
      <c r="GKN7" s="3426"/>
      <c r="GKO7" s="3426"/>
      <c r="GKP7" s="3426"/>
      <c r="GKQ7" s="3426"/>
      <c r="GKR7" s="3426"/>
      <c r="GKS7" s="3426"/>
      <c r="GKT7" s="3426"/>
      <c r="GKU7" s="3426"/>
      <c r="GKV7" s="3426"/>
      <c r="GKW7" s="3426"/>
      <c r="GKX7" s="3426"/>
      <c r="GKY7" s="3426"/>
      <c r="GKZ7" s="3426"/>
      <c r="GLA7" s="3426"/>
      <c r="GLB7" s="3426"/>
      <c r="GLC7" s="3426"/>
      <c r="GLD7" s="3426"/>
      <c r="GLE7" s="3426"/>
      <c r="GLF7" s="3426"/>
      <c r="GLG7" s="3426"/>
      <c r="GLH7" s="3426"/>
      <c r="GLI7" s="3426"/>
      <c r="GLJ7" s="3426"/>
      <c r="GLK7" s="3426"/>
      <c r="GLL7" s="3426"/>
      <c r="GLM7" s="3426"/>
      <c r="GLN7" s="3426"/>
      <c r="GLO7" s="3426"/>
      <c r="GLP7" s="3426"/>
      <c r="GLQ7" s="3426"/>
      <c r="GLR7" s="3426"/>
      <c r="GLS7" s="3426"/>
      <c r="GLT7" s="3426"/>
      <c r="GLU7" s="3426"/>
      <c r="GLV7" s="3426"/>
      <c r="GLW7" s="3426"/>
      <c r="GLX7" s="3426"/>
      <c r="GLY7" s="3426"/>
      <c r="GLZ7" s="3426"/>
      <c r="GMA7" s="3426"/>
      <c r="GMB7" s="3426"/>
      <c r="GMC7" s="3426"/>
      <c r="GMD7" s="3426"/>
      <c r="GME7" s="3426"/>
      <c r="GMF7" s="3426"/>
      <c r="GMG7" s="3426"/>
      <c r="GMH7" s="3426"/>
      <c r="GMI7" s="3426"/>
      <c r="GMJ7" s="3426"/>
      <c r="GMK7" s="3426"/>
      <c r="GML7" s="3426"/>
      <c r="GMM7" s="3426"/>
      <c r="GMN7" s="3426"/>
      <c r="GMO7" s="3426"/>
      <c r="GMP7" s="3426"/>
      <c r="GMQ7" s="3426"/>
      <c r="GMR7" s="3426"/>
      <c r="GMS7" s="3426"/>
      <c r="GMT7" s="3426"/>
      <c r="GMU7" s="3426"/>
      <c r="GMV7" s="3426"/>
      <c r="GMW7" s="3426"/>
      <c r="GMX7" s="3426"/>
      <c r="GMY7" s="3426"/>
      <c r="GMZ7" s="3426"/>
      <c r="GNA7" s="3426"/>
      <c r="GNB7" s="3426"/>
      <c r="GNC7" s="3426"/>
      <c r="GND7" s="3426"/>
      <c r="GNE7" s="3426"/>
      <c r="GNF7" s="3426"/>
      <c r="GNG7" s="3426"/>
      <c r="GNH7" s="3426"/>
      <c r="GNI7" s="3426"/>
      <c r="GNJ7" s="3426"/>
      <c r="GNK7" s="3426"/>
      <c r="GNL7" s="3426"/>
      <c r="GNM7" s="3426"/>
      <c r="GNN7" s="3426"/>
      <c r="GNO7" s="3426"/>
      <c r="GNP7" s="3426"/>
      <c r="GNQ7" s="3426"/>
      <c r="GNR7" s="3426"/>
      <c r="GNS7" s="3426"/>
      <c r="GNT7" s="3426"/>
      <c r="GNU7" s="3426"/>
      <c r="GNV7" s="3426"/>
      <c r="GNW7" s="3426"/>
      <c r="GNX7" s="3426"/>
      <c r="GNY7" s="3426"/>
      <c r="GNZ7" s="3426"/>
      <c r="GOA7" s="3426"/>
      <c r="GOB7" s="3426"/>
      <c r="GOC7" s="3426"/>
      <c r="GOD7" s="3426"/>
      <c r="GOE7" s="3426"/>
      <c r="GOF7" s="3426"/>
      <c r="GOG7" s="3426"/>
      <c r="GOH7" s="3426"/>
      <c r="GOI7" s="3426"/>
      <c r="GOJ7" s="3426"/>
      <c r="GOK7" s="3426"/>
      <c r="GOL7" s="3426"/>
      <c r="GOM7" s="3426"/>
      <c r="GON7" s="3426"/>
      <c r="GOO7" s="3426"/>
      <c r="GOP7" s="3426"/>
      <c r="GOQ7" s="3426"/>
      <c r="GOR7" s="3426"/>
      <c r="GOS7" s="3426"/>
      <c r="GOT7" s="3426"/>
      <c r="GOU7" s="3426"/>
      <c r="GOV7" s="3426"/>
      <c r="GOW7" s="3426"/>
      <c r="GOX7" s="3426"/>
      <c r="GOY7" s="3426"/>
      <c r="GOZ7" s="3426"/>
      <c r="GPA7" s="3426"/>
      <c r="GPB7" s="3426"/>
      <c r="GPC7" s="3426"/>
      <c r="GPD7" s="3426"/>
      <c r="GPE7" s="3426"/>
      <c r="GPF7" s="3426"/>
      <c r="GPG7" s="3426"/>
      <c r="GPH7" s="3426"/>
      <c r="GPI7" s="3426"/>
      <c r="GPJ7" s="3426"/>
      <c r="GPK7" s="3426"/>
      <c r="GPL7" s="3426"/>
      <c r="GPM7" s="3426"/>
      <c r="GPN7" s="3426"/>
      <c r="GPO7" s="3426"/>
      <c r="GPP7" s="3426"/>
      <c r="GPQ7" s="3426"/>
      <c r="GPR7" s="3426"/>
      <c r="GPS7" s="3426"/>
      <c r="GPT7" s="3426"/>
      <c r="GPU7" s="3426"/>
      <c r="GPV7" s="3426"/>
      <c r="GPW7" s="3426"/>
      <c r="GPX7" s="3426"/>
      <c r="GPY7" s="3426"/>
      <c r="GPZ7" s="3426"/>
      <c r="GQA7" s="3426"/>
      <c r="GQB7" s="3426"/>
      <c r="GQC7" s="3426"/>
      <c r="GQD7" s="3426"/>
      <c r="GQE7" s="3426"/>
      <c r="GQF7" s="3426"/>
      <c r="GQG7" s="3426"/>
      <c r="GQH7" s="3426"/>
      <c r="GQI7" s="3426"/>
      <c r="GQJ7" s="3426"/>
      <c r="GQK7" s="3426"/>
      <c r="GQL7" s="3426"/>
      <c r="GQM7" s="3426"/>
      <c r="GQN7" s="3426"/>
      <c r="GQO7" s="3426"/>
      <c r="GQP7" s="3426"/>
      <c r="GQQ7" s="3426"/>
      <c r="GQR7" s="3426"/>
      <c r="GQS7" s="3426"/>
      <c r="GQT7" s="3426"/>
      <c r="GQU7" s="3426"/>
      <c r="GQV7" s="3426"/>
      <c r="GQW7" s="3426"/>
      <c r="GQX7" s="3426"/>
      <c r="GQY7" s="3426"/>
      <c r="GQZ7" s="3426"/>
      <c r="GRA7" s="3426"/>
      <c r="GRB7" s="3426"/>
      <c r="GRC7" s="3426"/>
      <c r="GRD7" s="3426"/>
      <c r="GRE7" s="3426"/>
      <c r="GRF7" s="3426"/>
      <c r="GRG7" s="3426"/>
      <c r="GRH7" s="3426"/>
      <c r="GRI7" s="3426"/>
      <c r="GRJ7" s="3426"/>
      <c r="GRK7" s="3426"/>
      <c r="GRL7" s="3426"/>
      <c r="GRM7" s="3426"/>
      <c r="GRN7" s="3426"/>
      <c r="GRO7" s="3426"/>
      <c r="GRP7" s="3426"/>
      <c r="GRQ7" s="3426"/>
      <c r="GRR7" s="3426"/>
      <c r="GRS7" s="3426"/>
      <c r="GRT7" s="3426"/>
      <c r="GRU7" s="3426"/>
      <c r="GRV7" s="3426"/>
      <c r="GRW7" s="3426"/>
      <c r="GRX7" s="3426"/>
      <c r="GRY7" s="3426"/>
      <c r="GRZ7" s="3426"/>
      <c r="GSA7" s="3426"/>
      <c r="GSB7" s="3426"/>
      <c r="GSC7" s="3426"/>
      <c r="GSD7" s="3426"/>
      <c r="GSE7" s="3426"/>
      <c r="GSF7" s="3426"/>
      <c r="GSG7" s="3426"/>
      <c r="GSH7" s="3426"/>
      <c r="GSI7" s="3426"/>
      <c r="GSJ7" s="3426"/>
      <c r="GSK7" s="3426"/>
      <c r="GSL7" s="3426"/>
      <c r="GSM7" s="3426"/>
      <c r="GSN7" s="3426"/>
      <c r="GSO7" s="3426"/>
      <c r="GSP7" s="3426"/>
      <c r="GSQ7" s="3426"/>
      <c r="GSR7" s="3426"/>
      <c r="GSS7" s="3426"/>
      <c r="GST7" s="3426"/>
      <c r="GSU7" s="3426"/>
      <c r="GSV7" s="3426"/>
      <c r="GSW7" s="3426"/>
      <c r="GSX7" s="3426"/>
      <c r="GSY7" s="3426"/>
      <c r="GSZ7" s="3426"/>
      <c r="GTA7" s="3426"/>
      <c r="GTB7" s="3426"/>
      <c r="GTC7" s="3426"/>
      <c r="GTD7" s="3426"/>
      <c r="GTE7" s="3426"/>
      <c r="GTF7" s="3426"/>
      <c r="GTG7" s="3426"/>
      <c r="GTH7" s="3426"/>
      <c r="GTI7" s="3426"/>
      <c r="GTJ7" s="3426"/>
      <c r="GTK7" s="3426"/>
      <c r="GTL7" s="3426"/>
      <c r="GTM7" s="3426"/>
      <c r="GTN7" s="3426"/>
      <c r="GTO7" s="3426"/>
      <c r="GTP7" s="3426"/>
      <c r="GTQ7" s="3426"/>
      <c r="GTR7" s="3426"/>
      <c r="GTS7" s="3426"/>
      <c r="GTT7" s="3426"/>
      <c r="GTU7" s="3426"/>
      <c r="GTV7" s="3426"/>
      <c r="GTW7" s="3426"/>
      <c r="GTX7" s="3426"/>
      <c r="GTY7" s="3426"/>
      <c r="GTZ7" s="3426"/>
      <c r="GUA7" s="3426"/>
      <c r="GUB7" s="3426"/>
      <c r="GUC7" s="3426"/>
      <c r="GUD7" s="3426"/>
      <c r="GUE7" s="3426"/>
      <c r="GUF7" s="3426"/>
      <c r="GUG7" s="3426"/>
      <c r="GUH7" s="3426"/>
      <c r="GUI7" s="3426"/>
      <c r="GUJ7" s="3426"/>
      <c r="GUK7" s="3426"/>
      <c r="GUL7" s="3426"/>
      <c r="GUM7" s="3426"/>
      <c r="GUN7" s="3426"/>
      <c r="GUO7" s="3426"/>
      <c r="GUP7" s="3426"/>
      <c r="GUQ7" s="3426"/>
      <c r="GUR7" s="3426"/>
      <c r="GUS7" s="3426"/>
      <c r="GUT7" s="3426"/>
      <c r="GUU7" s="3426"/>
      <c r="GUV7" s="3426"/>
      <c r="GUW7" s="3426"/>
      <c r="GUX7" s="3426"/>
      <c r="GUY7" s="3426"/>
      <c r="GUZ7" s="3426"/>
      <c r="GVA7" s="3426"/>
      <c r="GVB7" s="3426"/>
      <c r="GVC7" s="3426"/>
      <c r="GVD7" s="3426"/>
      <c r="GVE7" s="3426"/>
      <c r="GVF7" s="3426"/>
      <c r="GVG7" s="3426"/>
      <c r="GVH7" s="3426"/>
      <c r="GVI7" s="3426"/>
      <c r="GVJ7" s="3426"/>
      <c r="GVK7" s="3426"/>
      <c r="GVL7" s="3426"/>
      <c r="GVM7" s="3426"/>
      <c r="GVN7" s="3426"/>
      <c r="GVO7" s="3426"/>
      <c r="GVP7" s="3426"/>
      <c r="GVQ7" s="3426"/>
      <c r="GVR7" s="3426"/>
      <c r="GVS7" s="3426"/>
      <c r="GVT7" s="3426"/>
      <c r="GVU7" s="3426"/>
      <c r="GVV7" s="3426"/>
      <c r="GVW7" s="3426"/>
      <c r="GVX7" s="3426"/>
      <c r="GVY7" s="3426"/>
      <c r="GVZ7" s="3426"/>
      <c r="GWA7" s="3426"/>
      <c r="GWB7" s="3426"/>
      <c r="GWC7" s="3426"/>
      <c r="GWD7" s="3426"/>
      <c r="GWE7" s="3426"/>
      <c r="GWF7" s="3426"/>
      <c r="GWG7" s="3426"/>
      <c r="GWH7" s="3426"/>
      <c r="GWI7" s="3426"/>
      <c r="GWJ7" s="3426"/>
      <c r="GWK7" s="3426"/>
      <c r="GWL7" s="3426"/>
      <c r="GWM7" s="3426"/>
      <c r="GWN7" s="3426"/>
      <c r="GWO7" s="3426"/>
      <c r="GWP7" s="3426"/>
      <c r="GWQ7" s="3426"/>
      <c r="GWR7" s="3426"/>
      <c r="GWS7" s="3426"/>
      <c r="GWT7" s="3426"/>
      <c r="GWU7" s="3426"/>
      <c r="GWV7" s="3426"/>
      <c r="GWW7" s="3426"/>
      <c r="GWX7" s="3426"/>
      <c r="GWY7" s="3426"/>
      <c r="GWZ7" s="3426"/>
      <c r="GXA7" s="3426"/>
      <c r="GXB7" s="3426"/>
      <c r="GXC7" s="3426"/>
      <c r="GXD7" s="3426"/>
      <c r="GXE7" s="3426"/>
      <c r="GXF7" s="3426"/>
      <c r="GXG7" s="3426"/>
      <c r="GXH7" s="3426"/>
      <c r="GXI7" s="3426"/>
      <c r="GXJ7" s="3426"/>
      <c r="GXK7" s="3426"/>
      <c r="GXL7" s="3426"/>
      <c r="GXM7" s="3426"/>
      <c r="GXN7" s="3426"/>
      <c r="GXO7" s="3426"/>
      <c r="GXP7" s="3426"/>
      <c r="GXQ7" s="3426"/>
      <c r="GXR7" s="3426"/>
      <c r="GXS7" s="3426"/>
      <c r="GXT7" s="3426"/>
      <c r="GXU7" s="3426"/>
      <c r="GXV7" s="3426"/>
      <c r="GXW7" s="3426"/>
      <c r="GXX7" s="3426"/>
      <c r="GXY7" s="3426"/>
      <c r="GXZ7" s="3426"/>
      <c r="GYA7" s="3426"/>
      <c r="GYB7" s="3426"/>
      <c r="GYC7" s="3426"/>
      <c r="GYD7" s="3426"/>
      <c r="GYE7" s="3426"/>
      <c r="GYF7" s="3426"/>
      <c r="GYG7" s="3426"/>
      <c r="GYH7" s="3426"/>
      <c r="GYI7" s="3426"/>
      <c r="GYJ7" s="3426"/>
      <c r="GYK7" s="3426"/>
      <c r="GYL7" s="3426"/>
      <c r="GYM7" s="3426"/>
      <c r="GYN7" s="3426"/>
      <c r="GYO7" s="3426"/>
      <c r="GYP7" s="3426"/>
      <c r="GYQ7" s="3426"/>
      <c r="GYR7" s="3426"/>
      <c r="GYS7" s="3426"/>
      <c r="GYT7" s="3426"/>
      <c r="GYU7" s="3426"/>
      <c r="GYV7" s="3426"/>
      <c r="GYW7" s="3426"/>
      <c r="GYX7" s="3426"/>
      <c r="GYY7" s="3426"/>
      <c r="GYZ7" s="3426"/>
      <c r="GZA7" s="3426"/>
      <c r="GZB7" s="3426"/>
      <c r="GZC7" s="3426"/>
      <c r="GZD7" s="3426"/>
      <c r="GZE7" s="3426"/>
      <c r="GZF7" s="3426"/>
      <c r="GZG7" s="3426"/>
      <c r="GZH7" s="3426"/>
      <c r="GZI7" s="3426"/>
      <c r="GZJ7" s="3426"/>
      <c r="GZK7" s="3426"/>
      <c r="GZL7" s="3426"/>
      <c r="GZM7" s="3426"/>
      <c r="GZN7" s="3426"/>
      <c r="GZO7" s="3426"/>
      <c r="GZP7" s="3426"/>
      <c r="GZQ7" s="3426"/>
      <c r="GZR7" s="3426"/>
      <c r="GZS7" s="3426"/>
      <c r="GZT7" s="3426"/>
      <c r="GZU7" s="3426"/>
      <c r="GZV7" s="3426"/>
      <c r="GZW7" s="3426"/>
      <c r="GZX7" s="3426"/>
      <c r="GZY7" s="3426"/>
      <c r="GZZ7" s="3426"/>
      <c r="HAA7" s="3426"/>
      <c r="HAB7" s="3426"/>
      <c r="HAC7" s="3426"/>
      <c r="HAD7" s="3426"/>
      <c r="HAE7" s="3426"/>
      <c r="HAF7" s="3426"/>
      <c r="HAG7" s="3426"/>
      <c r="HAH7" s="3426"/>
      <c r="HAI7" s="3426"/>
      <c r="HAJ7" s="3426"/>
      <c r="HAK7" s="3426"/>
      <c r="HAL7" s="3426"/>
      <c r="HAM7" s="3426"/>
      <c r="HAN7" s="3426"/>
      <c r="HAO7" s="3426"/>
      <c r="HAP7" s="3426"/>
      <c r="HAQ7" s="3426"/>
      <c r="HAR7" s="3426"/>
      <c r="HAS7" s="3426"/>
      <c r="HAT7" s="3426"/>
      <c r="HAU7" s="3426"/>
      <c r="HAV7" s="3426"/>
      <c r="HAW7" s="3426"/>
      <c r="HAX7" s="3426"/>
      <c r="HAY7" s="3426"/>
      <c r="HAZ7" s="3426"/>
      <c r="HBA7" s="3426"/>
      <c r="HBB7" s="3426"/>
      <c r="HBC7" s="3426"/>
      <c r="HBD7" s="3426"/>
      <c r="HBE7" s="3426"/>
      <c r="HBF7" s="3426"/>
      <c r="HBG7" s="3426"/>
      <c r="HBH7" s="3426"/>
      <c r="HBI7" s="3426"/>
      <c r="HBJ7" s="3426"/>
      <c r="HBK7" s="3426"/>
      <c r="HBL7" s="3426"/>
      <c r="HBM7" s="3426"/>
      <c r="HBN7" s="3426"/>
      <c r="HBO7" s="3426"/>
      <c r="HBP7" s="3426"/>
      <c r="HBQ7" s="3426"/>
      <c r="HBR7" s="3426"/>
      <c r="HBS7" s="3426"/>
      <c r="HBT7" s="3426"/>
      <c r="HBU7" s="3426"/>
      <c r="HBV7" s="3426"/>
      <c r="HBW7" s="3426"/>
      <c r="HBX7" s="3426"/>
      <c r="HBY7" s="3426"/>
      <c r="HBZ7" s="3426"/>
      <c r="HCA7" s="3426"/>
      <c r="HCB7" s="3426"/>
      <c r="HCC7" s="3426"/>
      <c r="HCD7" s="3426"/>
      <c r="HCE7" s="3426"/>
      <c r="HCF7" s="3426"/>
      <c r="HCG7" s="3426"/>
      <c r="HCH7" s="3426"/>
      <c r="HCI7" s="3426"/>
      <c r="HCJ7" s="3426"/>
      <c r="HCK7" s="3426"/>
      <c r="HCL7" s="3426"/>
      <c r="HCM7" s="3426"/>
      <c r="HCN7" s="3426"/>
      <c r="HCO7" s="3426"/>
      <c r="HCP7" s="3426"/>
      <c r="HCQ7" s="3426"/>
      <c r="HCR7" s="3426"/>
      <c r="HCS7" s="3426"/>
      <c r="HCT7" s="3426"/>
      <c r="HCU7" s="3426"/>
      <c r="HCV7" s="3426"/>
      <c r="HCW7" s="3426"/>
      <c r="HCX7" s="3426"/>
      <c r="HCY7" s="3426"/>
      <c r="HCZ7" s="3426"/>
      <c r="HDA7" s="3426"/>
      <c r="HDB7" s="3426"/>
      <c r="HDC7" s="3426"/>
      <c r="HDD7" s="3426"/>
      <c r="HDE7" s="3426"/>
      <c r="HDF7" s="3426"/>
      <c r="HDG7" s="3426"/>
      <c r="HDH7" s="3426"/>
      <c r="HDI7" s="3426"/>
      <c r="HDJ7" s="3426"/>
      <c r="HDK7" s="3426"/>
      <c r="HDL7" s="3426"/>
      <c r="HDM7" s="3426"/>
      <c r="HDN7" s="3426"/>
      <c r="HDO7" s="3426"/>
      <c r="HDP7" s="3426"/>
      <c r="HDQ7" s="3426"/>
      <c r="HDR7" s="3426"/>
      <c r="HDS7" s="3426"/>
      <c r="HDT7" s="3426"/>
      <c r="HDU7" s="3426"/>
      <c r="HDV7" s="3426"/>
      <c r="HDW7" s="3426"/>
      <c r="HDX7" s="3426"/>
      <c r="HDY7" s="3426"/>
      <c r="HDZ7" s="3426"/>
      <c r="HEA7" s="3426"/>
      <c r="HEB7" s="3426"/>
      <c r="HEC7" s="3426"/>
      <c r="HED7" s="3426"/>
      <c r="HEE7" s="3426"/>
      <c r="HEF7" s="3426"/>
      <c r="HEG7" s="3426"/>
      <c r="HEH7" s="3426"/>
      <c r="HEI7" s="3426"/>
      <c r="HEJ7" s="3426"/>
      <c r="HEK7" s="3426"/>
      <c r="HEL7" s="3426"/>
      <c r="HEM7" s="3426"/>
      <c r="HEN7" s="3426"/>
      <c r="HEO7" s="3426"/>
      <c r="HEP7" s="3426"/>
      <c r="HEQ7" s="3426"/>
      <c r="HER7" s="3426"/>
      <c r="HES7" s="3426"/>
      <c r="HET7" s="3426"/>
      <c r="HEU7" s="3426"/>
      <c r="HEV7" s="3426"/>
      <c r="HEW7" s="3426"/>
      <c r="HEX7" s="3426"/>
      <c r="HEY7" s="3426"/>
      <c r="HEZ7" s="3426"/>
      <c r="HFA7" s="3426"/>
      <c r="HFB7" s="3426"/>
      <c r="HFC7" s="3426"/>
      <c r="HFD7" s="3426"/>
      <c r="HFE7" s="3426"/>
      <c r="HFF7" s="3426"/>
      <c r="HFG7" s="3426"/>
      <c r="HFH7" s="3426"/>
      <c r="HFI7" s="3426"/>
      <c r="HFJ7" s="3426"/>
      <c r="HFK7" s="3426"/>
      <c r="HFL7" s="3426"/>
      <c r="HFM7" s="3426"/>
      <c r="HFN7" s="3426"/>
      <c r="HFO7" s="3426"/>
      <c r="HFP7" s="3426"/>
      <c r="HFQ7" s="3426"/>
      <c r="HFR7" s="3426"/>
      <c r="HFS7" s="3426"/>
      <c r="HFT7" s="3426"/>
      <c r="HFU7" s="3426"/>
      <c r="HFV7" s="3426"/>
      <c r="HFW7" s="3426"/>
      <c r="HFX7" s="3426"/>
      <c r="HFY7" s="3426"/>
      <c r="HFZ7" s="3426"/>
      <c r="HGA7" s="3426"/>
      <c r="HGB7" s="3426"/>
      <c r="HGC7" s="3426"/>
      <c r="HGD7" s="3426"/>
      <c r="HGE7" s="3426"/>
      <c r="HGF7" s="3426"/>
      <c r="HGG7" s="3426"/>
      <c r="HGH7" s="3426"/>
      <c r="HGI7" s="3426"/>
      <c r="HGJ7" s="3426"/>
      <c r="HGK7" s="3426"/>
      <c r="HGL7" s="3426"/>
      <c r="HGM7" s="3426"/>
      <c r="HGN7" s="3426"/>
      <c r="HGO7" s="3426"/>
      <c r="HGP7" s="3426"/>
      <c r="HGQ7" s="3426"/>
      <c r="HGR7" s="3426"/>
      <c r="HGS7" s="3426"/>
      <c r="HGT7" s="3426"/>
      <c r="HGU7" s="3426"/>
      <c r="HGV7" s="3426"/>
      <c r="HGW7" s="3426"/>
      <c r="HGX7" s="3426"/>
      <c r="HGY7" s="3426"/>
      <c r="HGZ7" s="3426"/>
      <c r="HHA7" s="3426"/>
      <c r="HHB7" s="3426"/>
      <c r="HHC7" s="3426"/>
      <c r="HHD7" s="3426"/>
      <c r="HHE7" s="3426"/>
      <c r="HHF7" s="3426"/>
      <c r="HHG7" s="3426"/>
      <c r="HHH7" s="3426"/>
      <c r="HHI7" s="3426"/>
      <c r="HHJ7" s="3426"/>
      <c r="HHK7" s="3426"/>
      <c r="HHL7" s="3426"/>
      <c r="HHM7" s="3426"/>
      <c r="HHN7" s="3426"/>
      <c r="HHO7" s="3426"/>
      <c r="HHP7" s="3426"/>
      <c r="HHQ7" s="3426"/>
      <c r="HHR7" s="3426"/>
      <c r="HHS7" s="3426"/>
      <c r="HHT7" s="3426"/>
      <c r="HHU7" s="3426"/>
      <c r="HHV7" s="3426"/>
      <c r="HHW7" s="3426"/>
      <c r="HHX7" s="3426"/>
      <c r="HHY7" s="3426"/>
      <c r="HHZ7" s="3426"/>
      <c r="HIA7" s="3426"/>
      <c r="HIB7" s="3426"/>
      <c r="HIC7" s="3426"/>
      <c r="HID7" s="3426"/>
      <c r="HIE7" s="3426"/>
      <c r="HIF7" s="3426"/>
      <c r="HIG7" s="3426"/>
      <c r="HIH7" s="3426"/>
      <c r="HII7" s="3426"/>
      <c r="HIJ7" s="3426"/>
      <c r="HIK7" s="3426"/>
      <c r="HIL7" s="3426"/>
      <c r="HIM7" s="3426"/>
      <c r="HIN7" s="3426"/>
      <c r="HIO7" s="3426"/>
      <c r="HIP7" s="3426"/>
      <c r="HIQ7" s="3426"/>
      <c r="HIR7" s="3426"/>
      <c r="HIS7" s="3426"/>
      <c r="HIT7" s="3426"/>
      <c r="HIU7" s="3426"/>
      <c r="HIV7" s="3426"/>
      <c r="HIW7" s="3426"/>
      <c r="HIX7" s="3426"/>
      <c r="HIY7" s="3426"/>
      <c r="HIZ7" s="3426"/>
      <c r="HJA7" s="3426"/>
      <c r="HJB7" s="3426"/>
      <c r="HJC7" s="3426"/>
      <c r="HJD7" s="3426"/>
      <c r="HJE7" s="3426"/>
      <c r="HJF7" s="3426"/>
      <c r="HJG7" s="3426"/>
      <c r="HJH7" s="3426"/>
      <c r="HJI7" s="3426"/>
      <c r="HJJ7" s="3426"/>
      <c r="HJK7" s="3426"/>
      <c r="HJL7" s="3426"/>
      <c r="HJM7" s="3426"/>
      <c r="HJN7" s="3426"/>
      <c r="HJO7" s="3426"/>
      <c r="HJP7" s="3426"/>
      <c r="HJQ7" s="3426"/>
      <c r="HJR7" s="3426"/>
      <c r="HJS7" s="3426"/>
      <c r="HJT7" s="3426"/>
      <c r="HJU7" s="3426"/>
      <c r="HJV7" s="3426"/>
      <c r="HJW7" s="3426"/>
      <c r="HJX7" s="3426"/>
      <c r="HJY7" s="3426"/>
      <c r="HJZ7" s="3426"/>
      <c r="HKA7" s="3426"/>
      <c r="HKB7" s="3426"/>
      <c r="HKC7" s="3426"/>
      <c r="HKD7" s="3426"/>
      <c r="HKE7" s="3426"/>
      <c r="HKF7" s="3426"/>
      <c r="HKG7" s="3426"/>
      <c r="HKH7" s="3426"/>
      <c r="HKI7" s="3426"/>
      <c r="HKJ7" s="3426"/>
      <c r="HKK7" s="3426"/>
      <c r="HKL7" s="3426"/>
      <c r="HKM7" s="3426"/>
      <c r="HKN7" s="3426"/>
      <c r="HKO7" s="3426"/>
      <c r="HKP7" s="3426"/>
      <c r="HKQ7" s="3426"/>
      <c r="HKR7" s="3426"/>
      <c r="HKS7" s="3426"/>
      <c r="HKT7" s="3426"/>
      <c r="HKU7" s="3426"/>
      <c r="HKV7" s="3426"/>
      <c r="HKW7" s="3426"/>
      <c r="HKX7" s="3426"/>
      <c r="HKY7" s="3426"/>
      <c r="HKZ7" s="3426"/>
      <c r="HLA7" s="3426"/>
      <c r="HLB7" s="3426"/>
      <c r="HLC7" s="3426"/>
      <c r="HLD7" s="3426"/>
      <c r="HLE7" s="3426"/>
      <c r="HLF7" s="3426"/>
      <c r="HLG7" s="3426"/>
      <c r="HLH7" s="3426"/>
      <c r="HLI7" s="3426"/>
      <c r="HLJ7" s="3426"/>
      <c r="HLK7" s="3426"/>
      <c r="HLL7" s="3426"/>
      <c r="HLM7" s="3426"/>
      <c r="HLN7" s="3426"/>
      <c r="HLO7" s="3426"/>
      <c r="HLP7" s="3426"/>
      <c r="HLQ7" s="3426"/>
      <c r="HLR7" s="3426"/>
      <c r="HLS7" s="3426"/>
      <c r="HLT7" s="3426"/>
      <c r="HLU7" s="3426"/>
      <c r="HLV7" s="3426"/>
      <c r="HLW7" s="3426"/>
      <c r="HLX7" s="3426"/>
      <c r="HLY7" s="3426"/>
      <c r="HLZ7" s="3426"/>
      <c r="HMA7" s="3426"/>
      <c r="HMB7" s="3426"/>
      <c r="HMC7" s="3426"/>
      <c r="HMD7" s="3426"/>
      <c r="HME7" s="3426"/>
      <c r="HMF7" s="3426"/>
      <c r="HMG7" s="3426"/>
      <c r="HMH7" s="3426"/>
      <c r="HMI7" s="3426"/>
      <c r="HMJ7" s="3426"/>
      <c r="HMK7" s="3426"/>
      <c r="HML7" s="3426"/>
      <c r="HMM7" s="3426"/>
      <c r="HMN7" s="3426"/>
      <c r="HMO7" s="3426"/>
      <c r="HMP7" s="3426"/>
      <c r="HMQ7" s="3426"/>
      <c r="HMR7" s="3426"/>
      <c r="HMS7" s="3426"/>
      <c r="HMT7" s="3426"/>
      <c r="HMU7" s="3426"/>
      <c r="HMV7" s="3426"/>
      <c r="HMW7" s="3426"/>
      <c r="HMX7" s="3426"/>
      <c r="HMY7" s="3426"/>
      <c r="HMZ7" s="3426"/>
      <c r="HNA7" s="3426"/>
      <c r="HNB7" s="3426"/>
      <c r="HNC7" s="3426"/>
      <c r="HND7" s="3426"/>
      <c r="HNE7" s="3426"/>
      <c r="HNF7" s="3426"/>
      <c r="HNG7" s="3426"/>
      <c r="HNH7" s="3426"/>
      <c r="HNI7" s="3426"/>
      <c r="HNJ7" s="3426"/>
      <c r="HNK7" s="3426"/>
      <c r="HNL7" s="3426"/>
      <c r="HNM7" s="3426"/>
      <c r="HNN7" s="3426"/>
      <c r="HNO7" s="3426"/>
      <c r="HNP7" s="3426"/>
      <c r="HNQ7" s="3426"/>
      <c r="HNR7" s="3426"/>
      <c r="HNS7" s="3426"/>
      <c r="HNT7" s="3426"/>
      <c r="HNU7" s="3426"/>
      <c r="HNV7" s="3426"/>
      <c r="HNW7" s="3426"/>
      <c r="HNX7" s="3426"/>
      <c r="HNY7" s="3426"/>
      <c r="HNZ7" s="3426"/>
      <c r="HOA7" s="3426"/>
      <c r="HOB7" s="3426"/>
      <c r="HOC7" s="3426"/>
      <c r="HOD7" s="3426"/>
      <c r="HOE7" s="3426"/>
      <c r="HOF7" s="3426"/>
      <c r="HOG7" s="3426"/>
      <c r="HOH7" s="3426"/>
      <c r="HOI7" s="3426"/>
      <c r="HOJ7" s="3426"/>
      <c r="HOK7" s="3426"/>
      <c r="HOL7" s="3426"/>
      <c r="HOM7" s="3426"/>
      <c r="HON7" s="3426"/>
      <c r="HOO7" s="3426"/>
      <c r="HOP7" s="3426"/>
      <c r="HOQ7" s="3426"/>
      <c r="HOR7" s="3426"/>
      <c r="HOS7" s="3426"/>
      <c r="HOT7" s="3426"/>
      <c r="HOU7" s="3426"/>
      <c r="HOV7" s="3426"/>
      <c r="HOW7" s="3426"/>
      <c r="HOX7" s="3426"/>
      <c r="HOY7" s="3426"/>
      <c r="HOZ7" s="3426"/>
      <c r="HPA7" s="3426"/>
      <c r="HPB7" s="3426"/>
      <c r="HPC7" s="3426"/>
      <c r="HPD7" s="3426"/>
      <c r="HPE7" s="3426"/>
      <c r="HPF7" s="3426"/>
      <c r="HPG7" s="3426"/>
      <c r="HPH7" s="3426"/>
      <c r="HPI7" s="3426"/>
      <c r="HPJ7" s="3426"/>
      <c r="HPK7" s="3426"/>
      <c r="HPL7" s="3426"/>
      <c r="HPM7" s="3426"/>
      <c r="HPN7" s="3426"/>
      <c r="HPO7" s="3426"/>
      <c r="HPP7" s="3426"/>
      <c r="HPQ7" s="3426"/>
      <c r="HPR7" s="3426"/>
      <c r="HPS7" s="3426"/>
      <c r="HPT7" s="3426"/>
      <c r="HPU7" s="3426"/>
      <c r="HPV7" s="3426"/>
      <c r="HPW7" s="3426"/>
      <c r="HPX7" s="3426"/>
      <c r="HPY7" s="3426"/>
      <c r="HPZ7" s="3426"/>
      <c r="HQA7" s="3426"/>
      <c r="HQB7" s="3426"/>
      <c r="HQC7" s="3426"/>
      <c r="HQD7" s="3426"/>
      <c r="HQE7" s="3426"/>
      <c r="HQF7" s="3426"/>
      <c r="HQG7" s="3426"/>
      <c r="HQH7" s="3426"/>
      <c r="HQI7" s="3426"/>
      <c r="HQJ7" s="3426"/>
      <c r="HQK7" s="3426"/>
      <c r="HQL7" s="3426"/>
      <c r="HQM7" s="3426"/>
      <c r="HQN7" s="3426"/>
      <c r="HQO7" s="3426"/>
      <c r="HQP7" s="3426"/>
      <c r="HQQ7" s="3426"/>
      <c r="HQR7" s="3426"/>
      <c r="HQS7" s="3426"/>
      <c r="HQT7" s="3426"/>
      <c r="HQU7" s="3426"/>
      <c r="HQV7" s="3426"/>
      <c r="HQW7" s="3426"/>
      <c r="HQX7" s="3426"/>
      <c r="HQY7" s="3426"/>
      <c r="HQZ7" s="3426"/>
      <c r="HRA7" s="3426"/>
      <c r="HRB7" s="3426"/>
      <c r="HRC7" s="3426"/>
      <c r="HRD7" s="3426"/>
      <c r="HRE7" s="3426"/>
      <c r="HRF7" s="3426"/>
      <c r="HRG7" s="3426"/>
      <c r="HRH7" s="3426"/>
      <c r="HRI7" s="3426"/>
      <c r="HRJ7" s="3426"/>
      <c r="HRK7" s="3426"/>
      <c r="HRL7" s="3426"/>
      <c r="HRM7" s="3426"/>
      <c r="HRN7" s="3426"/>
      <c r="HRO7" s="3426"/>
      <c r="HRP7" s="3426"/>
      <c r="HRQ7" s="3426"/>
      <c r="HRR7" s="3426"/>
      <c r="HRS7" s="3426"/>
      <c r="HRT7" s="3426"/>
      <c r="HRU7" s="3426"/>
      <c r="HRV7" s="3426"/>
      <c r="HRW7" s="3426"/>
      <c r="HRX7" s="3426"/>
      <c r="HRY7" s="3426"/>
      <c r="HRZ7" s="3426"/>
      <c r="HSA7" s="3426"/>
      <c r="HSB7" s="3426"/>
      <c r="HSC7" s="3426"/>
      <c r="HSD7" s="3426"/>
      <c r="HSE7" s="3426"/>
      <c r="HSF7" s="3426"/>
      <c r="HSG7" s="3426"/>
      <c r="HSH7" s="3426"/>
      <c r="HSI7" s="3426"/>
      <c r="HSJ7" s="3426"/>
      <c r="HSK7" s="3426"/>
      <c r="HSL7" s="3426"/>
      <c r="HSM7" s="3426"/>
      <c r="HSN7" s="3426"/>
      <c r="HSO7" s="3426"/>
      <c r="HSP7" s="3426"/>
      <c r="HSQ7" s="3426"/>
      <c r="HSR7" s="3426"/>
      <c r="HSS7" s="3426"/>
      <c r="HST7" s="3426"/>
      <c r="HSU7" s="3426"/>
      <c r="HSV7" s="3426"/>
      <c r="HSW7" s="3426"/>
      <c r="HSX7" s="3426"/>
      <c r="HSY7" s="3426"/>
      <c r="HSZ7" s="3426"/>
      <c r="HTA7" s="3426"/>
      <c r="HTB7" s="3426"/>
      <c r="HTC7" s="3426"/>
      <c r="HTD7" s="3426"/>
      <c r="HTE7" s="3426"/>
      <c r="HTF7" s="3426"/>
      <c r="HTG7" s="3426"/>
      <c r="HTH7" s="3426"/>
      <c r="HTI7" s="3426"/>
      <c r="HTJ7" s="3426"/>
      <c r="HTK7" s="3426"/>
      <c r="HTL7" s="3426"/>
      <c r="HTM7" s="3426"/>
      <c r="HTN7" s="3426"/>
      <c r="HTO7" s="3426"/>
      <c r="HTP7" s="3426"/>
      <c r="HTQ7" s="3426"/>
      <c r="HTR7" s="3426"/>
      <c r="HTS7" s="3426"/>
      <c r="HTT7" s="3426"/>
      <c r="HTU7" s="3426"/>
      <c r="HTV7" s="3426"/>
      <c r="HTW7" s="3426"/>
      <c r="HTX7" s="3426"/>
      <c r="HTY7" s="3426"/>
      <c r="HTZ7" s="3426"/>
      <c r="HUA7" s="3426"/>
      <c r="HUB7" s="3426"/>
      <c r="HUC7" s="3426"/>
      <c r="HUD7" s="3426"/>
      <c r="HUE7" s="3426"/>
      <c r="HUF7" s="3426"/>
      <c r="HUG7" s="3426"/>
      <c r="HUH7" s="3426"/>
      <c r="HUI7" s="3426"/>
      <c r="HUJ7" s="3426"/>
      <c r="HUK7" s="3426"/>
      <c r="HUL7" s="3426"/>
      <c r="HUM7" s="3426"/>
      <c r="HUN7" s="3426"/>
      <c r="HUO7" s="3426"/>
      <c r="HUP7" s="3426"/>
      <c r="HUQ7" s="3426"/>
      <c r="HUR7" s="3426"/>
      <c r="HUS7" s="3426"/>
      <c r="HUT7" s="3426"/>
      <c r="HUU7" s="3426"/>
      <c r="HUV7" s="3426"/>
      <c r="HUW7" s="3426"/>
      <c r="HUX7" s="3426"/>
      <c r="HUY7" s="3426"/>
      <c r="HUZ7" s="3426"/>
      <c r="HVA7" s="3426"/>
      <c r="HVB7" s="3426"/>
      <c r="HVC7" s="3426"/>
      <c r="HVD7" s="3426"/>
      <c r="HVE7" s="3426"/>
      <c r="HVF7" s="3426"/>
      <c r="HVG7" s="3426"/>
      <c r="HVH7" s="3426"/>
      <c r="HVI7" s="3426"/>
      <c r="HVJ7" s="3426"/>
      <c r="HVK7" s="3426"/>
      <c r="HVL7" s="3426"/>
      <c r="HVM7" s="3426"/>
      <c r="HVN7" s="3426"/>
      <c r="HVO7" s="3426"/>
      <c r="HVP7" s="3426"/>
      <c r="HVQ7" s="3426"/>
      <c r="HVR7" s="3426"/>
      <c r="HVS7" s="3426"/>
      <c r="HVT7" s="3426"/>
      <c r="HVU7" s="3426"/>
      <c r="HVV7" s="3426"/>
      <c r="HVW7" s="3426"/>
      <c r="HVX7" s="3426"/>
      <c r="HVY7" s="3426"/>
      <c r="HVZ7" s="3426"/>
      <c r="HWA7" s="3426"/>
      <c r="HWB7" s="3426"/>
      <c r="HWC7" s="3426"/>
      <c r="HWD7" s="3426"/>
      <c r="HWE7" s="3426"/>
      <c r="HWF7" s="3426"/>
      <c r="HWG7" s="3426"/>
      <c r="HWH7" s="3426"/>
      <c r="HWI7" s="3426"/>
      <c r="HWJ7" s="3426"/>
      <c r="HWK7" s="3426"/>
      <c r="HWL7" s="3426"/>
      <c r="HWM7" s="3426"/>
      <c r="HWN7" s="3426"/>
      <c r="HWO7" s="3426"/>
      <c r="HWP7" s="3426"/>
      <c r="HWQ7" s="3426"/>
      <c r="HWR7" s="3426"/>
      <c r="HWS7" s="3426"/>
      <c r="HWT7" s="3426"/>
      <c r="HWU7" s="3426"/>
      <c r="HWV7" s="3426"/>
      <c r="HWW7" s="3426"/>
      <c r="HWX7" s="3426"/>
      <c r="HWY7" s="3426"/>
      <c r="HWZ7" s="3426"/>
      <c r="HXA7" s="3426"/>
      <c r="HXB7" s="3426"/>
      <c r="HXC7" s="3426"/>
      <c r="HXD7" s="3426"/>
      <c r="HXE7" s="3426"/>
      <c r="HXF7" s="3426"/>
      <c r="HXG7" s="3426"/>
      <c r="HXH7" s="3426"/>
      <c r="HXI7" s="3426"/>
      <c r="HXJ7" s="3426"/>
      <c r="HXK7" s="3426"/>
      <c r="HXL7" s="3426"/>
      <c r="HXM7" s="3426"/>
      <c r="HXN7" s="3426"/>
      <c r="HXO7" s="3426"/>
      <c r="HXP7" s="3426"/>
      <c r="HXQ7" s="3426"/>
      <c r="HXR7" s="3426"/>
      <c r="HXS7" s="3426"/>
      <c r="HXT7" s="3426"/>
      <c r="HXU7" s="3426"/>
      <c r="HXV7" s="3426"/>
      <c r="HXW7" s="3426"/>
      <c r="HXX7" s="3426"/>
      <c r="HXY7" s="3426"/>
      <c r="HXZ7" s="3426"/>
      <c r="HYA7" s="3426"/>
      <c r="HYB7" s="3426"/>
      <c r="HYC7" s="3426"/>
      <c r="HYD7" s="3426"/>
      <c r="HYE7" s="3426"/>
      <c r="HYF7" s="3426"/>
      <c r="HYG7" s="3426"/>
      <c r="HYH7" s="3426"/>
      <c r="HYI7" s="3426"/>
      <c r="HYJ7" s="3426"/>
      <c r="HYK7" s="3426"/>
      <c r="HYL7" s="3426"/>
      <c r="HYM7" s="3426"/>
      <c r="HYN7" s="3426"/>
      <c r="HYO7" s="3426"/>
      <c r="HYP7" s="3426"/>
      <c r="HYQ7" s="3426"/>
      <c r="HYR7" s="3426"/>
      <c r="HYS7" s="3426"/>
      <c r="HYT7" s="3426"/>
      <c r="HYU7" s="3426"/>
      <c r="HYV7" s="3426"/>
      <c r="HYW7" s="3426"/>
      <c r="HYX7" s="3426"/>
      <c r="HYY7" s="3426"/>
      <c r="HYZ7" s="3426"/>
      <c r="HZA7" s="3426"/>
      <c r="HZB7" s="3426"/>
      <c r="HZC7" s="3426"/>
      <c r="HZD7" s="3426"/>
      <c r="HZE7" s="3426"/>
      <c r="HZF7" s="3426"/>
      <c r="HZG7" s="3426"/>
      <c r="HZH7" s="3426"/>
      <c r="HZI7" s="3426"/>
      <c r="HZJ7" s="3426"/>
      <c r="HZK7" s="3426"/>
      <c r="HZL7" s="3426"/>
      <c r="HZM7" s="3426"/>
      <c r="HZN7" s="3426"/>
      <c r="HZO7" s="3426"/>
      <c r="HZP7" s="3426"/>
      <c r="HZQ7" s="3426"/>
      <c r="HZR7" s="3426"/>
      <c r="HZS7" s="3426"/>
      <c r="HZT7" s="3426"/>
      <c r="HZU7" s="3426"/>
      <c r="HZV7" s="3426"/>
      <c r="HZW7" s="3426"/>
      <c r="HZX7" s="3426"/>
      <c r="HZY7" s="3426"/>
      <c r="HZZ7" s="3426"/>
      <c r="IAA7" s="3426"/>
      <c r="IAB7" s="3426"/>
      <c r="IAC7" s="3426"/>
      <c r="IAD7" s="3426"/>
      <c r="IAE7" s="3426"/>
      <c r="IAF7" s="3426"/>
      <c r="IAG7" s="3426"/>
      <c r="IAH7" s="3426"/>
      <c r="IAI7" s="3426"/>
      <c r="IAJ7" s="3426"/>
      <c r="IAK7" s="3426"/>
      <c r="IAL7" s="3426"/>
      <c r="IAM7" s="3426"/>
      <c r="IAN7" s="3426"/>
      <c r="IAO7" s="3426"/>
      <c r="IAP7" s="3426"/>
      <c r="IAQ7" s="3426"/>
      <c r="IAR7" s="3426"/>
      <c r="IAS7" s="3426"/>
      <c r="IAT7" s="3426"/>
      <c r="IAU7" s="3426"/>
      <c r="IAV7" s="3426"/>
      <c r="IAW7" s="3426"/>
      <c r="IAX7" s="3426"/>
      <c r="IAY7" s="3426"/>
      <c r="IAZ7" s="3426"/>
      <c r="IBA7" s="3426"/>
      <c r="IBB7" s="3426"/>
      <c r="IBC7" s="3426"/>
      <c r="IBD7" s="3426"/>
      <c r="IBE7" s="3426"/>
      <c r="IBF7" s="3426"/>
      <c r="IBG7" s="3426"/>
      <c r="IBH7" s="3426"/>
      <c r="IBI7" s="3426"/>
      <c r="IBJ7" s="3426"/>
      <c r="IBK7" s="3426"/>
      <c r="IBL7" s="3426"/>
      <c r="IBM7" s="3426"/>
      <c r="IBN7" s="3426"/>
      <c r="IBO7" s="3426"/>
      <c r="IBP7" s="3426"/>
      <c r="IBQ7" s="3426"/>
      <c r="IBR7" s="3426"/>
      <c r="IBS7" s="3426"/>
      <c r="IBT7" s="3426"/>
      <c r="IBU7" s="3426"/>
      <c r="IBV7" s="3426"/>
      <c r="IBW7" s="3426"/>
      <c r="IBX7" s="3426"/>
      <c r="IBY7" s="3426"/>
      <c r="IBZ7" s="3426"/>
      <c r="ICA7" s="3426"/>
      <c r="ICB7" s="3426"/>
      <c r="ICC7" s="3426"/>
      <c r="ICD7" s="3426"/>
      <c r="ICE7" s="3426"/>
      <c r="ICF7" s="3426"/>
      <c r="ICG7" s="3426"/>
      <c r="ICH7" s="3426"/>
      <c r="ICI7" s="3426"/>
      <c r="ICJ7" s="3426"/>
      <c r="ICK7" s="3426"/>
      <c r="ICL7" s="3426"/>
      <c r="ICM7" s="3426"/>
      <c r="ICN7" s="3426"/>
      <c r="ICO7" s="3426"/>
      <c r="ICP7" s="3426"/>
      <c r="ICQ7" s="3426"/>
      <c r="ICR7" s="3426"/>
      <c r="ICS7" s="3426"/>
      <c r="ICT7" s="3426"/>
      <c r="ICU7" s="3426"/>
      <c r="ICV7" s="3426"/>
      <c r="ICW7" s="3426"/>
      <c r="ICX7" s="3426"/>
      <c r="ICY7" s="3426"/>
      <c r="ICZ7" s="3426"/>
      <c r="IDA7" s="3426"/>
      <c r="IDB7" s="3426"/>
      <c r="IDC7" s="3426"/>
      <c r="IDD7" s="3426"/>
      <c r="IDE7" s="3426"/>
      <c r="IDF7" s="3426"/>
      <c r="IDG7" s="3426"/>
      <c r="IDH7" s="3426"/>
      <c r="IDI7" s="3426"/>
      <c r="IDJ7" s="3426"/>
      <c r="IDK7" s="3426"/>
      <c r="IDL7" s="3426"/>
      <c r="IDM7" s="3426"/>
      <c r="IDN7" s="3426"/>
      <c r="IDO7" s="3426"/>
      <c r="IDP7" s="3426"/>
      <c r="IDQ7" s="3426"/>
      <c r="IDR7" s="3426"/>
      <c r="IDS7" s="3426"/>
      <c r="IDT7" s="3426"/>
      <c r="IDU7" s="3426"/>
      <c r="IDV7" s="3426"/>
      <c r="IDW7" s="3426"/>
      <c r="IDX7" s="3426"/>
      <c r="IDY7" s="3426"/>
      <c r="IDZ7" s="3426"/>
      <c r="IEA7" s="3426"/>
      <c r="IEB7" s="3426"/>
      <c r="IEC7" s="3426"/>
      <c r="IED7" s="3426"/>
      <c r="IEE7" s="3426"/>
      <c r="IEF7" s="3426"/>
      <c r="IEG7" s="3426"/>
      <c r="IEH7" s="3426"/>
      <c r="IEI7" s="3426"/>
      <c r="IEJ7" s="3426"/>
      <c r="IEK7" s="3426"/>
      <c r="IEL7" s="3426"/>
      <c r="IEM7" s="3426"/>
      <c r="IEN7" s="3426"/>
      <c r="IEO7" s="3426"/>
      <c r="IEP7" s="3426"/>
      <c r="IEQ7" s="3426"/>
      <c r="IER7" s="3426"/>
      <c r="IES7" s="3426"/>
      <c r="IET7" s="3426"/>
      <c r="IEU7" s="3426"/>
      <c r="IEV7" s="3426"/>
      <c r="IEW7" s="3426"/>
      <c r="IEX7" s="3426"/>
      <c r="IEY7" s="3426"/>
      <c r="IEZ7" s="3426"/>
      <c r="IFA7" s="3426"/>
      <c r="IFB7" s="3426"/>
      <c r="IFC7" s="3426"/>
      <c r="IFD7" s="3426"/>
      <c r="IFE7" s="3426"/>
      <c r="IFF7" s="3426"/>
      <c r="IFG7" s="3426"/>
      <c r="IFH7" s="3426"/>
      <c r="IFI7" s="3426"/>
      <c r="IFJ7" s="3426"/>
      <c r="IFK7" s="3426"/>
      <c r="IFL7" s="3426"/>
      <c r="IFM7" s="3426"/>
      <c r="IFN7" s="3426"/>
      <c r="IFO7" s="3426"/>
      <c r="IFP7" s="3426"/>
      <c r="IFQ7" s="3426"/>
      <c r="IFR7" s="3426"/>
      <c r="IFS7" s="3426"/>
      <c r="IFT7" s="3426"/>
      <c r="IFU7" s="3426"/>
      <c r="IFV7" s="3426"/>
      <c r="IFW7" s="3426"/>
      <c r="IFX7" s="3426"/>
      <c r="IFY7" s="3426"/>
      <c r="IFZ7" s="3426"/>
      <c r="IGA7" s="3426"/>
      <c r="IGB7" s="3426"/>
      <c r="IGC7" s="3426"/>
      <c r="IGD7" s="3426"/>
      <c r="IGE7" s="3426"/>
      <c r="IGF7" s="3426"/>
      <c r="IGG7" s="3426"/>
      <c r="IGH7" s="3426"/>
      <c r="IGI7" s="3426"/>
      <c r="IGJ7" s="3426"/>
      <c r="IGK7" s="3426"/>
      <c r="IGL7" s="3426"/>
      <c r="IGM7" s="3426"/>
      <c r="IGN7" s="3426"/>
      <c r="IGO7" s="3426"/>
      <c r="IGP7" s="3426"/>
      <c r="IGQ7" s="3426"/>
      <c r="IGR7" s="3426"/>
      <c r="IGS7" s="3426"/>
      <c r="IGT7" s="3426"/>
      <c r="IGU7" s="3426"/>
      <c r="IGV7" s="3426"/>
      <c r="IGW7" s="3426"/>
      <c r="IGX7" s="3426"/>
      <c r="IGY7" s="3426"/>
      <c r="IGZ7" s="3426"/>
      <c r="IHA7" s="3426"/>
      <c r="IHB7" s="3426"/>
      <c r="IHC7" s="3426"/>
      <c r="IHD7" s="3426"/>
      <c r="IHE7" s="3426"/>
      <c r="IHF7" s="3426"/>
      <c r="IHG7" s="3426"/>
      <c r="IHH7" s="3426"/>
      <c r="IHI7" s="3426"/>
      <c r="IHJ7" s="3426"/>
      <c r="IHK7" s="3426"/>
      <c r="IHL7" s="3426"/>
      <c r="IHM7" s="3426"/>
      <c r="IHN7" s="3426"/>
      <c r="IHO7" s="3426"/>
      <c r="IHP7" s="3426"/>
      <c r="IHQ7" s="3426"/>
      <c r="IHR7" s="3426"/>
      <c r="IHS7" s="3426"/>
      <c r="IHT7" s="3426"/>
      <c r="IHU7" s="3426"/>
      <c r="IHV7" s="3426"/>
      <c r="IHW7" s="3426"/>
      <c r="IHX7" s="3426"/>
      <c r="IHY7" s="3426"/>
      <c r="IHZ7" s="3426"/>
      <c r="IIA7" s="3426"/>
      <c r="IIB7" s="3426"/>
      <c r="IIC7" s="3426"/>
      <c r="IID7" s="3426"/>
      <c r="IIE7" s="3426"/>
      <c r="IIF7" s="3426"/>
      <c r="IIG7" s="3426"/>
      <c r="IIH7" s="3426"/>
      <c r="III7" s="3426"/>
      <c r="IIJ7" s="3426"/>
      <c r="IIK7" s="3426"/>
      <c r="IIL7" s="3426"/>
      <c r="IIM7" s="3426"/>
      <c r="IIN7" s="3426"/>
      <c r="IIO7" s="3426"/>
      <c r="IIP7" s="3426"/>
      <c r="IIQ7" s="3426"/>
      <c r="IIR7" s="3426"/>
      <c r="IIS7" s="3426"/>
      <c r="IIT7" s="3426"/>
      <c r="IIU7" s="3426"/>
      <c r="IIV7" s="3426"/>
      <c r="IIW7" s="3426"/>
      <c r="IIX7" s="3426"/>
      <c r="IIY7" s="3426"/>
      <c r="IIZ7" s="3426"/>
      <c r="IJA7" s="3426"/>
      <c r="IJB7" s="3426"/>
      <c r="IJC7" s="3426"/>
      <c r="IJD7" s="3426"/>
      <c r="IJE7" s="3426"/>
      <c r="IJF7" s="3426"/>
      <c r="IJG7" s="3426"/>
      <c r="IJH7" s="3426"/>
      <c r="IJI7" s="3426"/>
      <c r="IJJ7" s="3426"/>
      <c r="IJK7" s="3426"/>
      <c r="IJL7" s="3426"/>
      <c r="IJM7" s="3426"/>
      <c r="IJN7" s="3426"/>
      <c r="IJO7" s="3426"/>
      <c r="IJP7" s="3426"/>
      <c r="IJQ7" s="3426"/>
      <c r="IJR7" s="3426"/>
      <c r="IJS7" s="3426"/>
      <c r="IJT7" s="3426"/>
      <c r="IJU7" s="3426"/>
      <c r="IJV7" s="3426"/>
      <c r="IJW7" s="3426"/>
      <c r="IJX7" s="3426"/>
      <c r="IJY7" s="3426"/>
      <c r="IJZ7" s="3426"/>
      <c r="IKA7" s="3426"/>
      <c r="IKB7" s="3426"/>
      <c r="IKC7" s="3426"/>
      <c r="IKD7" s="3426"/>
      <c r="IKE7" s="3426"/>
      <c r="IKF7" s="3426"/>
      <c r="IKG7" s="3426"/>
      <c r="IKH7" s="3426"/>
      <c r="IKI7" s="3426"/>
      <c r="IKJ7" s="3426"/>
      <c r="IKK7" s="3426"/>
      <c r="IKL7" s="3426"/>
      <c r="IKM7" s="3426"/>
      <c r="IKN7" s="3426"/>
      <c r="IKO7" s="3426"/>
      <c r="IKP7" s="3426"/>
      <c r="IKQ7" s="3426"/>
      <c r="IKR7" s="3426"/>
      <c r="IKS7" s="3426"/>
      <c r="IKT7" s="3426"/>
      <c r="IKU7" s="3426"/>
      <c r="IKV7" s="3426"/>
      <c r="IKW7" s="3426"/>
      <c r="IKX7" s="3426"/>
      <c r="IKY7" s="3426"/>
      <c r="IKZ7" s="3426"/>
      <c r="ILA7" s="3426"/>
      <c r="ILB7" s="3426"/>
      <c r="ILC7" s="3426"/>
      <c r="ILD7" s="3426"/>
      <c r="ILE7" s="3426"/>
      <c r="ILF7" s="3426"/>
      <c r="ILG7" s="3426"/>
      <c r="ILH7" s="3426"/>
      <c r="ILI7" s="3426"/>
      <c r="ILJ7" s="3426"/>
      <c r="ILK7" s="3426"/>
      <c r="ILL7" s="3426"/>
      <c r="ILM7" s="3426"/>
      <c r="ILN7" s="3426"/>
      <c r="ILO7" s="3426"/>
      <c r="ILP7" s="3426"/>
      <c r="ILQ7" s="3426"/>
      <c r="ILR7" s="3426"/>
      <c r="ILS7" s="3426"/>
      <c r="ILT7" s="3426"/>
      <c r="ILU7" s="3426"/>
      <c r="ILV7" s="3426"/>
      <c r="ILW7" s="3426"/>
      <c r="ILX7" s="3426"/>
      <c r="ILY7" s="3426"/>
      <c r="ILZ7" s="3426"/>
      <c r="IMA7" s="3426"/>
      <c r="IMB7" s="3426"/>
      <c r="IMC7" s="3426"/>
      <c r="IMD7" s="3426"/>
      <c r="IME7" s="3426"/>
      <c r="IMF7" s="3426"/>
      <c r="IMG7" s="3426"/>
      <c r="IMH7" s="3426"/>
      <c r="IMI7" s="3426"/>
      <c r="IMJ7" s="3426"/>
      <c r="IMK7" s="3426"/>
      <c r="IML7" s="3426"/>
      <c r="IMM7" s="3426"/>
      <c r="IMN7" s="3426"/>
      <c r="IMO7" s="3426"/>
      <c r="IMP7" s="3426"/>
      <c r="IMQ7" s="3426"/>
      <c r="IMR7" s="3426"/>
      <c r="IMS7" s="3426"/>
      <c r="IMT7" s="3426"/>
      <c r="IMU7" s="3426"/>
      <c r="IMV7" s="3426"/>
      <c r="IMW7" s="3426"/>
      <c r="IMX7" s="3426"/>
      <c r="IMY7" s="3426"/>
      <c r="IMZ7" s="3426"/>
      <c r="INA7" s="3426"/>
      <c r="INB7" s="3426"/>
      <c r="INC7" s="3426"/>
      <c r="IND7" s="3426"/>
      <c r="INE7" s="3426"/>
      <c r="INF7" s="3426"/>
      <c r="ING7" s="3426"/>
      <c r="INH7" s="3426"/>
      <c r="INI7" s="3426"/>
      <c r="INJ7" s="3426"/>
      <c r="INK7" s="3426"/>
      <c r="INL7" s="3426"/>
      <c r="INM7" s="3426"/>
      <c r="INN7" s="3426"/>
      <c r="INO7" s="3426"/>
      <c r="INP7" s="3426"/>
      <c r="INQ7" s="3426"/>
      <c r="INR7" s="3426"/>
      <c r="INS7" s="3426"/>
      <c r="INT7" s="3426"/>
      <c r="INU7" s="3426"/>
      <c r="INV7" s="3426"/>
      <c r="INW7" s="3426"/>
      <c r="INX7" s="3426"/>
      <c r="INY7" s="3426"/>
      <c r="INZ7" s="3426"/>
      <c r="IOA7" s="3426"/>
      <c r="IOB7" s="3426"/>
      <c r="IOC7" s="3426"/>
      <c r="IOD7" s="3426"/>
      <c r="IOE7" s="3426"/>
      <c r="IOF7" s="3426"/>
      <c r="IOG7" s="3426"/>
      <c r="IOH7" s="3426"/>
      <c r="IOI7" s="3426"/>
      <c r="IOJ7" s="3426"/>
      <c r="IOK7" s="3426"/>
      <c r="IOL7" s="3426"/>
      <c r="IOM7" s="3426"/>
      <c r="ION7" s="3426"/>
      <c r="IOO7" s="3426"/>
      <c r="IOP7" s="3426"/>
      <c r="IOQ7" s="3426"/>
      <c r="IOR7" s="3426"/>
      <c r="IOS7" s="3426"/>
      <c r="IOT7" s="3426"/>
      <c r="IOU7" s="3426"/>
      <c r="IOV7" s="3426"/>
      <c r="IOW7" s="3426"/>
      <c r="IOX7" s="3426"/>
      <c r="IOY7" s="3426"/>
      <c r="IOZ7" s="3426"/>
      <c r="IPA7" s="3426"/>
      <c r="IPB7" s="3426"/>
      <c r="IPC7" s="3426"/>
      <c r="IPD7" s="3426"/>
      <c r="IPE7" s="3426"/>
      <c r="IPF7" s="3426"/>
      <c r="IPG7" s="3426"/>
      <c r="IPH7" s="3426"/>
      <c r="IPI7" s="3426"/>
      <c r="IPJ7" s="3426"/>
      <c r="IPK7" s="3426"/>
      <c r="IPL7" s="3426"/>
      <c r="IPM7" s="3426"/>
      <c r="IPN7" s="3426"/>
      <c r="IPO7" s="3426"/>
      <c r="IPP7" s="3426"/>
      <c r="IPQ7" s="3426"/>
      <c r="IPR7" s="3426"/>
      <c r="IPS7" s="3426"/>
      <c r="IPT7" s="3426"/>
      <c r="IPU7" s="3426"/>
      <c r="IPV7" s="3426"/>
      <c r="IPW7" s="3426"/>
      <c r="IPX7" s="3426"/>
      <c r="IPY7" s="3426"/>
      <c r="IPZ7" s="3426"/>
      <c r="IQA7" s="3426"/>
      <c r="IQB7" s="3426"/>
      <c r="IQC7" s="3426"/>
      <c r="IQD7" s="3426"/>
      <c r="IQE7" s="3426"/>
      <c r="IQF7" s="3426"/>
      <c r="IQG7" s="3426"/>
      <c r="IQH7" s="3426"/>
      <c r="IQI7" s="3426"/>
      <c r="IQJ7" s="3426"/>
      <c r="IQK7" s="3426"/>
      <c r="IQL7" s="3426"/>
      <c r="IQM7" s="3426"/>
      <c r="IQN7" s="3426"/>
      <c r="IQO7" s="3426"/>
      <c r="IQP7" s="3426"/>
      <c r="IQQ7" s="3426"/>
      <c r="IQR7" s="3426"/>
      <c r="IQS7" s="3426"/>
      <c r="IQT7" s="3426"/>
      <c r="IQU7" s="3426"/>
      <c r="IQV7" s="3426"/>
      <c r="IQW7" s="3426"/>
      <c r="IQX7" s="3426"/>
      <c r="IQY7" s="3426"/>
      <c r="IQZ7" s="3426"/>
      <c r="IRA7" s="3426"/>
      <c r="IRB7" s="3426"/>
      <c r="IRC7" s="3426"/>
      <c r="IRD7" s="3426"/>
      <c r="IRE7" s="3426"/>
      <c r="IRF7" s="3426"/>
      <c r="IRG7" s="3426"/>
      <c r="IRH7" s="3426"/>
      <c r="IRI7" s="3426"/>
      <c r="IRJ7" s="3426"/>
      <c r="IRK7" s="3426"/>
      <c r="IRL7" s="3426"/>
      <c r="IRM7" s="3426"/>
      <c r="IRN7" s="3426"/>
      <c r="IRO7" s="3426"/>
      <c r="IRP7" s="3426"/>
      <c r="IRQ7" s="3426"/>
      <c r="IRR7" s="3426"/>
      <c r="IRS7" s="3426"/>
      <c r="IRT7" s="3426"/>
      <c r="IRU7" s="3426"/>
      <c r="IRV7" s="3426"/>
      <c r="IRW7" s="3426"/>
      <c r="IRX7" s="3426"/>
      <c r="IRY7" s="3426"/>
      <c r="IRZ7" s="3426"/>
      <c r="ISA7" s="3426"/>
      <c r="ISB7" s="3426"/>
      <c r="ISC7" s="3426"/>
      <c r="ISD7" s="3426"/>
      <c r="ISE7" s="3426"/>
      <c r="ISF7" s="3426"/>
      <c r="ISG7" s="3426"/>
      <c r="ISH7" s="3426"/>
      <c r="ISI7" s="3426"/>
      <c r="ISJ7" s="3426"/>
      <c r="ISK7" s="3426"/>
      <c r="ISL7" s="3426"/>
      <c r="ISM7" s="3426"/>
      <c r="ISN7" s="3426"/>
      <c r="ISO7" s="3426"/>
      <c r="ISP7" s="3426"/>
      <c r="ISQ7" s="3426"/>
      <c r="ISR7" s="3426"/>
      <c r="ISS7" s="3426"/>
      <c r="IST7" s="3426"/>
      <c r="ISU7" s="3426"/>
      <c r="ISV7" s="3426"/>
      <c r="ISW7" s="3426"/>
      <c r="ISX7" s="3426"/>
      <c r="ISY7" s="3426"/>
      <c r="ISZ7" s="3426"/>
      <c r="ITA7" s="3426"/>
      <c r="ITB7" s="3426"/>
      <c r="ITC7" s="3426"/>
      <c r="ITD7" s="3426"/>
      <c r="ITE7" s="3426"/>
      <c r="ITF7" s="3426"/>
      <c r="ITG7" s="3426"/>
      <c r="ITH7" s="3426"/>
      <c r="ITI7" s="3426"/>
      <c r="ITJ7" s="3426"/>
      <c r="ITK7" s="3426"/>
      <c r="ITL7" s="3426"/>
      <c r="ITM7" s="3426"/>
      <c r="ITN7" s="3426"/>
      <c r="ITO7" s="3426"/>
      <c r="ITP7" s="3426"/>
      <c r="ITQ7" s="3426"/>
      <c r="ITR7" s="3426"/>
      <c r="ITS7" s="3426"/>
      <c r="ITT7" s="3426"/>
      <c r="ITU7" s="3426"/>
      <c r="ITV7" s="3426"/>
      <c r="ITW7" s="3426"/>
      <c r="ITX7" s="3426"/>
      <c r="ITY7" s="3426"/>
      <c r="ITZ7" s="3426"/>
      <c r="IUA7" s="3426"/>
      <c r="IUB7" s="3426"/>
      <c r="IUC7" s="3426"/>
      <c r="IUD7" s="3426"/>
      <c r="IUE7" s="3426"/>
      <c r="IUF7" s="3426"/>
      <c r="IUG7" s="3426"/>
      <c r="IUH7" s="3426"/>
      <c r="IUI7" s="3426"/>
      <c r="IUJ7" s="3426"/>
      <c r="IUK7" s="3426"/>
      <c r="IUL7" s="3426"/>
      <c r="IUM7" s="3426"/>
      <c r="IUN7" s="3426"/>
      <c r="IUO7" s="3426"/>
      <c r="IUP7" s="3426"/>
      <c r="IUQ7" s="3426"/>
      <c r="IUR7" s="3426"/>
      <c r="IUS7" s="3426"/>
      <c r="IUT7" s="3426"/>
      <c r="IUU7" s="3426"/>
      <c r="IUV7" s="3426"/>
      <c r="IUW7" s="3426"/>
      <c r="IUX7" s="3426"/>
      <c r="IUY7" s="3426"/>
      <c r="IUZ7" s="3426"/>
      <c r="IVA7" s="3426"/>
      <c r="IVB7" s="3426"/>
      <c r="IVC7" s="3426"/>
      <c r="IVD7" s="3426"/>
      <c r="IVE7" s="3426"/>
      <c r="IVF7" s="3426"/>
      <c r="IVG7" s="3426"/>
      <c r="IVH7" s="3426"/>
      <c r="IVI7" s="3426"/>
      <c r="IVJ7" s="3426"/>
      <c r="IVK7" s="3426"/>
      <c r="IVL7" s="3426"/>
      <c r="IVM7" s="3426"/>
      <c r="IVN7" s="3426"/>
      <c r="IVO7" s="3426"/>
      <c r="IVP7" s="3426"/>
      <c r="IVQ7" s="3426"/>
      <c r="IVR7" s="3426"/>
      <c r="IVS7" s="3426"/>
      <c r="IVT7" s="3426"/>
      <c r="IVU7" s="3426"/>
      <c r="IVV7" s="3426"/>
      <c r="IVW7" s="3426"/>
      <c r="IVX7" s="3426"/>
      <c r="IVY7" s="3426"/>
      <c r="IVZ7" s="3426"/>
      <c r="IWA7" s="3426"/>
      <c r="IWB7" s="3426"/>
      <c r="IWC7" s="3426"/>
      <c r="IWD7" s="3426"/>
      <c r="IWE7" s="3426"/>
      <c r="IWF7" s="3426"/>
      <c r="IWG7" s="3426"/>
      <c r="IWH7" s="3426"/>
      <c r="IWI7" s="3426"/>
      <c r="IWJ7" s="3426"/>
      <c r="IWK7" s="3426"/>
      <c r="IWL7" s="3426"/>
      <c r="IWM7" s="3426"/>
      <c r="IWN7" s="3426"/>
      <c r="IWO7" s="3426"/>
      <c r="IWP7" s="3426"/>
      <c r="IWQ7" s="3426"/>
      <c r="IWR7" s="3426"/>
      <c r="IWS7" s="3426"/>
      <c r="IWT7" s="3426"/>
      <c r="IWU7" s="3426"/>
      <c r="IWV7" s="3426"/>
      <c r="IWW7" s="3426"/>
      <c r="IWX7" s="3426"/>
      <c r="IWY7" s="3426"/>
      <c r="IWZ7" s="3426"/>
      <c r="IXA7" s="3426"/>
      <c r="IXB7" s="3426"/>
      <c r="IXC7" s="3426"/>
      <c r="IXD7" s="3426"/>
      <c r="IXE7" s="3426"/>
      <c r="IXF7" s="3426"/>
      <c r="IXG7" s="3426"/>
      <c r="IXH7" s="3426"/>
      <c r="IXI7" s="3426"/>
      <c r="IXJ7" s="3426"/>
      <c r="IXK7" s="3426"/>
      <c r="IXL7" s="3426"/>
      <c r="IXM7" s="3426"/>
      <c r="IXN7" s="3426"/>
      <c r="IXO7" s="3426"/>
      <c r="IXP7" s="3426"/>
      <c r="IXQ7" s="3426"/>
      <c r="IXR7" s="3426"/>
      <c r="IXS7" s="3426"/>
      <c r="IXT7" s="3426"/>
      <c r="IXU7" s="3426"/>
      <c r="IXV7" s="3426"/>
      <c r="IXW7" s="3426"/>
      <c r="IXX7" s="3426"/>
      <c r="IXY7" s="3426"/>
      <c r="IXZ7" s="3426"/>
      <c r="IYA7" s="3426"/>
      <c r="IYB7" s="3426"/>
      <c r="IYC7" s="3426"/>
      <c r="IYD7" s="3426"/>
      <c r="IYE7" s="3426"/>
      <c r="IYF7" s="3426"/>
      <c r="IYG7" s="3426"/>
      <c r="IYH7" s="3426"/>
      <c r="IYI7" s="3426"/>
      <c r="IYJ7" s="3426"/>
      <c r="IYK7" s="3426"/>
      <c r="IYL7" s="3426"/>
      <c r="IYM7" s="3426"/>
      <c r="IYN7" s="3426"/>
      <c r="IYO7" s="3426"/>
      <c r="IYP7" s="3426"/>
      <c r="IYQ7" s="3426"/>
      <c r="IYR7" s="3426"/>
      <c r="IYS7" s="3426"/>
      <c r="IYT7" s="3426"/>
      <c r="IYU7" s="3426"/>
      <c r="IYV7" s="3426"/>
      <c r="IYW7" s="3426"/>
      <c r="IYX7" s="3426"/>
      <c r="IYY7" s="3426"/>
      <c r="IYZ7" s="3426"/>
      <c r="IZA7" s="3426"/>
      <c r="IZB7" s="3426"/>
      <c r="IZC7" s="3426"/>
      <c r="IZD7" s="3426"/>
      <c r="IZE7" s="3426"/>
      <c r="IZF7" s="3426"/>
      <c r="IZG7" s="3426"/>
      <c r="IZH7" s="3426"/>
      <c r="IZI7" s="3426"/>
      <c r="IZJ7" s="3426"/>
      <c r="IZK7" s="3426"/>
      <c r="IZL7" s="3426"/>
      <c r="IZM7" s="3426"/>
      <c r="IZN7" s="3426"/>
      <c r="IZO7" s="3426"/>
      <c r="IZP7" s="3426"/>
      <c r="IZQ7" s="3426"/>
      <c r="IZR7" s="3426"/>
      <c r="IZS7" s="3426"/>
      <c r="IZT7" s="3426"/>
      <c r="IZU7" s="3426"/>
      <c r="IZV7" s="3426"/>
      <c r="IZW7" s="3426"/>
      <c r="IZX7" s="3426"/>
      <c r="IZY7" s="3426"/>
      <c r="IZZ7" s="3426"/>
      <c r="JAA7" s="3426"/>
      <c r="JAB7" s="3426"/>
      <c r="JAC7" s="3426"/>
      <c r="JAD7" s="3426"/>
      <c r="JAE7" s="3426"/>
      <c r="JAF7" s="3426"/>
      <c r="JAG7" s="3426"/>
      <c r="JAH7" s="3426"/>
      <c r="JAI7" s="3426"/>
      <c r="JAJ7" s="3426"/>
      <c r="JAK7" s="3426"/>
      <c r="JAL7" s="3426"/>
      <c r="JAM7" s="3426"/>
      <c r="JAN7" s="3426"/>
      <c r="JAO7" s="3426"/>
      <c r="JAP7" s="3426"/>
      <c r="JAQ7" s="3426"/>
      <c r="JAR7" s="3426"/>
      <c r="JAS7" s="3426"/>
      <c r="JAT7" s="3426"/>
      <c r="JAU7" s="3426"/>
      <c r="JAV7" s="3426"/>
      <c r="JAW7" s="3426"/>
      <c r="JAX7" s="3426"/>
      <c r="JAY7" s="3426"/>
      <c r="JAZ7" s="3426"/>
      <c r="JBA7" s="3426"/>
      <c r="JBB7" s="3426"/>
      <c r="JBC7" s="3426"/>
      <c r="JBD7" s="3426"/>
      <c r="JBE7" s="3426"/>
      <c r="JBF7" s="3426"/>
      <c r="JBG7" s="3426"/>
      <c r="JBH7" s="3426"/>
      <c r="JBI7" s="3426"/>
      <c r="JBJ7" s="3426"/>
      <c r="JBK7" s="3426"/>
      <c r="JBL7" s="3426"/>
      <c r="JBM7" s="3426"/>
      <c r="JBN7" s="3426"/>
      <c r="JBO7" s="3426"/>
      <c r="JBP7" s="3426"/>
      <c r="JBQ7" s="3426"/>
      <c r="JBR7" s="3426"/>
      <c r="JBS7" s="3426"/>
      <c r="JBT7" s="3426"/>
      <c r="JBU7" s="3426"/>
      <c r="JBV7" s="3426"/>
      <c r="JBW7" s="3426"/>
      <c r="JBX7" s="3426"/>
      <c r="JBY7" s="3426"/>
      <c r="JBZ7" s="3426"/>
      <c r="JCA7" s="3426"/>
      <c r="JCB7" s="3426"/>
      <c r="JCC7" s="3426"/>
      <c r="JCD7" s="3426"/>
      <c r="JCE7" s="3426"/>
      <c r="JCF7" s="3426"/>
      <c r="JCG7" s="3426"/>
      <c r="JCH7" s="3426"/>
      <c r="JCI7" s="3426"/>
      <c r="JCJ7" s="3426"/>
      <c r="JCK7" s="3426"/>
      <c r="JCL7" s="3426"/>
      <c r="JCM7" s="3426"/>
      <c r="JCN7" s="3426"/>
      <c r="JCO7" s="3426"/>
      <c r="JCP7" s="3426"/>
      <c r="JCQ7" s="3426"/>
      <c r="JCR7" s="3426"/>
      <c r="JCS7" s="3426"/>
      <c r="JCT7" s="3426"/>
      <c r="JCU7" s="3426"/>
      <c r="JCV7" s="3426"/>
      <c r="JCW7" s="3426"/>
      <c r="JCX7" s="3426"/>
      <c r="JCY7" s="3426"/>
      <c r="JCZ7" s="3426"/>
      <c r="JDA7" s="3426"/>
      <c r="JDB7" s="3426"/>
      <c r="JDC7" s="3426"/>
      <c r="JDD7" s="3426"/>
      <c r="JDE7" s="3426"/>
      <c r="JDF7" s="3426"/>
      <c r="JDG7" s="3426"/>
      <c r="JDH7" s="3426"/>
      <c r="JDI7" s="3426"/>
      <c r="JDJ7" s="3426"/>
      <c r="JDK7" s="3426"/>
      <c r="JDL7" s="3426"/>
      <c r="JDM7" s="3426"/>
      <c r="JDN7" s="3426"/>
      <c r="JDO7" s="3426"/>
      <c r="JDP7" s="3426"/>
      <c r="JDQ7" s="3426"/>
      <c r="JDR7" s="3426"/>
      <c r="JDS7" s="3426"/>
      <c r="JDT7" s="3426"/>
      <c r="JDU7" s="3426"/>
      <c r="JDV7" s="3426"/>
      <c r="JDW7" s="3426"/>
      <c r="JDX7" s="3426"/>
      <c r="JDY7" s="3426"/>
      <c r="JDZ7" s="3426"/>
      <c r="JEA7" s="3426"/>
      <c r="JEB7" s="3426"/>
      <c r="JEC7" s="3426"/>
      <c r="JED7" s="3426"/>
      <c r="JEE7" s="3426"/>
      <c r="JEF7" s="3426"/>
      <c r="JEG7" s="3426"/>
      <c r="JEH7" s="3426"/>
      <c r="JEI7" s="3426"/>
      <c r="JEJ7" s="3426"/>
      <c r="JEK7" s="3426"/>
      <c r="JEL7" s="3426"/>
      <c r="JEM7" s="3426"/>
      <c r="JEN7" s="3426"/>
      <c r="JEO7" s="3426"/>
      <c r="JEP7" s="3426"/>
      <c r="JEQ7" s="3426"/>
      <c r="JER7" s="3426"/>
      <c r="JES7" s="3426"/>
      <c r="JET7" s="3426"/>
      <c r="JEU7" s="3426"/>
      <c r="JEV7" s="3426"/>
      <c r="JEW7" s="3426"/>
      <c r="JEX7" s="3426"/>
      <c r="JEY7" s="3426"/>
      <c r="JEZ7" s="3426"/>
      <c r="JFA7" s="3426"/>
      <c r="JFB7" s="3426"/>
      <c r="JFC7" s="3426"/>
      <c r="JFD7" s="3426"/>
      <c r="JFE7" s="3426"/>
      <c r="JFF7" s="3426"/>
      <c r="JFG7" s="3426"/>
      <c r="JFH7" s="3426"/>
      <c r="JFI7" s="3426"/>
      <c r="JFJ7" s="3426"/>
      <c r="JFK7" s="3426"/>
      <c r="JFL7" s="3426"/>
      <c r="JFM7" s="3426"/>
      <c r="JFN7" s="3426"/>
      <c r="JFO7" s="3426"/>
      <c r="JFP7" s="3426"/>
      <c r="JFQ7" s="3426"/>
      <c r="JFR7" s="3426"/>
      <c r="JFS7" s="3426"/>
      <c r="JFT7" s="3426"/>
      <c r="JFU7" s="3426"/>
      <c r="JFV7" s="3426"/>
      <c r="JFW7" s="3426"/>
      <c r="JFX7" s="3426"/>
      <c r="JFY7" s="3426"/>
      <c r="JFZ7" s="3426"/>
      <c r="JGA7" s="3426"/>
      <c r="JGB7" s="3426"/>
      <c r="JGC7" s="3426"/>
      <c r="JGD7" s="3426"/>
      <c r="JGE7" s="3426"/>
      <c r="JGF7" s="3426"/>
      <c r="JGG7" s="3426"/>
      <c r="JGH7" s="3426"/>
      <c r="JGI7" s="3426"/>
      <c r="JGJ7" s="3426"/>
      <c r="JGK7" s="3426"/>
      <c r="JGL7" s="3426"/>
      <c r="JGM7" s="3426"/>
      <c r="JGN7" s="3426"/>
      <c r="JGO7" s="3426"/>
      <c r="JGP7" s="3426"/>
      <c r="JGQ7" s="3426"/>
      <c r="JGR7" s="3426"/>
      <c r="JGS7" s="3426"/>
      <c r="JGT7" s="3426"/>
      <c r="JGU7" s="3426"/>
      <c r="JGV7" s="3426"/>
      <c r="JGW7" s="3426"/>
      <c r="JGX7" s="3426"/>
      <c r="JGY7" s="3426"/>
      <c r="JGZ7" s="3426"/>
      <c r="JHA7" s="3426"/>
      <c r="JHB7" s="3426"/>
      <c r="JHC7" s="3426"/>
      <c r="JHD7" s="3426"/>
      <c r="JHE7" s="3426"/>
      <c r="JHF7" s="3426"/>
      <c r="JHG7" s="3426"/>
      <c r="JHH7" s="3426"/>
      <c r="JHI7" s="3426"/>
      <c r="JHJ7" s="3426"/>
      <c r="JHK7" s="3426"/>
      <c r="JHL7" s="3426"/>
      <c r="JHM7" s="3426"/>
      <c r="JHN7" s="3426"/>
      <c r="JHO7" s="3426"/>
      <c r="JHP7" s="3426"/>
      <c r="JHQ7" s="3426"/>
      <c r="JHR7" s="3426"/>
      <c r="JHS7" s="3426"/>
      <c r="JHT7" s="3426"/>
      <c r="JHU7" s="3426"/>
      <c r="JHV7" s="3426"/>
      <c r="JHW7" s="3426"/>
      <c r="JHX7" s="3426"/>
      <c r="JHY7" s="3426"/>
      <c r="JHZ7" s="3426"/>
      <c r="JIA7" s="3426"/>
      <c r="JIB7" s="3426"/>
      <c r="JIC7" s="3426"/>
      <c r="JID7" s="3426"/>
      <c r="JIE7" s="3426"/>
      <c r="JIF7" s="3426"/>
      <c r="JIG7" s="3426"/>
      <c r="JIH7" s="3426"/>
      <c r="JII7" s="3426"/>
      <c r="JIJ7" s="3426"/>
      <c r="JIK7" s="3426"/>
      <c r="JIL7" s="3426"/>
      <c r="JIM7" s="3426"/>
      <c r="JIN7" s="3426"/>
      <c r="JIO7" s="3426"/>
      <c r="JIP7" s="3426"/>
      <c r="JIQ7" s="3426"/>
      <c r="JIR7" s="3426"/>
      <c r="JIS7" s="3426"/>
      <c r="JIT7" s="3426"/>
      <c r="JIU7" s="3426"/>
      <c r="JIV7" s="3426"/>
      <c r="JIW7" s="3426"/>
      <c r="JIX7" s="3426"/>
      <c r="JIY7" s="3426"/>
      <c r="JIZ7" s="3426"/>
      <c r="JJA7" s="3426"/>
      <c r="JJB7" s="3426"/>
      <c r="JJC7" s="3426"/>
      <c r="JJD7" s="3426"/>
      <c r="JJE7" s="3426"/>
      <c r="JJF7" s="3426"/>
      <c r="JJG7" s="3426"/>
      <c r="JJH7" s="3426"/>
      <c r="JJI7" s="3426"/>
      <c r="JJJ7" s="3426"/>
      <c r="JJK7" s="3426"/>
      <c r="JJL7" s="3426"/>
      <c r="JJM7" s="3426"/>
      <c r="JJN7" s="3426"/>
      <c r="JJO7" s="3426"/>
      <c r="JJP7" s="3426"/>
      <c r="JJQ7" s="3426"/>
      <c r="JJR7" s="3426"/>
      <c r="JJS7" s="3426"/>
      <c r="JJT7" s="3426"/>
      <c r="JJU7" s="3426"/>
      <c r="JJV7" s="3426"/>
      <c r="JJW7" s="3426"/>
      <c r="JJX7" s="3426"/>
      <c r="JJY7" s="3426"/>
      <c r="JJZ7" s="3426"/>
      <c r="JKA7" s="3426"/>
      <c r="JKB7" s="3426"/>
      <c r="JKC7" s="3426"/>
      <c r="JKD7" s="3426"/>
      <c r="JKE7" s="3426"/>
      <c r="JKF7" s="3426"/>
      <c r="JKG7" s="3426"/>
      <c r="JKH7" s="3426"/>
      <c r="JKI7" s="3426"/>
      <c r="JKJ7" s="3426"/>
      <c r="JKK7" s="3426"/>
      <c r="JKL7" s="3426"/>
      <c r="JKM7" s="3426"/>
      <c r="JKN7" s="3426"/>
      <c r="JKO7" s="3426"/>
      <c r="JKP7" s="3426"/>
      <c r="JKQ7" s="3426"/>
      <c r="JKR7" s="3426"/>
      <c r="JKS7" s="3426"/>
      <c r="JKT7" s="3426"/>
      <c r="JKU7" s="3426"/>
      <c r="JKV7" s="3426"/>
      <c r="JKW7" s="3426"/>
      <c r="JKX7" s="3426"/>
      <c r="JKY7" s="3426"/>
      <c r="JKZ7" s="3426"/>
      <c r="JLA7" s="3426"/>
      <c r="JLB7" s="3426"/>
      <c r="JLC7" s="3426"/>
      <c r="JLD7" s="3426"/>
      <c r="JLE7" s="3426"/>
      <c r="JLF7" s="3426"/>
      <c r="JLG7" s="3426"/>
      <c r="JLH7" s="3426"/>
      <c r="JLI7" s="3426"/>
      <c r="JLJ7" s="3426"/>
      <c r="JLK7" s="3426"/>
      <c r="JLL7" s="3426"/>
      <c r="JLM7" s="3426"/>
      <c r="JLN7" s="3426"/>
      <c r="JLO7" s="3426"/>
      <c r="JLP7" s="3426"/>
      <c r="JLQ7" s="3426"/>
      <c r="JLR7" s="3426"/>
      <c r="JLS7" s="3426"/>
      <c r="JLT7" s="3426"/>
      <c r="JLU7" s="3426"/>
      <c r="JLV7" s="3426"/>
      <c r="JLW7" s="3426"/>
      <c r="JLX7" s="3426"/>
      <c r="JLY7" s="3426"/>
      <c r="JLZ7" s="3426"/>
      <c r="JMA7" s="3426"/>
      <c r="JMB7" s="3426"/>
      <c r="JMC7" s="3426"/>
      <c r="JMD7" s="3426"/>
      <c r="JME7" s="3426"/>
      <c r="JMF7" s="3426"/>
      <c r="JMG7" s="3426"/>
      <c r="JMH7" s="3426"/>
      <c r="JMI7" s="3426"/>
      <c r="JMJ7" s="3426"/>
      <c r="JMK7" s="3426"/>
      <c r="JML7" s="3426"/>
      <c r="JMM7" s="3426"/>
      <c r="JMN7" s="3426"/>
      <c r="JMO7" s="3426"/>
      <c r="JMP7" s="3426"/>
      <c r="JMQ7" s="3426"/>
      <c r="JMR7" s="3426"/>
      <c r="JMS7" s="3426"/>
      <c r="JMT7" s="3426"/>
      <c r="JMU7" s="3426"/>
      <c r="JMV7" s="3426"/>
      <c r="JMW7" s="3426"/>
      <c r="JMX7" s="3426"/>
      <c r="JMY7" s="3426"/>
      <c r="JMZ7" s="3426"/>
      <c r="JNA7" s="3426"/>
      <c r="JNB7" s="3426"/>
      <c r="JNC7" s="3426"/>
      <c r="JND7" s="3426"/>
      <c r="JNE7" s="3426"/>
      <c r="JNF7" s="3426"/>
      <c r="JNG7" s="3426"/>
      <c r="JNH7" s="3426"/>
      <c r="JNI7" s="3426"/>
      <c r="JNJ7" s="3426"/>
      <c r="JNK7" s="3426"/>
      <c r="JNL7" s="3426"/>
      <c r="JNM7" s="3426"/>
      <c r="JNN7" s="3426"/>
      <c r="JNO7" s="3426"/>
      <c r="JNP7" s="3426"/>
      <c r="JNQ7" s="3426"/>
      <c r="JNR7" s="3426"/>
      <c r="JNS7" s="3426"/>
      <c r="JNT7" s="3426"/>
      <c r="JNU7" s="3426"/>
      <c r="JNV7" s="3426"/>
      <c r="JNW7" s="3426"/>
      <c r="JNX7" s="3426"/>
      <c r="JNY7" s="3426"/>
      <c r="JNZ7" s="3426"/>
      <c r="JOA7" s="3426"/>
      <c r="JOB7" s="3426"/>
      <c r="JOC7" s="3426"/>
      <c r="JOD7" s="3426"/>
      <c r="JOE7" s="3426"/>
      <c r="JOF7" s="3426"/>
      <c r="JOG7" s="3426"/>
      <c r="JOH7" s="3426"/>
      <c r="JOI7" s="3426"/>
      <c r="JOJ7" s="3426"/>
      <c r="JOK7" s="3426"/>
      <c r="JOL7" s="3426"/>
      <c r="JOM7" s="3426"/>
      <c r="JON7" s="3426"/>
      <c r="JOO7" s="3426"/>
      <c r="JOP7" s="3426"/>
      <c r="JOQ7" s="3426"/>
      <c r="JOR7" s="3426"/>
      <c r="JOS7" s="3426"/>
      <c r="JOT7" s="3426"/>
      <c r="JOU7" s="3426"/>
      <c r="JOV7" s="3426"/>
      <c r="JOW7" s="3426"/>
      <c r="JOX7" s="3426"/>
      <c r="JOY7" s="3426"/>
      <c r="JOZ7" s="3426"/>
      <c r="JPA7" s="3426"/>
      <c r="JPB7" s="3426"/>
      <c r="JPC7" s="3426"/>
      <c r="JPD7" s="3426"/>
      <c r="JPE7" s="3426"/>
      <c r="JPF7" s="3426"/>
      <c r="JPG7" s="3426"/>
      <c r="JPH7" s="3426"/>
      <c r="JPI7" s="3426"/>
      <c r="JPJ7" s="3426"/>
      <c r="JPK7" s="3426"/>
      <c r="JPL7" s="3426"/>
      <c r="JPM7" s="3426"/>
      <c r="JPN7" s="3426"/>
      <c r="JPO7" s="3426"/>
      <c r="JPP7" s="3426"/>
      <c r="JPQ7" s="3426"/>
      <c r="JPR7" s="3426"/>
      <c r="JPS7" s="3426"/>
      <c r="JPT7" s="3426"/>
      <c r="JPU7" s="3426"/>
      <c r="JPV7" s="3426"/>
      <c r="JPW7" s="3426"/>
      <c r="JPX7" s="3426"/>
      <c r="JPY7" s="3426"/>
      <c r="JPZ7" s="3426"/>
      <c r="JQA7" s="3426"/>
      <c r="JQB7" s="3426"/>
      <c r="JQC7" s="3426"/>
      <c r="JQD7" s="3426"/>
      <c r="JQE7" s="3426"/>
      <c r="JQF7" s="3426"/>
      <c r="JQG7" s="3426"/>
      <c r="JQH7" s="3426"/>
      <c r="JQI7" s="3426"/>
      <c r="JQJ7" s="3426"/>
      <c r="JQK7" s="3426"/>
      <c r="JQL7" s="3426"/>
      <c r="JQM7" s="3426"/>
      <c r="JQN7" s="3426"/>
      <c r="JQO7" s="3426"/>
      <c r="JQP7" s="3426"/>
      <c r="JQQ7" s="3426"/>
      <c r="JQR7" s="3426"/>
      <c r="JQS7" s="3426"/>
      <c r="JQT7" s="3426"/>
      <c r="JQU7" s="3426"/>
      <c r="JQV7" s="3426"/>
      <c r="JQW7" s="3426"/>
      <c r="JQX7" s="3426"/>
      <c r="JQY7" s="3426"/>
      <c r="JQZ7" s="3426"/>
      <c r="JRA7" s="3426"/>
      <c r="JRB7" s="3426"/>
      <c r="JRC7" s="3426"/>
      <c r="JRD7" s="3426"/>
      <c r="JRE7" s="3426"/>
      <c r="JRF7" s="3426"/>
      <c r="JRG7" s="3426"/>
      <c r="JRH7" s="3426"/>
      <c r="JRI7" s="3426"/>
      <c r="JRJ7" s="3426"/>
      <c r="JRK7" s="3426"/>
      <c r="JRL7" s="3426"/>
      <c r="JRM7" s="3426"/>
      <c r="JRN7" s="3426"/>
      <c r="JRO7" s="3426"/>
      <c r="JRP7" s="3426"/>
      <c r="JRQ7" s="3426"/>
      <c r="JRR7" s="3426"/>
      <c r="JRS7" s="3426"/>
      <c r="JRT7" s="3426"/>
      <c r="JRU7" s="3426"/>
      <c r="JRV7" s="3426"/>
      <c r="JRW7" s="3426"/>
      <c r="JRX7" s="3426"/>
      <c r="JRY7" s="3426"/>
      <c r="JRZ7" s="3426"/>
      <c r="JSA7" s="3426"/>
      <c r="JSB7" s="3426"/>
      <c r="JSC7" s="3426"/>
      <c r="JSD7" s="3426"/>
      <c r="JSE7" s="3426"/>
      <c r="JSF7" s="3426"/>
      <c r="JSG7" s="3426"/>
      <c r="JSH7" s="3426"/>
      <c r="JSI7" s="3426"/>
      <c r="JSJ7" s="3426"/>
      <c r="JSK7" s="3426"/>
      <c r="JSL7" s="3426"/>
      <c r="JSM7" s="3426"/>
      <c r="JSN7" s="3426"/>
      <c r="JSO7" s="3426"/>
      <c r="JSP7" s="3426"/>
      <c r="JSQ7" s="3426"/>
      <c r="JSR7" s="3426"/>
      <c r="JSS7" s="3426"/>
      <c r="JST7" s="3426"/>
      <c r="JSU7" s="3426"/>
      <c r="JSV7" s="3426"/>
      <c r="JSW7" s="3426"/>
      <c r="JSX7" s="3426"/>
      <c r="JSY7" s="3426"/>
      <c r="JSZ7" s="3426"/>
      <c r="JTA7" s="3426"/>
      <c r="JTB7" s="3426"/>
      <c r="JTC7" s="3426"/>
      <c r="JTD7" s="3426"/>
      <c r="JTE7" s="3426"/>
      <c r="JTF7" s="3426"/>
      <c r="JTG7" s="3426"/>
      <c r="JTH7" s="3426"/>
      <c r="JTI7" s="3426"/>
      <c r="JTJ7" s="3426"/>
      <c r="JTK7" s="3426"/>
      <c r="JTL7" s="3426"/>
      <c r="JTM7" s="3426"/>
      <c r="JTN7" s="3426"/>
      <c r="JTO7" s="3426"/>
      <c r="JTP7" s="3426"/>
      <c r="JTQ7" s="3426"/>
      <c r="JTR7" s="3426"/>
      <c r="JTS7" s="3426"/>
      <c r="JTT7" s="3426"/>
      <c r="JTU7" s="3426"/>
      <c r="JTV7" s="3426"/>
      <c r="JTW7" s="3426"/>
      <c r="JTX7" s="3426"/>
      <c r="JTY7" s="3426"/>
      <c r="JTZ7" s="3426"/>
      <c r="JUA7" s="3426"/>
      <c r="JUB7" s="3426"/>
      <c r="JUC7" s="3426"/>
      <c r="JUD7" s="3426"/>
      <c r="JUE7" s="3426"/>
      <c r="JUF7" s="3426"/>
      <c r="JUG7" s="3426"/>
      <c r="JUH7" s="3426"/>
      <c r="JUI7" s="3426"/>
      <c r="JUJ7" s="3426"/>
      <c r="JUK7" s="3426"/>
      <c r="JUL7" s="3426"/>
      <c r="JUM7" s="3426"/>
      <c r="JUN7" s="3426"/>
      <c r="JUO7" s="3426"/>
      <c r="JUP7" s="3426"/>
      <c r="JUQ7" s="3426"/>
      <c r="JUR7" s="3426"/>
      <c r="JUS7" s="3426"/>
      <c r="JUT7" s="3426"/>
      <c r="JUU7" s="3426"/>
      <c r="JUV7" s="3426"/>
      <c r="JUW7" s="3426"/>
      <c r="JUX7" s="3426"/>
      <c r="JUY7" s="3426"/>
      <c r="JUZ7" s="3426"/>
      <c r="JVA7" s="3426"/>
      <c r="JVB7" s="3426"/>
      <c r="JVC7" s="3426"/>
      <c r="JVD7" s="3426"/>
      <c r="JVE7" s="3426"/>
      <c r="JVF7" s="3426"/>
      <c r="JVG7" s="3426"/>
      <c r="JVH7" s="3426"/>
      <c r="JVI7" s="3426"/>
      <c r="JVJ7" s="3426"/>
      <c r="JVK7" s="3426"/>
      <c r="JVL7" s="3426"/>
      <c r="JVM7" s="3426"/>
      <c r="JVN7" s="3426"/>
      <c r="JVO7" s="3426"/>
      <c r="JVP7" s="3426"/>
      <c r="JVQ7" s="3426"/>
      <c r="JVR7" s="3426"/>
      <c r="JVS7" s="3426"/>
      <c r="JVT7" s="3426"/>
      <c r="JVU7" s="3426"/>
      <c r="JVV7" s="3426"/>
      <c r="JVW7" s="3426"/>
      <c r="JVX7" s="3426"/>
      <c r="JVY7" s="3426"/>
      <c r="JVZ7" s="3426"/>
      <c r="JWA7" s="3426"/>
      <c r="JWB7" s="3426"/>
      <c r="JWC7" s="3426"/>
      <c r="JWD7" s="3426"/>
      <c r="JWE7" s="3426"/>
      <c r="JWF7" s="3426"/>
      <c r="JWG7" s="3426"/>
      <c r="JWH7" s="3426"/>
      <c r="JWI7" s="3426"/>
      <c r="JWJ7" s="3426"/>
      <c r="JWK7" s="3426"/>
      <c r="JWL7" s="3426"/>
      <c r="JWM7" s="3426"/>
      <c r="JWN7" s="3426"/>
      <c r="JWO7" s="3426"/>
      <c r="JWP7" s="3426"/>
      <c r="JWQ7" s="3426"/>
      <c r="JWR7" s="3426"/>
      <c r="JWS7" s="3426"/>
      <c r="JWT7" s="3426"/>
      <c r="JWU7" s="3426"/>
      <c r="JWV7" s="3426"/>
      <c r="JWW7" s="3426"/>
      <c r="JWX7" s="3426"/>
      <c r="JWY7" s="3426"/>
      <c r="JWZ7" s="3426"/>
      <c r="JXA7" s="3426"/>
      <c r="JXB7" s="3426"/>
      <c r="JXC7" s="3426"/>
      <c r="JXD7" s="3426"/>
      <c r="JXE7" s="3426"/>
      <c r="JXF7" s="3426"/>
      <c r="JXG7" s="3426"/>
      <c r="JXH7" s="3426"/>
      <c r="JXI7" s="3426"/>
      <c r="JXJ7" s="3426"/>
      <c r="JXK7" s="3426"/>
      <c r="JXL7" s="3426"/>
      <c r="JXM7" s="3426"/>
      <c r="JXN7" s="3426"/>
      <c r="JXO7" s="3426"/>
      <c r="JXP7" s="3426"/>
      <c r="JXQ7" s="3426"/>
      <c r="JXR7" s="3426"/>
      <c r="JXS7" s="3426"/>
      <c r="JXT7" s="3426"/>
      <c r="JXU7" s="3426"/>
      <c r="JXV7" s="3426"/>
      <c r="JXW7" s="3426"/>
      <c r="JXX7" s="3426"/>
      <c r="JXY7" s="3426"/>
      <c r="JXZ7" s="3426"/>
      <c r="JYA7" s="3426"/>
      <c r="JYB7" s="3426"/>
      <c r="JYC7" s="3426"/>
      <c r="JYD7" s="3426"/>
      <c r="JYE7" s="3426"/>
      <c r="JYF7" s="3426"/>
      <c r="JYG7" s="3426"/>
      <c r="JYH7" s="3426"/>
      <c r="JYI7" s="3426"/>
      <c r="JYJ7" s="3426"/>
      <c r="JYK7" s="3426"/>
      <c r="JYL7" s="3426"/>
      <c r="JYM7" s="3426"/>
      <c r="JYN7" s="3426"/>
      <c r="JYO7" s="3426"/>
      <c r="JYP7" s="3426"/>
      <c r="JYQ7" s="3426"/>
      <c r="JYR7" s="3426"/>
      <c r="JYS7" s="3426"/>
      <c r="JYT7" s="3426"/>
      <c r="JYU7" s="3426"/>
      <c r="JYV7" s="3426"/>
      <c r="JYW7" s="3426"/>
      <c r="JYX7" s="3426"/>
      <c r="JYY7" s="3426"/>
      <c r="JYZ7" s="3426"/>
      <c r="JZA7" s="3426"/>
      <c r="JZB7" s="3426"/>
      <c r="JZC7" s="3426"/>
      <c r="JZD7" s="3426"/>
      <c r="JZE7" s="3426"/>
      <c r="JZF7" s="3426"/>
      <c r="JZG7" s="3426"/>
      <c r="JZH7" s="3426"/>
      <c r="JZI7" s="3426"/>
      <c r="JZJ7" s="3426"/>
      <c r="JZK7" s="3426"/>
      <c r="JZL7" s="3426"/>
      <c r="JZM7" s="3426"/>
      <c r="JZN7" s="3426"/>
      <c r="JZO7" s="3426"/>
      <c r="JZP7" s="3426"/>
      <c r="JZQ7" s="3426"/>
      <c r="JZR7" s="3426"/>
      <c r="JZS7" s="3426"/>
      <c r="JZT7" s="3426"/>
      <c r="JZU7" s="3426"/>
      <c r="JZV7" s="3426"/>
      <c r="JZW7" s="3426"/>
      <c r="JZX7" s="3426"/>
      <c r="JZY7" s="3426"/>
      <c r="JZZ7" s="3426"/>
      <c r="KAA7" s="3426"/>
      <c r="KAB7" s="3426"/>
      <c r="KAC7" s="3426"/>
      <c r="KAD7" s="3426"/>
      <c r="KAE7" s="3426"/>
      <c r="KAF7" s="3426"/>
      <c r="KAG7" s="3426"/>
      <c r="KAH7" s="3426"/>
      <c r="KAI7" s="3426"/>
      <c r="KAJ7" s="3426"/>
      <c r="KAK7" s="3426"/>
      <c r="KAL7" s="3426"/>
      <c r="KAM7" s="3426"/>
      <c r="KAN7" s="3426"/>
      <c r="KAO7" s="3426"/>
      <c r="KAP7" s="3426"/>
      <c r="KAQ7" s="3426"/>
      <c r="KAR7" s="3426"/>
      <c r="KAS7" s="3426"/>
      <c r="KAT7" s="3426"/>
      <c r="KAU7" s="3426"/>
      <c r="KAV7" s="3426"/>
      <c r="KAW7" s="3426"/>
      <c r="KAX7" s="3426"/>
      <c r="KAY7" s="3426"/>
      <c r="KAZ7" s="3426"/>
      <c r="KBA7" s="3426"/>
      <c r="KBB7" s="3426"/>
      <c r="KBC7" s="3426"/>
      <c r="KBD7" s="3426"/>
      <c r="KBE7" s="3426"/>
      <c r="KBF7" s="3426"/>
      <c r="KBG7" s="3426"/>
      <c r="KBH7" s="3426"/>
      <c r="KBI7" s="3426"/>
      <c r="KBJ7" s="3426"/>
      <c r="KBK7" s="3426"/>
      <c r="KBL7" s="3426"/>
      <c r="KBM7" s="3426"/>
      <c r="KBN7" s="3426"/>
      <c r="KBO7" s="3426"/>
      <c r="KBP7" s="3426"/>
      <c r="KBQ7" s="3426"/>
      <c r="KBR7" s="3426"/>
      <c r="KBS7" s="3426"/>
      <c r="KBT7" s="3426"/>
      <c r="KBU7" s="3426"/>
      <c r="KBV7" s="3426"/>
      <c r="KBW7" s="3426"/>
      <c r="KBX7" s="3426"/>
      <c r="KBY7" s="3426"/>
      <c r="KBZ7" s="3426"/>
      <c r="KCA7" s="3426"/>
      <c r="KCB7" s="3426"/>
      <c r="KCC7" s="3426"/>
      <c r="KCD7" s="3426"/>
      <c r="KCE7" s="3426"/>
      <c r="KCF7" s="3426"/>
      <c r="KCG7" s="3426"/>
      <c r="KCH7" s="3426"/>
      <c r="KCI7" s="3426"/>
      <c r="KCJ7" s="3426"/>
      <c r="KCK7" s="3426"/>
      <c r="KCL7" s="3426"/>
      <c r="KCM7" s="3426"/>
      <c r="KCN7" s="3426"/>
      <c r="KCO7" s="3426"/>
      <c r="KCP7" s="3426"/>
      <c r="KCQ7" s="3426"/>
      <c r="KCR7" s="3426"/>
      <c r="KCS7" s="3426"/>
      <c r="KCT7" s="3426"/>
      <c r="KCU7" s="3426"/>
      <c r="KCV7" s="3426"/>
      <c r="KCW7" s="3426"/>
      <c r="KCX7" s="3426"/>
      <c r="KCY7" s="3426"/>
      <c r="KCZ7" s="3426"/>
      <c r="KDA7" s="3426"/>
      <c r="KDB7" s="3426"/>
      <c r="KDC7" s="3426"/>
      <c r="KDD7" s="3426"/>
      <c r="KDE7" s="3426"/>
      <c r="KDF7" s="3426"/>
      <c r="KDG7" s="3426"/>
      <c r="KDH7" s="3426"/>
      <c r="KDI7" s="3426"/>
      <c r="KDJ7" s="3426"/>
      <c r="KDK7" s="3426"/>
      <c r="KDL7" s="3426"/>
      <c r="KDM7" s="3426"/>
      <c r="KDN7" s="3426"/>
      <c r="KDO7" s="3426"/>
      <c r="KDP7" s="3426"/>
      <c r="KDQ7" s="3426"/>
      <c r="KDR7" s="3426"/>
      <c r="KDS7" s="3426"/>
      <c r="KDT7" s="3426"/>
      <c r="KDU7" s="3426"/>
      <c r="KDV7" s="3426"/>
      <c r="KDW7" s="3426"/>
      <c r="KDX7" s="3426"/>
      <c r="KDY7" s="3426"/>
      <c r="KDZ7" s="3426"/>
      <c r="KEA7" s="3426"/>
      <c r="KEB7" s="3426"/>
      <c r="KEC7" s="3426"/>
      <c r="KED7" s="3426"/>
      <c r="KEE7" s="3426"/>
      <c r="KEF7" s="3426"/>
      <c r="KEG7" s="3426"/>
      <c r="KEH7" s="3426"/>
      <c r="KEI7" s="3426"/>
      <c r="KEJ7" s="3426"/>
      <c r="KEK7" s="3426"/>
      <c r="KEL7" s="3426"/>
      <c r="KEM7" s="3426"/>
      <c r="KEN7" s="3426"/>
      <c r="KEO7" s="3426"/>
      <c r="KEP7" s="3426"/>
      <c r="KEQ7" s="3426"/>
      <c r="KER7" s="3426"/>
      <c r="KES7" s="3426"/>
      <c r="KET7" s="3426"/>
      <c r="KEU7" s="3426"/>
      <c r="KEV7" s="3426"/>
      <c r="KEW7" s="3426"/>
      <c r="KEX7" s="3426"/>
      <c r="KEY7" s="3426"/>
      <c r="KEZ7" s="3426"/>
      <c r="KFA7" s="3426"/>
      <c r="KFB7" s="3426"/>
      <c r="KFC7" s="3426"/>
      <c r="KFD7" s="3426"/>
      <c r="KFE7" s="3426"/>
      <c r="KFF7" s="3426"/>
      <c r="KFG7" s="3426"/>
      <c r="KFH7" s="3426"/>
      <c r="KFI7" s="3426"/>
      <c r="KFJ7" s="3426"/>
      <c r="KFK7" s="3426"/>
      <c r="KFL7" s="3426"/>
      <c r="KFM7" s="3426"/>
      <c r="KFN7" s="3426"/>
      <c r="KFO7" s="3426"/>
      <c r="KFP7" s="3426"/>
      <c r="KFQ7" s="3426"/>
      <c r="KFR7" s="3426"/>
      <c r="KFS7" s="3426"/>
      <c r="KFT7" s="3426"/>
      <c r="KFU7" s="3426"/>
      <c r="KFV7" s="3426"/>
      <c r="KFW7" s="3426"/>
      <c r="KFX7" s="3426"/>
      <c r="KFY7" s="3426"/>
      <c r="KFZ7" s="3426"/>
      <c r="KGA7" s="3426"/>
      <c r="KGB7" s="3426"/>
      <c r="KGC7" s="3426"/>
      <c r="KGD7" s="3426"/>
      <c r="KGE7" s="3426"/>
      <c r="KGF7" s="3426"/>
      <c r="KGG7" s="3426"/>
      <c r="KGH7" s="3426"/>
      <c r="KGI7" s="3426"/>
      <c r="KGJ7" s="3426"/>
      <c r="KGK7" s="3426"/>
      <c r="KGL7" s="3426"/>
      <c r="KGM7" s="3426"/>
      <c r="KGN7" s="3426"/>
      <c r="KGO7" s="3426"/>
      <c r="KGP7" s="3426"/>
      <c r="KGQ7" s="3426"/>
      <c r="KGR7" s="3426"/>
      <c r="KGS7" s="3426"/>
      <c r="KGT7" s="3426"/>
      <c r="KGU7" s="3426"/>
      <c r="KGV7" s="3426"/>
      <c r="KGW7" s="3426"/>
      <c r="KGX7" s="3426"/>
      <c r="KGY7" s="3426"/>
      <c r="KGZ7" s="3426"/>
      <c r="KHA7" s="3426"/>
      <c r="KHB7" s="3426"/>
      <c r="KHC7" s="3426"/>
      <c r="KHD7" s="3426"/>
      <c r="KHE7" s="3426"/>
      <c r="KHF7" s="3426"/>
      <c r="KHG7" s="3426"/>
      <c r="KHH7" s="3426"/>
      <c r="KHI7" s="3426"/>
      <c r="KHJ7" s="3426"/>
      <c r="KHK7" s="3426"/>
      <c r="KHL7" s="3426"/>
      <c r="KHM7" s="3426"/>
      <c r="KHN7" s="3426"/>
      <c r="KHO7" s="3426"/>
      <c r="KHP7" s="3426"/>
      <c r="KHQ7" s="3426"/>
      <c r="KHR7" s="3426"/>
      <c r="KHS7" s="3426"/>
      <c r="KHT7" s="3426"/>
      <c r="KHU7" s="3426"/>
      <c r="KHV7" s="3426"/>
      <c r="KHW7" s="3426"/>
      <c r="KHX7" s="3426"/>
      <c r="KHY7" s="3426"/>
      <c r="KHZ7" s="3426"/>
      <c r="KIA7" s="3426"/>
      <c r="KIB7" s="3426"/>
      <c r="KIC7" s="3426"/>
      <c r="KID7" s="3426"/>
      <c r="KIE7" s="3426"/>
      <c r="KIF7" s="3426"/>
      <c r="KIG7" s="3426"/>
      <c r="KIH7" s="3426"/>
      <c r="KII7" s="3426"/>
      <c r="KIJ7" s="3426"/>
      <c r="KIK7" s="3426"/>
      <c r="KIL7" s="3426"/>
      <c r="KIM7" s="3426"/>
      <c r="KIN7" s="3426"/>
      <c r="KIO7" s="3426"/>
      <c r="KIP7" s="3426"/>
      <c r="KIQ7" s="3426"/>
      <c r="KIR7" s="3426"/>
      <c r="KIS7" s="3426"/>
      <c r="KIT7" s="3426"/>
      <c r="KIU7" s="3426"/>
      <c r="KIV7" s="3426"/>
      <c r="KIW7" s="3426"/>
      <c r="KIX7" s="3426"/>
      <c r="KIY7" s="3426"/>
      <c r="KIZ7" s="3426"/>
      <c r="KJA7" s="3426"/>
      <c r="KJB7" s="3426"/>
      <c r="KJC7" s="3426"/>
      <c r="KJD7" s="3426"/>
      <c r="KJE7" s="3426"/>
      <c r="KJF7" s="3426"/>
      <c r="KJG7" s="3426"/>
      <c r="KJH7" s="3426"/>
      <c r="KJI7" s="3426"/>
      <c r="KJJ7" s="3426"/>
      <c r="KJK7" s="3426"/>
      <c r="KJL7" s="3426"/>
      <c r="KJM7" s="3426"/>
      <c r="KJN7" s="3426"/>
      <c r="KJO7" s="3426"/>
      <c r="KJP7" s="3426"/>
      <c r="KJQ7" s="3426"/>
      <c r="KJR7" s="3426"/>
      <c r="KJS7" s="3426"/>
      <c r="KJT7" s="3426"/>
      <c r="KJU7" s="3426"/>
      <c r="KJV7" s="3426"/>
      <c r="KJW7" s="3426"/>
      <c r="KJX7" s="3426"/>
      <c r="KJY7" s="3426"/>
      <c r="KJZ7" s="3426"/>
      <c r="KKA7" s="3426"/>
      <c r="KKB7" s="3426"/>
      <c r="KKC7" s="3426"/>
      <c r="KKD7" s="3426"/>
      <c r="KKE7" s="3426"/>
      <c r="KKF7" s="3426"/>
      <c r="KKG7" s="3426"/>
      <c r="KKH7" s="3426"/>
      <c r="KKI7" s="3426"/>
      <c r="KKJ7" s="3426"/>
      <c r="KKK7" s="3426"/>
      <c r="KKL7" s="3426"/>
      <c r="KKM7" s="3426"/>
      <c r="KKN7" s="3426"/>
      <c r="KKO7" s="3426"/>
      <c r="KKP7" s="3426"/>
      <c r="KKQ7" s="3426"/>
      <c r="KKR7" s="3426"/>
      <c r="KKS7" s="3426"/>
      <c r="KKT7" s="3426"/>
      <c r="KKU7" s="3426"/>
      <c r="KKV7" s="3426"/>
      <c r="KKW7" s="3426"/>
      <c r="KKX7" s="3426"/>
      <c r="KKY7" s="3426"/>
      <c r="KKZ7" s="3426"/>
      <c r="KLA7" s="3426"/>
      <c r="KLB7" s="3426"/>
      <c r="KLC7" s="3426"/>
      <c r="KLD7" s="3426"/>
      <c r="KLE7" s="3426"/>
      <c r="KLF7" s="3426"/>
      <c r="KLG7" s="3426"/>
      <c r="KLH7" s="3426"/>
      <c r="KLI7" s="3426"/>
      <c r="KLJ7" s="3426"/>
      <c r="KLK7" s="3426"/>
      <c r="KLL7" s="3426"/>
      <c r="KLM7" s="3426"/>
      <c r="KLN7" s="3426"/>
      <c r="KLO7" s="3426"/>
      <c r="KLP7" s="3426"/>
      <c r="KLQ7" s="3426"/>
      <c r="KLR7" s="3426"/>
      <c r="KLS7" s="3426"/>
      <c r="KLT7" s="3426"/>
      <c r="KLU7" s="3426"/>
      <c r="KLV7" s="3426"/>
      <c r="KLW7" s="3426"/>
      <c r="KLX7" s="3426"/>
      <c r="KLY7" s="3426"/>
      <c r="KLZ7" s="3426"/>
      <c r="KMA7" s="3426"/>
      <c r="KMB7" s="3426"/>
      <c r="KMC7" s="3426"/>
      <c r="KMD7" s="3426"/>
      <c r="KME7" s="3426"/>
      <c r="KMF7" s="3426"/>
      <c r="KMG7" s="3426"/>
      <c r="KMH7" s="3426"/>
      <c r="KMI7" s="3426"/>
      <c r="KMJ7" s="3426"/>
      <c r="KMK7" s="3426"/>
      <c r="KML7" s="3426"/>
      <c r="KMM7" s="3426"/>
      <c r="KMN7" s="3426"/>
      <c r="KMO7" s="3426"/>
      <c r="KMP7" s="3426"/>
      <c r="KMQ7" s="3426"/>
      <c r="KMR7" s="3426"/>
      <c r="KMS7" s="3426"/>
      <c r="KMT7" s="3426"/>
      <c r="KMU7" s="3426"/>
      <c r="KMV7" s="3426"/>
      <c r="KMW7" s="3426"/>
      <c r="KMX7" s="3426"/>
      <c r="KMY7" s="3426"/>
      <c r="KMZ7" s="3426"/>
      <c r="KNA7" s="3426"/>
      <c r="KNB7" s="3426"/>
      <c r="KNC7" s="3426"/>
      <c r="KND7" s="3426"/>
      <c r="KNE7" s="3426"/>
      <c r="KNF7" s="3426"/>
      <c r="KNG7" s="3426"/>
      <c r="KNH7" s="3426"/>
      <c r="KNI7" s="3426"/>
      <c r="KNJ7" s="3426"/>
      <c r="KNK7" s="3426"/>
      <c r="KNL7" s="3426"/>
      <c r="KNM7" s="3426"/>
      <c r="KNN7" s="3426"/>
      <c r="KNO7" s="3426"/>
      <c r="KNP7" s="3426"/>
      <c r="KNQ7" s="3426"/>
      <c r="KNR7" s="3426"/>
      <c r="KNS7" s="3426"/>
      <c r="KNT7" s="3426"/>
      <c r="KNU7" s="3426"/>
      <c r="KNV7" s="3426"/>
      <c r="KNW7" s="3426"/>
      <c r="KNX7" s="3426"/>
      <c r="KNY7" s="3426"/>
      <c r="KNZ7" s="3426"/>
      <c r="KOA7" s="3426"/>
      <c r="KOB7" s="3426"/>
      <c r="KOC7" s="3426"/>
      <c r="KOD7" s="3426"/>
      <c r="KOE7" s="3426"/>
      <c r="KOF7" s="3426"/>
      <c r="KOG7" s="3426"/>
      <c r="KOH7" s="3426"/>
      <c r="KOI7" s="3426"/>
      <c r="KOJ7" s="3426"/>
      <c r="KOK7" s="3426"/>
      <c r="KOL7" s="3426"/>
      <c r="KOM7" s="3426"/>
      <c r="KON7" s="3426"/>
      <c r="KOO7" s="3426"/>
      <c r="KOP7" s="3426"/>
      <c r="KOQ7" s="3426"/>
      <c r="KOR7" s="3426"/>
      <c r="KOS7" s="3426"/>
      <c r="KOT7" s="3426"/>
      <c r="KOU7" s="3426"/>
      <c r="KOV7" s="3426"/>
      <c r="KOW7" s="3426"/>
      <c r="KOX7" s="3426"/>
      <c r="KOY7" s="3426"/>
      <c r="KOZ7" s="3426"/>
      <c r="KPA7" s="3426"/>
      <c r="KPB7" s="3426"/>
      <c r="KPC7" s="3426"/>
      <c r="KPD7" s="3426"/>
      <c r="KPE7" s="3426"/>
      <c r="KPF7" s="3426"/>
      <c r="KPG7" s="3426"/>
      <c r="KPH7" s="3426"/>
      <c r="KPI7" s="3426"/>
      <c r="KPJ7" s="3426"/>
      <c r="KPK7" s="3426"/>
      <c r="KPL7" s="3426"/>
      <c r="KPM7" s="3426"/>
      <c r="KPN7" s="3426"/>
      <c r="KPO7" s="3426"/>
      <c r="KPP7" s="3426"/>
      <c r="KPQ7" s="3426"/>
      <c r="KPR7" s="3426"/>
      <c r="KPS7" s="3426"/>
      <c r="KPT7" s="3426"/>
      <c r="KPU7" s="3426"/>
      <c r="KPV7" s="3426"/>
      <c r="KPW7" s="3426"/>
      <c r="KPX7" s="3426"/>
      <c r="KPY7" s="3426"/>
      <c r="KPZ7" s="3426"/>
      <c r="KQA7" s="3426"/>
      <c r="KQB7" s="3426"/>
      <c r="KQC7" s="3426"/>
      <c r="KQD7" s="3426"/>
      <c r="KQE7" s="3426"/>
      <c r="KQF7" s="3426"/>
      <c r="KQG7" s="3426"/>
      <c r="KQH7" s="3426"/>
      <c r="KQI7" s="3426"/>
      <c r="KQJ7" s="3426"/>
      <c r="KQK7" s="3426"/>
      <c r="KQL7" s="3426"/>
      <c r="KQM7" s="3426"/>
      <c r="KQN7" s="3426"/>
      <c r="KQO7" s="3426"/>
      <c r="KQP7" s="3426"/>
      <c r="KQQ7" s="3426"/>
      <c r="KQR7" s="3426"/>
      <c r="KQS7" s="3426"/>
      <c r="KQT7" s="3426"/>
      <c r="KQU7" s="3426"/>
      <c r="KQV7" s="3426"/>
      <c r="KQW7" s="3426"/>
      <c r="KQX7" s="3426"/>
      <c r="KQY7" s="3426"/>
      <c r="KQZ7" s="3426"/>
      <c r="KRA7" s="3426"/>
      <c r="KRB7" s="3426"/>
      <c r="KRC7" s="3426"/>
      <c r="KRD7" s="3426"/>
      <c r="KRE7" s="3426"/>
      <c r="KRF7" s="3426"/>
      <c r="KRG7" s="3426"/>
      <c r="KRH7" s="3426"/>
      <c r="KRI7" s="3426"/>
      <c r="KRJ7" s="3426"/>
      <c r="KRK7" s="3426"/>
      <c r="KRL7" s="3426"/>
      <c r="KRM7" s="3426"/>
      <c r="KRN7" s="3426"/>
      <c r="KRO7" s="3426"/>
      <c r="KRP7" s="3426"/>
      <c r="KRQ7" s="3426"/>
      <c r="KRR7" s="3426"/>
      <c r="KRS7" s="3426"/>
      <c r="KRT7" s="3426"/>
      <c r="KRU7" s="3426"/>
      <c r="KRV7" s="3426"/>
      <c r="KRW7" s="3426"/>
      <c r="KRX7" s="3426"/>
      <c r="KRY7" s="3426"/>
      <c r="KRZ7" s="3426"/>
      <c r="KSA7" s="3426"/>
      <c r="KSB7" s="3426"/>
      <c r="KSC7" s="3426"/>
      <c r="KSD7" s="3426"/>
      <c r="KSE7" s="3426"/>
      <c r="KSF7" s="3426"/>
      <c r="KSG7" s="3426"/>
      <c r="KSH7" s="3426"/>
      <c r="KSI7" s="3426"/>
      <c r="KSJ7" s="3426"/>
      <c r="KSK7" s="3426"/>
      <c r="KSL7" s="3426"/>
      <c r="KSM7" s="3426"/>
      <c r="KSN7" s="3426"/>
      <c r="KSO7" s="3426"/>
      <c r="KSP7" s="3426"/>
      <c r="KSQ7" s="3426"/>
      <c r="KSR7" s="3426"/>
      <c r="KSS7" s="3426"/>
      <c r="KST7" s="3426"/>
      <c r="KSU7" s="3426"/>
      <c r="KSV7" s="3426"/>
      <c r="KSW7" s="3426"/>
      <c r="KSX7" s="3426"/>
      <c r="KSY7" s="3426"/>
      <c r="KSZ7" s="3426"/>
      <c r="KTA7" s="3426"/>
      <c r="KTB7" s="3426"/>
      <c r="KTC7" s="3426"/>
      <c r="KTD7" s="3426"/>
      <c r="KTE7" s="3426"/>
      <c r="KTF7" s="3426"/>
      <c r="KTG7" s="3426"/>
      <c r="KTH7" s="3426"/>
      <c r="KTI7" s="3426"/>
      <c r="KTJ7" s="3426"/>
      <c r="KTK7" s="3426"/>
      <c r="KTL7" s="3426"/>
      <c r="KTM7" s="3426"/>
      <c r="KTN7" s="3426"/>
      <c r="KTO7" s="3426"/>
      <c r="KTP7" s="3426"/>
      <c r="KTQ7" s="3426"/>
      <c r="KTR7" s="3426"/>
      <c r="KTS7" s="3426"/>
      <c r="KTT7" s="3426"/>
      <c r="KTU7" s="3426"/>
      <c r="KTV7" s="3426"/>
      <c r="KTW7" s="3426"/>
      <c r="KTX7" s="3426"/>
      <c r="KTY7" s="3426"/>
      <c r="KTZ7" s="3426"/>
      <c r="KUA7" s="3426"/>
      <c r="KUB7" s="3426"/>
      <c r="KUC7" s="3426"/>
      <c r="KUD7" s="3426"/>
      <c r="KUE7" s="3426"/>
      <c r="KUF7" s="3426"/>
      <c r="KUG7" s="3426"/>
      <c r="KUH7" s="3426"/>
      <c r="KUI7" s="3426"/>
      <c r="KUJ7" s="3426"/>
      <c r="KUK7" s="3426"/>
      <c r="KUL7" s="3426"/>
      <c r="KUM7" s="3426"/>
      <c r="KUN7" s="3426"/>
      <c r="KUO7" s="3426"/>
      <c r="KUP7" s="3426"/>
      <c r="KUQ7" s="3426"/>
      <c r="KUR7" s="3426"/>
      <c r="KUS7" s="3426"/>
      <c r="KUT7" s="3426"/>
      <c r="KUU7" s="3426"/>
      <c r="KUV7" s="3426"/>
      <c r="KUW7" s="3426"/>
      <c r="KUX7" s="3426"/>
      <c r="KUY7" s="3426"/>
      <c r="KUZ7" s="3426"/>
      <c r="KVA7" s="3426"/>
      <c r="KVB7" s="3426"/>
      <c r="KVC7" s="3426"/>
      <c r="KVD7" s="3426"/>
      <c r="KVE7" s="3426"/>
      <c r="KVF7" s="3426"/>
      <c r="KVG7" s="3426"/>
      <c r="KVH7" s="3426"/>
      <c r="KVI7" s="3426"/>
      <c r="KVJ7" s="3426"/>
      <c r="KVK7" s="3426"/>
      <c r="KVL7" s="3426"/>
      <c r="KVM7" s="3426"/>
      <c r="KVN7" s="3426"/>
      <c r="KVO7" s="3426"/>
      <c r="KVP7" s="3426"/>
      <c r="KVQ7" s="3426"/>
      <c r="KVR7" s="3426"/>
      <c r="KVS7" s="3426"/>
      <c r="KVT7" s="3426"/>
      <c r="KVU7" s="3426"/>
      <c r="KVV7" s="3426"/>
      <c r="KVW7" s="3426"/>
      <c r="KVX7" s="3426"/>
      <c r="KVY7" s="3426"/>
      <c r="KVZ7" s="3426"/>
      <c r="KWA7" s="3426"/>
      <c r="KWB7" s="3426"/>
      <c r="KWC7" s="3426"/>
      <c r="KWD7" s="3426"/>
      <c r="KWE7" s="3426"/>
      <c r="KWF7" s="3426"/>
      <c r="KWG7" s="3426"/>
      <c r="KWH7" s="3426"/>
      <c r="KWI7" s="3426"/>
      <c r="KWJ7" s="3426"/>
      <c r="KWK7" s="3426"/>
      <c r="KWL7" s="3426"/>
      <c r="KWM7" s="3426"/>
      <c r="KWN7" s="3426"/>
      <c r="KWO7" s="3426"/>
      <c r="KWP7" s="3426"/>
      <c r="KWQ7" s="3426"/>
      <c r="KWR7" s="3426"/>
      <c r="KWS7" s="3426"/>
      <c r="KWT7" s="3426"/>
      <c r="KWU7" s="3426"/>
      <c r="KWV7" s="3426"/>
      <c r="KWW7" s="3426"/>
      <c r="KWX7" s="3426"/>
      <c r="KWY7" s="3426"/>
      <c r="KWZ7" s="3426"/>
      <c r="KXA7" s="3426"/>
      <c r="KXB7" s="3426"/>
      <c r="KXC7" s="3426"/>
      <c r="KXD7" s="3426"/>
      <c r="KXE7" s="3426"/>
      <c r="KXF7" s="3426"/>
      <c r="KXG7" s="3426"/>
      <c r="KXH7" s="3426"/>
      <c r="KXI7" s="3426"/>
      <c r="KXJ7" s="3426"/>
      <c r="KXK7" s="3426"/>
      <c r="KXL7" s="3426"/>
      <c r="KXM7" s="3426"/>
      <c r="KXN7" s="3426"/>
      <c r="KXO7" s="3426"/>
      <c r="KXP7" s="3426"/>
      <c r="KXQ7" s="3426"/>
      <c r="KXR7" s="3426"/>
      <c r="KXS7" s="3426"/>
      <c r="KXT7" s="3426"/>
      <c r="KXU7" s="3426"/>
      <c r="KXV7" s="3426"/>
      <c r="KXW7" s="3426"/>
      <c r="KXX7" s="3426"/>
      <c r="KXY7" s="3426"/>
      <c r="KXZ7" s="3426"/>
      <c r="KYA7" s="3426"/>
      <c r="KYB7" s="3426"/>
      <c r="KYC7" s="3426"/>
      <c r="KYD7" s="3426"/>
      <c r="KYE7" s="3426"/>
      <c r="KYF7" s="3426"/>
      <c r="KYG7" s="3426"/>
      <c r="KYH7" s="3426"/>
      <c r="KYI7" s="3426"/>
      <c r="KYJ7" s="3426"/>
      <c r="KYK7" s="3426"/>
      <c r="KYL7" s="3426"/>
      <c r="KYM7" s="3426"/>
      <c r="KYN7" s="3426"/>
      <c r="KYO7" s="3426"/>
      <c r="KYP7" s="3426"/>
      <c r="KYQ7" s="3426"/>
      <c r="KYR7" s="3426"/>
      <c r="KYS7" s="3426"/>
      <c r="KYT7" s="3426"/>
      <c r="KYU7" s="3426"/>
      <c r="KYV7" s="3426"/>
      <c r="KYW7" s="3426"/>
      <c r="KYX7" s="3426"/>
      <c r="KYY7" s="3426"/>
      <c r="KYZ7" s="3426"/>
      <c r="KZA7" s="3426"/>
      <c r="KZB7" s="3426"/>
      <c r="KZC7" s="3426"/>
      <c r="KZD7" s="3426"/>
      <c r="KZE7" s="3426"/>
      <c r="KZF7" s="3426"/>
      <c r="KZG7" s="3426"/>
      <c r="KZH7" s="3426"/>
      <c r="KZI7" s="3426"/>
      <c r="KZJ7" s="3426"/>
      <c r="KZK7" s="3426"/>
      <c r="KZL7" s="3426"/>
      <c r="KZM7" s="3426"/>
      <c r="KZN7" s="3426"/>
      <c r="KZO7" s="3426"/>
      <c r="KZP7" s="3426"/>
      <c r="KZQ7" s="3426"/>
      <c r="KZR7" s="3426"/>
      <c r="KZS7" s="3426"/>
      <c r="KZT7" s="3426"/>
      <c r="KZU7" s="3426"/>
      <c r="KZV7" s="3426"/>
      <c r="KZW7" s="3426"/>
      <c r="KZX7" s="3426"/>
      <c r="KZY7" s="3426"/>
      <c r="KZZ7" s="3426"/>
      <c r="LAA7" s="3426"/>
      <c r="LAB7" s="3426"/>
      <c r="LAC7" s="3426"/>
      <c r="LAD7" s="3426"/>
      <c r="LAE7" s="3426"/>
      <c r="LAF7" s="3426"/>
      <c r="LAG7" s="3426"/>
      <c r="LAH7" s="3426"/>
      <c r="LAI7" s="3426"/>
      <c r="LAJ7" s="3426"/>
      <c r="LAK7" s="3426"/>
      <c r="LAL7" s="3426"/>
      <c r="LAM7" s="3426"/>
      <c r="LAN7" s="3426"/>
      <c r="LAO7" s="3426"/>
      <c r="LAP7" s="3426"/>
      <c r="LAQ7" s="3426"/>
      <c r="LAR7" s="3426"/>
      <c r="LAS7" s="3426"/>
      <c r="LAT7" s="3426"/>
      <c r="LAU7" s="3426"/>
      <c r="LAV7" s="3426"/>
      <c r="LAW7" s="3426"/>
      <c r="LAX7" s="3426"/>
      <c r="LAY7" s="3426"/>
      <c r="LAZ7" s="3426"/>
      <c r="LBA7" s="3426"/>
      <c r="LBB7" s="3426"/>
      <c r="LBC7" s="3426"/>
      <c r="LBD7" s="3426"/>
      <c r="LBE7" s="3426"/>
      <c r="LBF7" s="3426"/>
      <c r="LBG7" s="3426"/>
      <c r="LBH7" s="3426"/>
      <c r="LBI7" s="3426"/>
      <c r="LBJ7" s="3426"/>
      <c r="LBK7" s="3426"/>
      <c r="LBL7" s="3426"/>
      <c r="LBM7" s="3426"/>
      <c r="LBN7" s="3426"/>
      <c r="LBO7" s="3426"/>
      <c r="LBP7" s="3426"/>
      <c r="LBQ7" s="3426"/>
      <c r="LBR7" s="3426"/>
      <c r="LBS7" s="3426"/>
      <c r="LBT7" s="3426"/>
      <c r="LBU7" s="3426"/>
      <c r="LBV7" s="3426"/>
      <c r="LBW7" s="3426"/>
      <c r="LBX7" s="3426"/>
      <c r="LBY7" s="3426"/>
      <c r="LBZ7" s="3426"/>
      <c r="LCA7" s="3426"/>
      <c r="LCB7" s="3426"/>
      <c r="LCC7" s="3426"/>
      <c r="LCD7" s="3426"/>
      <c r="LCE7" s="3426"/>
      <c r="LCF7" s="3426"/>
      <c r="LCG7" s="3426"/>
      <c r="LCH7" s="3426"/>
      <c r="LCI7" s="3426"/>
      <c r="LCJ7" s="3426"/>
      <c r="LCK7" s="3426"/>
      <c r="LCL7" s="3426"/>
      <c r="LCM7" s="3426"/>
      <c r="LCN7" s="3426"/>
      <c r="LCO7" s="3426"/>
      <c r="LCP7" s="3426"/>
      <c r="LCQ7" s="3426"/>
      <c r="LCR7" s="3426"/>
      <c r="LCS7" s="3426"/>
      <c r="LCT7" s="3426"/>
      <c r="LCU7" s="3426"/>
      <c r="LCV7" s="3426"/>
      <c r="LCW7" s="3426"/>
      <c r="LCX7" s="3426"/>
      <c r="LCY7" s="3426"/>
      <c r="LCZ7" s="3426"/>
      <c r="LDA7" s="3426"/>
      <c r="LDB7" s="3426"/>
      <c r="LDC7" s="3426"/>
      <c r="LDD7" s="3426"/>
      <c r="LDE7" s="3426"/>
      <c r="LDF7" s="3426"/>
      <c r="LDG7" s="3426"/>
      <c r="LDH7" s="3426"/>
      <c r="LDI7" s="3426"/>
      <c r="LDJ7" s="3426"/>
      <c r="LDK7" s="3426"/>
      <c r="LDL7" s="3426"/>
      <c r="LDM7" s="3426"/>
      <c r="LDN7" s="3426"/>
      <c r="LDO7" s="3426"/>
      <c r="LDP7" s="3426"/>
      <c r="LDQ7" s="3426"/>
      <c r="LDR7" s="3426"/>
      <c r="LDS7" s="3426"/>
      <c r="LDT7" s="3426"/>
      <c r="LDU7" s="3426"/>
      <c r="LDV7" s="3426"/>
      <c r="LDW7" s="3426"/>
      <c r="LDX7" s="3426"/>
      <c r="LDY7" s="3426"/>
      <c r="LDZ7" s="3426"/>
      <c r="LEA7" s="3426"/>
      <c r="LEB7" s="3426"/>
      <c r="LEC7" s="3426"/>
      <c r="LED7" s="3426"/>
      <c r="LEE7" s="3426"/>
      <c r="LEF7" s="3426"/>
      <c r="LEG7" s="3426"/>
      <c r="LEH7" s="3426"/>
      <c r="LEI7" s="3426"/>
      <c r="LEJ7" s="3426"/>
      <c r="LEK7" s="3426"/>
      <c r="LEL7" s="3426"/>
      <c r="LEM7" s="3426"/>
      <c r="LEN7" s="3426"/>
      <c r="LEO7" s="3426"/>
      <c r="LEP7" s="3426"/>
      <c r="LEQ7" s="3426"/>
      <c r="LER7" s="3426"/>
      <c r="LES7" s="3426"/>
      <c r="LET7" s="3426"/>
      <c r="LEU7" s="3426"/>
      <c r="LEV7" s="3426"/>
      <c r="LEW7" s="3426"/>
      <c r="LEX7" s="3426"/>
      <c r="LEY7" s="3426"/>
      <c r="LEZ7" s="3426"/>
      <c r="LFA7" s="3426"/>
      <c r="LFB7" s="3426"/>
      <c r="LFC7" s="3426"/>
      <c r="LFD7" s="3426"/>
      <c r="LFE7" s="3426"/>
      <c r="LFF7" s="3426"/>
      <c r="LFG7" s="3426"/>
      <c r="LFH7" s="3426"/>
      <c r="LFI7" s="3426"/>
      <c r="LFJ7" s="3426"/>
      <c r="LFK7" s="3426"/>
      <c r="LFL7" s="3426"/>
      <c r="LFM7" s="3426"/>
      <c r="LFN7" s="3426"/>
      <c r="LFO7" s="3426"/>
      <c r="LFP7" s="3426"/>
      <c r="LFQ7" s="3426"/>
      <c r="LFR7" s="3426"/>
      <c r="LFS7" s="3426"/>
      <c r="LFT7" s="3426"/>
      <c r="LFU7" s="3426"/>
      <c r="LFV7" s="3426"/>
      <c r="LFW7" s="3426"/>
      <c r="LFX7" s="3426"/>
      <c r="LFY7" s="3426"/>
      <c r="LFZ7" s="3426"/>
      <c r="LGA7" s="3426"/>
      <c r="LGB7" s="3426"/>
      <c r="LGC7" s="3426"/>
      <c r="LGD7" s="3426"/>
      <c r="LGE7" s="3426"/>
      <c r="LGF7" s="3426"/>
      <c r="LGG7" s="3426"/>
      <c r="LGH7" s="3426"/>
      <c r="LGI7" s="3426"/>
      <c r="LGJ7" s="3426"/>
      <c r="LGK7" s="3426"/>
      <c r="LGL7" s="3426"/>
      <c r="LGM7" s="3426"/>
      <c r="LGN7" s="3426"/>
      <c r="LGO7" s="3426"/>
      <c r="LGP7" s="3426"/>
      <c r="LGQ7" s="3426"/>
      <c r="LGR7" s="3426"/>
      <c r="LGS7" s="3426"/>
      <c r="LGT7" s="3426"/>
      <c r="LGU7" s="3426"/>
      <c r="LGV7" s="3426"/>
      <c r="LGW7" s="3426"/>
      <c r="LGX7" s="3426"/>
      <c r="LGY7" s="3426"/>
      <c r="LGZ7" s="3426"/>
      <c r="LHA7" s="3426"/>
      <c r="LHB7" s="3426"/>
      <c r="LHC7" s="3426"/>
      <c r="LHD7" s="3426"/>
      <c r="LHE7" s="3426"/>
      <c r="LHF7" s="3426"/>
      <c r="LHG7" s="3426"/>
      <c r="LHH7" s="3426"/>
      <c r="LHI7" s="3426"/>
      <c r="LHJ7" s="3426"/>
      <c r="LHK7" s="3426"/>
      <c r="LHL7" s="3426"/>
      <c r="LHM7" s="3426"/>
      <c r="LHN7" s="3426"/>
      <c r="LHO7" s="3426"/>
      <c r="LHP7" s="3426"/>
      <c r="LHQ7" s="3426"/>
      <c r="LHR7" s="3426"/>
      <c r="LHS7" s="3426"/>
      <c r="LHT7" s="3426"/>
      <c r="LHU7" s="3426"/>
      <c r="LHV7" s="3426"/>
      <c r="LHW7" s="3426"/>
      <c r="LHX7" s="3426"/>
      <c r="LHY7" s="3426"/>
      <c r="LHZ7" s="3426"/>
      <c r="LIA7" s="3426"/>
      <c r="LIB7" s="3426"/>
      <c r="LIC7" s="3426"/>
      <c r="LID7" s="3426"/>
      <c r="LIE7" s="3426"/>
      <c r="LIF7" s="3426"/>
      <c r="LIG7" s="3426"/>
      <c r="LIH7" s="3426"/>
      <c r="LII7" s="3426"/>
      <c r="LIJ7" s="3426"/>
      <c r="LIK7" s="3426"/>
      <c r="LIL7" s="3426"/>
      <c r="LIM7" s="3426"/>
      <c r="LIN7" s="3426"/>
      <c r="LIO7" s="3426"/>
      <c r="LIP7" s="3426"/>
      <c r="LIQ7" s="3426"/>
      <c r="LIR7" s="3426"/>
      <c r="LIS7" s="3426"/>
      <c r="LIT7" s="3426"/>
      <c r="LIU7" s="3426"/>
      <c r="LIV7" s="3426"/>
      <c r="LIW7" s="3426"/>
      <c r="LIX7" s="3426"/>
      <c r="LIY7" s="3426"/>
      <c r="LIZ7" s="3426"/>
      <c r="LJA7" s="3426"/>
      <c r="LJB7" s="3426"/>
      <c r="LJC7" s="3426"/>
      <c r="LJD7" s="3426"/>
      <c r="LJE7" s="3426"/>
      <c r="LJF7" s="3426"/>
      <c r="LJG7" s="3426"/>
      <c r="LJH7" s="3426"/>
      <c r="LJI7" s="3426"/>
      <c r="LJJ7" s="3426"/>
      <c r="LJK7" s="3426"/>
      <c r="LJL7" s="3426"/>
      <c r="LJM7" s="3426"/>
      <c r="LJN7" s="3426"/>
      <c r="LJO7" s="3426"/>
      <c r="LJP7" s="3426"/>
      <c r="LJQ7" s="3426"/>
      <c r="LJR7" s="3426"/>
      <c r="LJS7" s="3426"/>
      <c r="LJT7" s="3426"/>
      <c r="LJU7" s="3426"/>
      <c r="LJV7" s="3426"/>
      <c r="LJW7" s="3426"/>
      <c r="LJX7" s="3426"/>
      <c r="LJY7" s="3426"/>
      <c r="LJZ7" s="3426"/>
      <c r="LKA7" s="3426"/>
      <c r="LKB7" s="3426"/>
      <c r="LKC7" s="3426"/>
      <c r="LKD7" s="3426"/>
      <c r="LKE7" s="3426"/>
      <c r="LKF7" s="3426"/>
      <c r="LKG7" s="3426"/>
      <c r="LKH7" s="3426"/>
      <c r="LKI7" s="3426"/>
      <c r="LKJ7" s="3426"/>
      <c r="LKK7" s="3426"/>
      <c r="LKL7" s="3426"/>
      <c r="LKM7" s="3426"/>
      <c r="LKN7" s="3426"/>
      <c r="LKO7" s="3426"/>
      <c r="LKP7" s="3426"/>
      <c r="LKQ7" s="3426"/>
      <c r="LKR7" s="3426"/>
      <c r="LKS7" s="3426"/>
      <c r="LKT7" s="3426"/>
      <c r="LKU7" s="3426"/>
      <c r="LKV7" s="3426"/>
      <c r="LKW7" s="3426"/>
      <c r="LKX7" s="3426"/>
      <c r="LKY7" s="3426"/>
      <c r="LKZ7" s="3426"/>
      <c r="LLA7" s="3426"/>
      <c r="LLB7" s="3426"/>
      <c r="LLC7" s="3426"/>
      <c r="LLD7" s="3426"/>
      <c r="LLE7" s="3426"/>
      <c r="LLF7" s="3426"/>
      <c r="LLG7" s="3426"/>
      <c r="LLH7" s="3426"/>
      <c r="LLI7" s="3426"/>
      <c r="LLJ7" s="3426"/>
      <c r="LLK7" s="3426"/>
      <c r="LLL7" s="3426"/>
      <c r="LLM7" s="3426"/>
      <c r="LLN7" s="3426"/>
      <c r="LLO7" s="3426"/>
      <c r="LLP7" s="3426"/>
      <c r="LLQ7" s="3426"/>
      <c r="LLR7" s="3426"/>
      <c r="LLS7" s="3426"/>
      <c r="LLT7" s="3426"/>
      <c r="LLU7" s="3426"/>
      <c r="LLV7" s="3426"/>
      <c r="LLW7" s="3426"/>
      <c r="LLX7" s="3426"/>
      <c r="LLY7" s="3426"/>
      <c r="LLZ7" s="3426"/>
      <c r="LMA7" s="3426"/>
      <c r="LMB7" s="3426"/>
      <c r="LMC7" s="3426"/>
      <c r="LMD7" s="3426"/>
      <c r="LME7" s="3426"/>
      <c r="LMF7" s="3426"/>
      <c r="LMG7" s="3426"/>
      <c r="LMH7" s="3426"/>
      <c r="LMI7" s="3426"/>
      <c r="LMJ7" s="3426"/>
      <c r="LMK7" s="3426"/>
      <c r="LML7" s="3426"/>
      <c r="LMM7" s="3426"/>
      <c r="LMN7" s="3426"/>
      <c r="LMO7" s="3426"/>
      <c r="LMP7" s="3426"/>
      <c r="LMQ7" s="3426"/>
      <c r="LMR7" s="3426"/>
      <c r="LMS7" s="3426"/>
      <c r="LMT7" s="3426"/>
      <c r="LMU7" s="3426"/>
      <c r="LMV7" s="3426"/>
      <c r="LMW7" s="3426"/>
      <c r="LMX7" s="3426"/>
      <c r="LMY7" s="3426"/>
      <c r="LMZ7" s="3426"/>
      <c r="LNA7" s="3426"/>
      <c r="LNB7" s="3426"/>
      <c r="LNC7" s="3426"/>
      <c r="LND7" s="3426"/>
      <c r="LNE7" s="3426"/>
      <c r="LNF7" s="3426"/>
      <c r="LNG7" s="3426"/>
      <c r="LNH7" s="3426"/>
      <c r="LNI7" s="3426"/>
      <c r="LNJ7" s="3426"/>
      <c r="LNK7" s="3426"/>
      <c r="LNL7" s="3426"/>
      <c r="LNM7" s="3426"/>
      <c r="LNN7" s="3426"/>
      <c r="LNO7" s="3426"/>
      <c r="LNP7" s="3426"/>
      <c r="LNQ7" s="3426"/>
      <c r="LNR7" s="3426"/>
      <c r="LNS7" s="3426"/>
      <c r="LNT7" s="3426"/>
      <c r="LNU7" s="3426"/>
      <c r="LNV7" s="3426"/>
      <c r="LNW7" s="3426"/>
      <c r="LNX7" s="3426"/>
      <c r="LNY7" s="3426"/>
      <c r="LNZ7" s="3426"/>
      <c r="LOA7" s="3426"/>
      <c r="LOB7" s="3426"/>
      <c r="LOC7" s="3426"/>
      <c r="LOD7" s="3426"/>
      <c r="LOE7" s="3426"/>
      <c r="LOF7" s="3426"/>
      <c r="LOG7" s="3426"/>
      <c r="LOH7" s="3426"/>
      <c r="LOI7" s="3426"/>
      <c r="LOJ7" s="3426"/>
      <c r="LOK7" s="3426"/>
      <c r="LOL7" s="3426"/>
      <c r="LOM7" s="3426"/>
      <c r="LON7" s="3426"/>
      <c r="LOO7" s="3426"/>
      <c r="LOP7" s="3426"/>
      <c r="LOQ7" s="3426"/>
      <c r="LOR7" s="3426"/>
      <c r="LOS7" s="3426"/>
      <c r="LOT7" s="3426"/>
      <c r="LOU7" s="3426"/>
      <c r="LOV7" s="3426"/>
      <c r="LOW7" s="3426"/>
      <c r="LOX7" s="3426"/>
      <c r="LOY7" s="3426"/>
      <c r="LOZ7" s="3426"/>
      <c r="LPA7" s="3426"/>
      <c r="LPB7" s="3426"/>
      <c r="LPC7" s="3426"/>
      <c r="LPD7" s="3426"/>
      <c r="LPE7" s="3426"/>
      <c r="LPF7" s="3426"/>
      <c r="LPG7" s="3426"/>
      <c r="LPH7" s="3426"/>
      <c r="LPI7" s="3426"/>
      <c r="LPJ7" s="3426"/>
      <c r="LPK7" s="3426"/>
      <c r="LPL7" s="3426"/>
      <c r="LPM7" s="3426"/>
      <c r="LPN7" s="3426"/>
      <c r="LPO7" s="3426"/>
      <c r="LPP7" s="3426"/>
      <c r="LPQ7" s="3426"/>
      <c r="LPR7" s="3426"/>
      <c r="LPS7" s="3426"/>
      <c r="LPT7" s="3426"/>
      <c r="LPU7" s="3426"/>
      <c r="LPV7" s="3426"/>
      <c r="LPW7" s="3426"/>
      <c r="LPX7" s="3426"/>
      <c r="LPY7" s="3426"/>
      <c r="LPZ7" s="3426"/>
      <c r="LQA7" s="3426"/>
      <c r="LQB7" s="3426"/>
      <c r="LQC7" s="3426"/>
      <c r="LQD7" s="3426"/>
      <c r="LQE7" s="3426"/>
      <c r="LQF7" s="3426"/>
      <c r="LQG7" s="3426"/>
      <c r="LQH7" s="3426"/>
      <c r="LQI7" s="3426"/>
      <c r="LQJ7" s="3426"/>
      <c r="LQK7" s="3426"/>
      <c r="LQL7" s="3426"/>
      <c r="LQM7" s="3426"/>
      <c r="LQN7" s="3426"/>
      <c r="LQO7" s="3426"/>
      <c r="LQP7" s="3426"/>
      <c r="LQQ7" s="3426"/>
      <c r="LQR7" s="3426"/>
      <c r="LQS7" s="3426"/>
      <c r="LQT7" s="3426"/>
      <c r="LQU7" s="3426"/>
      <c r="LQV7" s="3426"/>
      <c r="LQW7" s="3426"/>
      <c r="LQX7" s="3426"/>
      <c r="LQY7" s="3426"/>
      <c r="LQZ7" s="3426"/>
      <c r="LRA7" s="3426"/>
      <c r="LRB7" s="3426"/>
      <c r="LRC7" s="3426"/>
      <c r="LRD7" s="3426"/>
      <c r="LRE7" s="3426"/>
      <c r="LRF7" s="3426"/>
      <c r="LRG7" s="3426"/>
      <c r="LRH7" s="3426"/>
      <c r="LRI7" s="3426"/>
      <c r="LRJ7" s="3426"/>
      <c r="LRK7" s="3426"/>
      <c r="LRL7" s="3426"/>
      <c r="LRM7" s="3426"/>
      <c r="LRN7" s="3426"/>
      <c r="LRO7" s="3426"/>
      <c r="LRP7" s="3426"/>
      <c r="LRQ7" s="3426"/>
      <c r="LRR7" s="3426"/>
      <c r="LRS7" s="3426"/>
      <c r="LRT7" s="3426"/>
      <c r="LRU7" s="3426"/>
      <c r="LRV7" s="3426"/>
      <c r="LRW7" s="3426"/>
      <c r="LRX7" s="3426"/>
      <c r="LRY7" s="3426"/>
      <c r="LRZ7" s="3426"/>
      <c r="LSA7" s="3426"/>
      <c r="LSB7" s="3426"/>
      <c r="LSC7" s="3426"/>
      <c r="LSD7" s="3426"/>
      <c r="LSE7" s="3426"/>
      <c r="LSF7" s="3426"/>
      <c r="LSG7" s="3426"/>
      <c r="LSH7" s="3426"/>
      <c r="LSI7" s="3426"/>
      <c r="LSJ7" s="3426"/>
      <c r="LSK7" s="3426"/>
      <c r="LSL7" s="3426"/>
      <c r="LSM7" s="3426"/>
      <c r="LSN7" s="3426"/>
      <c r="LSO7" s="3426"/>
      <c r="LSP7" s="3426"/>
      <c r="LSQ7" s="3426"/>
      <c r="LSR7" s="3426"/>
      <c r="LSS7" s="3426"/>
      <c r="LST7" s="3426"/>
      <c r="LSU7" s="3426"/>
      <c r="LSV7" s="3426"/>
      <c r="LSW7" s="3426"/>
      <c r="LSX7" s="3426"/>
      <c r="LSY7" s="3426"/>
      <c r="LSZ7" s="3426"/>
      <c r="LTA7" s="3426"/>
      <c r="LTB7" s="3426"/>
      <c r="LTC7" s="3426"/>
      <c r="LTD7" s="3426"/>
      <c r="LTE7" s="3426"/>
      <c r="LTF7" s="3426"/>
      <c r="LTG7" s="3426"/>
      <c r="LTH7" s="3426"/>
      <c r="LTI7" s="3426"/>
      <c r="LTJ7" s="3426"/>
      <c r="LTK7" s="3426"/>
      <c r="LTL7" s="3426"/>
      <c r="LTM7" s="3426"/>
      <c r="LTN7" s="3426"/>
      <c r="LTO7" s="3426"/>
      <c r="LTP7" s="3426"/>
      <c r="LTQ7" s="3426"/>
      <c r="LTR7" s="3426"/>
      <c r="LTS7" s="3426"/>
      <c r="LTT7" s="3426"/>
      <c r="LTU7" s="3426"/>
      <c r="LTV7" s="3426"/>
      <c r="LTW7" s="3426"/>
      <c r="LTX7" s="3426"/>
      <c r="LTY7" s="3426"/>
      <c r="LTZ7" s="3426"/>
      <c r="LUA7" s="3426"/>
      <c r="LUB7" s="3426"/>
      <c r="LUC7" s="3426"/>
      <c r="LUD7" s="3426"/>
      <c r="LUE7" s="3426"/>
      <c r="LUF7" s="3426"/>
      <c r="LUG7" s="3426"/>
      <c r="LUH7" s="3426"/>
      <c r="LUI7" s="3426"/>
      <c r="LUJ7" s="3426"/>
      <c r="LUK7" s="3426"/>
      <c r="LUL7" s="3426"/>
      <c r="LUM7" s="3426"/>
      <c r="LUN7" s="3426"/>
      <c r="LUO7" s="3426"/>
      <c r="LUP7" s="3426"/>
      <c r="LUQ7" s="3426"/>
      <c r="LUR7" s="3426"/>
      <c r="LUS7" s="3426"/>
      <c r="LUT7" s="3426"/>
      <c r="LUU7" s="3426"/>
      <c r="LUV7" s="3426"/>
      <c r="LUW7" s="3426"/>
      <c r="LUX7" s="3426"/>
      <c r="LUY7" s="3426"/>
      <c r="LUZ7" s="3426"/>
      <c r="LVA7" s="3426"/>
      <c r="LVB7" s="3426"/>
      <c r="LVC7" s="3426"/>
      <c r="LVD7" s="3426"/>
      <c r="LVE7" s="3426"/>
      <c r="LVF7" s="3426"/>
      <c r="LVG7" s="3426"/>
      <c r="LVH7" s="3426"/>
      <c r="LVI7" s="3426"/>
      <c r="LVJ7" s="3426"/>
      <c r="LVK7" s="3426"/>
      <c r="LVL7" s="3426"/>
      <c r="LVM7" s="3426"/>
      <c r="LVN7" s="3426"/>
      <c r="LVO7" s="3426"/>
      <c r="LVP7" s="3426"/>
      <c r="LVQ7" s="3426"/>
      <c r="LVR7" s="3426"/>
      <c r="LVS7" s="3426"/>
      <c r="LVT7" s="3426"/>
      <c r="LVU7" s="3426"/>
      <c r="LVV7" s="3426"/>
      <c r="LVW7" s="3426"/>
      <c r="LVX7" s="3426"/>
      <c r="LVY7" s="3426"/>
      <c r="LVZ7" s="3426"/>
      <c r="LWA7" s="3426"/>
      <c r="LWB7" s="3426"/>
      <c r="LWC7" s="3426"/>
      <c r="LWD7" s="3426"/>
      <c r="LWE7" s="3426"/>
      <c r="LWF7" s="3426"/>
      <c r="LWG7" s="3426"/>
      <c r="LWH7" s="3426"/>
      <c r="LWI7" s="3426"/>
      <c r="LWJ7" s="3426"/>
      <c r="LWK7" s="3426"/>
      <c r="LWL7" s="3426"/>
      <c r="LWM7" s="3426"/>
      <c r="LWN7" s="3426"/>
      <c r="LWO7" s="3426"/>
      <c r="LWP7" s="3426"/>
      <c r="LWQ7" s="3426"/>
      <c r="LWR7" s="3426"/>
      <c r="LWS7" s="3426"/>
      <c r="LWT7" s="3426"/>
      <c r="LWU7" s="3426"/>
      <c r="LWV7" s="3426"/>
      <c r="LWW7" s="3426"/>
      <c r="LWX7" s="3426"/>
      <c r="LWY7" s="3426"/>
      <c r="LWZ7" s="3426"/>
      <c r="LXA7" s="3426"/>
      <c r="LXB7" s="3426"/>
      <c r="LXC7" s="3426"/>
      <c r="LXD7" s="3426"/>
      <c r="LXE7" s="3426"/>
      <c r="LXF7" s="3426"/>
      <c r="LXG7" s="3426"/>
      <c r="LXH7" s="3426"/>
      <c r="LXI7" s="3426"/>
      <c r="LXJ7" s="3426"/>
      <c r="LXK7" s="3426"/>
      <c r="LXL7" s="3426"/>
      <c r="LXM7" s="3426"/>
      <c r="LXN7" s="3426"/>
      <c r="LXO7" s="3426"/>
      <c r="LXP7" s="3426"/>
      <c r="LXQ7" s="3426"/>
      <c r="LXR7" s="3426"/>
      <c r="LXS7" s="3426"/>
      <c r="LXT7" s="3426"/>
      <c r="LXU7" s="3426"/>
      <c r="LXV7" s="3426"/>
      <c r="LXW7" s="3426"/>
      <c r="LXX7" s="3426"/>
      <c r="LXY7" s="3426"/>
      <c r="LXZ7" s="3426"/>
      <c r="LYA7" s="3426"/>
      <c r="LYB7" s="3426"/>
      <c r="LYC7" s="3426"/>
      <c r="LYD7" s="3426"/>
      <c r="LYE7" s="3426"/>
      <c r="LYF7" s="3426"/>
      <c r="LYG7" s="3426"/>
      <c r="LYH7" s="3426"/>
      <c r="LYI7" s="3426"/>
      <c r="LYJ7" s="3426"/>
      <c r="LYK7" s="3426"/>
      <c r="LYL7" s="3426"/>
      <c r="LYM7" s="3426"/>
      <c r="LYN7" s="3426"/>
      <c r="LYO7" s="3426"/>
      <c r="LYP7" s="3426"/>
      <c r="LYQ7" s="3426"/>
      <c r="LYR7" s="3426"/>
      <c r="LYS7" s="3426"/>
      <c r="LYT7" s="3426"/>
      <c r="LYU7" s="3426"/>
      <c r="LYV7" s="3426"/>
      <c r="LYW7" s="3426"/>
      <c r="LYX7" s="3426"/>
      <c r="LYY7" s="3426"/>
      <c r="LYZ7" s="3426"/>
      <c r="LZA7" s="3426"/>
      <c r="LZB7" s="3426"/>
      <c r="LZC7" s="3426"/>
      <c r="LZD7" s="3426"/>
      <c r="LZE7" s="3426"/>
      <c r="LZF7" s="3426"/>
      <c r="LZG7" s="3426"/>
      <c r="LZH7" s="3426"/>
      <c r="LZI7" s="3426"/>
      <c r="LZJ7" s="3426"/>
      <c r="LZK7" s="3426"/>
      <c r="LZL7" s="3426"/>
      <c r="LZM7" s="3426"/>
      <c r="LZN7" s="3426"/>
      <c r="LZO7" s="3426"/>
      <c r="LZP7" s="3426"/>
      <c r="LZQ7" s="3426"/>
      <c r="LZR7" s="3426"/>
      <c r="LZS7" s="3426"/>
      <c r="LZT7" s="3426"/>
      <c r="LZU7" s="3426"/>
      <c r="LZV7" s="3426"/>
      <c r="LZW7" s="3426"/>
      <c r="LZX7" s="3426"/>
      <c r="LZY7" s="3426"/>
      <c r="LZZ7" s="3426"/>
      <c r="MAA7" s="3426"/>
      <c r="MAB7" s="3426"/>
      <c r="MAC7" s="3426"/>
      <c r="MAD7" s="3426"/>
      <c r="MAE7" s="3426"/>
      <c r="MAF7" s="3426"/>
      <c r="MAG7" s="3426"/>
      <c r="MAH7" s="3426"/>
      <c r="MAI7" s="3426"/>
      <c r="MAJ7" s="3426"/>
      <c r="MAK7" s="3426"/>
      <c r="MAL7" s="3426"/>
      <c r="MAM7" s="3426"/>
      <c r="MAN7" s="3426"/>
      <c r="MAO7" s="3426"/>
      <c r="MAP7" s="3426"/>
      <c r="MAQ7" s="3426"/>
      <c r="MAR7" s="3426"/>
      <c r="MAS7" s="3426"/>
      <c r="MAT7" s="3426"/>
      <c r="MAU7" s="3426"/>
      <c r="MAV7" s="3426"/>
      <c r="MAW7" s="3426"/>
      <c r="MAX7" s="3426"/>
      <c r="MAY7" s="3426"/>
      <c r="MAZ7" s="3426"/>
      <c r="MBA7" s="3426"/>
      <c r="MBB7" s="3426"/>
      <c r="MBC7" s="3426"/>
      <c r="MBD7" s="3426"/>
      <c r="MBE7" s="3426"/>
      <c r="MBF7" s="3426"/>
      <c r="MBG7" s="3426"/>
      <c r="MBH7" s="3426"/>
      <c r="MBI7" s="3426"/>
      <c r="MBJ7" s="3426"/>
      <c r="MBK7" s="3426"/>
      <c r="MBL7" s="3426"/>
      <c r="MBM7" s="3426"/>
      <c r="MBN7" s="3426"/>
      <c r="MBO7" s="3426"/>
      <c r="MBP7" s="3426"/>
      <c r="MBQ7" s="3426"/>
      <c r="MBR7" s="3426"/>
      <c r="MBS7" s="3426"/>
      <c r="MBT7" s="3426"/>
      <c r="MBU7" s="3426"/>
      <c r="MBV7" s="3426"/>
      <c r="MBW7" s="3426"/>
      <c r="MBX7" s="3426"/>
      <c r="MBY7" s="3426"/>
      <c r="MBZ7" s="3426"/>
      <c r="MCA7" s="3426"/>
      <c r="MCB7" s="3426"/>
      <c r="MCC7" s="3426"/>
      <c r="MCD7" s="3426"/>
      <c r="MCE7" s="3426"/>
      <c r="MCF7" s="3426"/>
      <c r="MCG7" s="3426"/>
      <c r="MCH7" s="3426"/>
      <c r="MCI7" s="3426"/>
      <c r="MCJ7" s="3426"/>
      <c r="MCK7" s="3426"/>
      <c r="MCL7" s="3426"/>
      <c r="MCM7" s="3426"/>
      <c r="MCN7" s="3426"/>
      <c r="MCO7" s="3426"/>
      <c r="MCP7" s="3426"/>
      <c r="MCQ7" s="3426"/>
      <c r="MCR7" s="3426"/>
      <c r="MCS7" s="3426"/>
      <c r="MCT7" s="3426"/>
      <c r="MCU7" s="3426"/>
      <c r="MCV7" s="3426"/>
      <c r="MCW7" s="3426"/>
      <c r="MCX7" s="3426"/>
      <c r="MCY7" s="3426"/>
      <c r="MCZ7" s="3426"/>
      <c r="MDA7" s="3426"/>
      <c r="MDB7" s="3426"/>
      <c r="MDC7" s="3426"/>
      <c r="MDD7" s="3426"/>
      <c r="MDE7" s="3426"/>
      <c r="MDF7" s="3426"/>
      <c r="MDG7" s="3426"/>
      <c r="MDH7" s="3426"/>
      <c r="MDI7" s="3426"/>
      <c r="MDJ7" s="3426"/>
      <c r="MDK7" s="3426"/>
      <c r="MDL7" s="3426"/>
      <c r="MDM7" s="3426"/>
      <c r="MDN7" s="3426"/>
      <c r="MDO7" s="3426"/>
      <c r="MDP7" s="3426"/>
      <c r="MDQ7" s="3426"/>
      <c r="MDR7" s="3426"/>
      <c r="MDS7" s="3426"/>
      <c r="MDT7" s="3426"/>
      <c r="MDU7" s="3426"/>
      <c r="MDV7" s="3426"/>
      <c r="MDW7" s="3426"/>
      <c r="MDX7" s="3426"/>
      <c r="MDY7" s="3426"/>
      <c r="MDZ7" s="3426"/>
      <c r="MEA7" s="3426"/>
      <c r="MEB7" s="3426"/>
      <c r="MEC7" s="3426"/>
      <c r="MED7" s="3426"/>
      <c r="MEE7" s="3426"/>
      <c r="MEF7" s="3426"/>
      <c r="MEG7" s="3426"/>
      <c r="MEH7" s="3426"/>
      <c r="MEI7" s="3426"/>
      <c r="MEJ7" s="3426"/>
      <c r="MEK7" s="3426"/>
      <c r="MEL7" s="3426"/>
      <c r="MEM7" s="3426"/>
      <c r="MEN7" s="3426"/>
      <c r="MEO7" s="3426"/>
      <c r="MEP7" s="3426"/>
      <c r="MEQ7" s="3426"/>
      <c r="MER7" s="3426"/>
      <c r="MES7" s="3426"/>
      <c r="MET7" s="3426"/>
      <c r="MEU7" s="3426"/>
      <c r="MEV7" s="3426"/>
      <c r="MEW7" s="3426"/>
      <c r="MEX7" s="3426"/>
      <c r="MEY7" s="3426"/>
      <c r="MEZ7" s="3426"/>
      <c r="MFA7" s="3426"/>
      <c r="MFB7" s="3426"/>
      <c r="MFC7" s="3426"/>
      <c r="MFD7" s="3426"/>
      <c r="MFE7" s="3426"/>
      <c r="MFF7" s="3426"/>
      <c r="MFG7" s="3426"/>
      <c r="MFH7" s="3426"/>
      <c r="MFI7" s="3426"/>
      <c r="MFJ7" s="3426"/>
      <c r="MFK7" s="3426"/>
      <c r="MFL7" s="3426"/>
      <c r="MFM7" s="3426"/>
      <c r="MFN7" s="3426"/>
      <c r="MFO7" s="3426"/>
      <c r="MFP7" s="3426"/>
      <c r="MFQ7" s="3426"/>
      <c r="MFR7" s="3426"/>
      <c r="MFS7" s="3426"/>
      <c r="MFT7" s="3426"/>
      <c r="MFU7" s="3426"/>
      <c r="MFV7" s="3426"/>
      <c r="MFW7" s="3426"/>
      <c r="MFX7" s="3426"/>
      <c r="MFY7" s="3426"/>
      <c r="MFZ7" s="3426"/>
      <c r="MGA7" s="3426"/>
      <c r="MGB7" s="3426"/>
      <c r="MGC7" s="3426"/>
      <c r="MGD7" s="3426"/>
      <c r="MGE7" s="3426"/>
      <c r="MGF7" s="3426"/>
      <c r="MGG7" s="3426"/>
      <c r="MGH7" s="3426"/>
      <c r="MGI7" s="3426"/>
      <c r="MGJ7" s="3426"/>
      <c r="MGK7" s="3426"/>
      <c r="MGL7" s="3426"/>
      <c r="MGM7" s="3426"/>
      <c r="MGN7" s="3426"/>
      <c r="MGO7" s="3426"/>
      <c r="MGP7" s="3426"/>
      <c r="MGQ7" s="3426"/>
      <c r="MGR7" s="3426"/>
      <c r="MGS7" s="3426"/>
      <c r="MGT7" s="3426"/>
      <c r="MGU7" s="3426"/>
      <c r="MGV7" s="3426"/>
      <c r="MGW7" s="3426"/>
      <c r="MGX7" s="3426"/>
      <c r="MGY7" s="3426"/>
      <c r="MGZ7" s="3426"/>
      <c r="MHA7" s="3426"/>
      <c r="MHB7" s="3426"/>
      <c r="MHC7" s="3426"/>
      <c r="MHD7" s="3426"/>
      <c r="MHE7" s="3426"/>
      <c r="MHF7" s="3426"/>
      <c r="MHG7" s="3426"/>
      <c r="MHH7" s="3426"/>
      <c r="MHI7" s="3426"/>
      <c r="MHJ7" s="3426"/>
      <c r="MHK7" s="3426"/>
      <c r="MHL7" s="3426"/>
      <c r="MHM7" s="3426"/>
      <c r="MHN7" s="3426"/>
      <c r="MHO7" s="3426"/>
      <c r="MHP7" s="3426"/>
      <c r="MHQ7" s="3426"/>
      <c r="MHR7" s="3426"/>
      <c r="MHS7" s="3426"/>
      <c r="MHT7" s="3426"/>
      <c r="MHU7" s="3426"/>
      <c r="MHV7" s="3426"/>
      <c r="MHW7" s="3426"/>
      <c r="MHX7" s="3426"/>
      <c r="MHY7" s="3426"/>
      <c r="MHZ7" s="3426"/>
      <c r="MIA7" s="3426"/>
      <c r="MIB7" s="3426"/>
      <c r="MIC7" s="3426"/>
      <c r="MID7" s="3426"/>
      <c r="MIE7" s="3426"/>
      <c r="MIF7" s="3426"/>
      <c r="MIG7" s="3426"/>
      <c r="MIH7" s="3426"/>
      <c r="MII7" s="3426"/>
      <c r="MIJ7" s="3426"/>
      <c r="MIK7" s="3426"/>
      <c r="MIL7" s="3426"/>
      <c r="MIM7" s="3426"/>
      <c r="MIN7" s="3426"/>
      <c r="MIO7" s="3426"/>
      <c r="MIP7" s="3426"/>
      <c r="MIQ7" s="3426"/>
      <c r="MIR7" s="3426"/>
      <c r="MIS7" s="3426"/>
      <c r="MIT7" s="3426"/>
      <c r="MIU7" s="3426"/>
      <c r="MIV7" s="3426"/>
      <c r="MIW7" s="3426"/>
      <c r="MIX7" s="3426"/>
      <c r="MIY7" s="3426"/>
      <c r="MIZ7" s="3426"/>
      <c r="MJA7" s="3426"/>
      <c r="MJB7" s="3426"/>
      <c r="MJC7" s="3426"/>
      <c r="MJD7" s="3426"/>
      <c r="MJE7" s="3426"/>
      <c r="MJF7" s="3426"/>
      <c r="MJG7" s="3426"/>
      <c r="MJH7" s="3426"/>
      <c r="MJI7" s="3426"/>
      <c r="MJJ7" s="3426"/>
      <c r="MJK7" s="3426"/>
      <c r="MJL7" s="3426"/>
      <c r="MJM7" s="3426"/>
      <c r="MJN7" s="3426"/>
      <c r="MJO7" s="3426"/>
      <c r="MJP7" s="3426"/>
      <c r="MJQ7" s="3426"/>
      <c r="MJR7" s="3426"/>
      <c r="MJS7" s="3426"/>
      <c r="MJT7" s="3426"/>
      <c r="MJU7" s="3426"/>
      <c r="MJV7" s="3426"/>
      <c r="MJW7" s="3426"/>
      <c r="MJX7" s="3426"/>
      <c r="MJY7" s="3426"/>
      <c r="MJZ7" s="3426"/>
      <c r="MKA7" s="3426"/>
      <c r="MKB7" s="3426"/>
      <c r="MKC7" s="3426"/>
      <c r="MKD7" s="3426"/>
      <c r="MKE7" s="3426"/>
      <c r="MKF7" s="3426"/>
      <c r="MKG7" s="3426"/>
      <c r="MKH7" s="3426"/>
      <c r="MKI7" s="3426"/>
      <c r="MKJ7" s="3426"/>
      <c r="MKK7" s="3426"/>
      <c r="MKL7" s="3426"/>
      <c r="MKM7" s="3426"/>
      <c r="MKN7" s="3426"/>
      <c r="MKO7" s="3426"/>
      <c r="MKP7" s="3426"/>
      <c r="MKQ7" s="3426"/>
      <c r="MKR7" s="3426"/>
      <c r="MKS7" s="3426"/>
      <c r="MKT7" s="3426"/>
      <c r="MKU7" s="3426"/>
      <c r="MKV7" s="3426"/>
      <c r="MKW7" s="3426"/>
      <c r="MKX7" s="3426"/>
      <c r="MKY7" s="3426"/>
      <c r="MKZ7" s="3426"/>
      <c r="MLA7" s="3426"/>
      <c r="MLB7" s="3426"/>
      <c r="MLC7" s="3426"/>
      <c r="MLD7" s="3426"/>
      <c r="MLE7" s="3426"/>
      <c r="MLF7" s="3426"/>
      <c r="MLG7" s="3426"/>
      <c r="MLH7" s="3426"/>
      <c r="MLI7" s="3426"/>
      <c r="MLJ7" s="3426"/>
      <c r="MLK7" s="3426"/>
      <c r="MLL7" s="3426"/>
      <c r="MLM7" s="3426"/>
      <c r="MLN7" s="3426"/>
      <c r="MLO7" s="3426"/>
      <c r="MLP7" s="3426"/>
      <c r="MLQ7" s="3426"/>
      <c r="MLR7" s="3426"/>
      <c r="MLS7" s="3426"/>
      <c r="MLT7" s="3426"/>
      <c r="MLU7" s="3426"/>
      <c r="MLV7" s="3426"/>
      <c r="MLW7" s="3426"/>
      <c r="MLX7" s="3426"/>
      <c r="MLY7" s="3426"/>
      <c r="MLZ7" s="3426"/>
      <c r="MMA7" s="3426"/>
      <c r="MMB7" s="3426"/>
      <c r="MMC7" s="3426"/>
      <c r="MMD7" s="3426"/>
      <c r="MME7" s="3426"/>
      <c r="MMF7" s="3426"/>
      <c r="MMG7" s="3426"/>
      <c r="MMH7" s="3426"/>
      <c r="MMI7" s="3426"/>
      <c r="MMJ7" s="3426"/>
      <c r="MMK7" s="3426"/>
      <c r="MML7" s="3426"/>
      <c r="MMM7" s="3426"/>
      <c r="MMN7" s="3426"/>
      <c r="MMO7" s="3426"/>
      <c r="MMP7" s="3426"/>
      <c r="MMQ7" s="3426"/>
      <c r="MMR7" s="3426"/>
      <c r="MMS7" s="3426"/>
      <c r="MMT7" s="3426"/>
      <c r="MMU7" s="3426"/>
      <c r="MMV7" s="3426"/>
      <c r="MMW7" s="3426"/>
      <c r="MMX7" s="3426"/>
      <c r="MMY7" s="3426"/>
      <c r="MMZ7" s="3426"/>
      <c r="MNA7" s="3426"/>
      <c r="MNB7" s="3426"/>
      <c r="MNC7" s="3426"/>
      <c r="MND7" s="3426"/>
      <c r="MNE7" s="3426"/>
      <c r="MNF7" s="3426"/>
      <c r="MNG7" s="3426"/>
      <c r="MNH7" s="3426"/>
      <c r="MNI7" s="3426"/>
      <c r="MNJ7" s="3426"/>
      <c r="MNK7" s="3426"/>
      <c r="MNL7" s="3426"/>
      <c r="MNM7" s="3426"/>
      <c r="MNN7" s="3426"/>
      <c r="MNO7" s="3426"/>
      <c r="MNP7" s="3426"/>
      <c r="MNQ7" s="3426"/>
      <c r="MNR7" s="3426"/>
      <c r="MNS7" s="3426"/>
      <c r="MNT7" s="3426"/>
      <c r="MNU7" s="3426"/>
      <c r="MNV7" s="3426"/>
      <c r="MNW7" s="3426"/>
      <c r="MNX7" s="3426"/>
      <c r="MNY7" s="3426"/>
      <c r="MNZ7" s="3426"/>
      <c r="MOA7" s="3426"/>
      <c r="MOB7" s="3426"/>
      <c r="MOC7" s="3426"/>
      <c r="MOD7" s="3426"/>
      <c r="MOE7" s="3426"/>
      <c r="MOF7" s="3426"/>
      <c r="MOG7" s="3426"/>
      <c r="MOH7" s="3426"/>
      <c r="MOI7" s="3426"/>
      <c r="MOJ7" s="3426"/>
      <c r="MOK7" s="3426"/>
      <c r="MOL7" s="3426"/>
      <c r="MOM7" s="3426"/>
      <c r="MON7" s="3426"/>
      <c r="MOO7" s="3426"/>
      <c r="MOP7" s="3426"/>
      <c r="MOQ7" s="3426"/>
      <c r="MOR7" s="3426"/>
      <c r="MOS7" s="3426"/>
      <c r="MOT7" s="3426"/>
      <c r="MOU7" s="3426"/>
      <c r="MOV7" s="3426"/>
      <c r="MOW7" s="3426"/>
      <c r="MOX7" s="3426"/>
      <c r="MOY7" s="3426"/>
      <c r="MOZ7" s="3426"/>
      <c r="MPA7" s="3426"/>
      <c r="MPB7" s="3426"/>
      <c r="MPC7" s="3426"/>
      <c r="MPD7" s="3426"/>
      <c r="MPE7" s="3426"/>
      <c r="MPF7" s="3426"/>
      <c r="MPG7" s="3426"/>
      <c r="MPH7" s="3426"/>
      <c r="MPI7" s="3426"/>
      <c r="MPJ7" s="3426"/>
      <c r="MPK7" s="3426"/>
      <c r="MPL7" s="3426"/>
      <c r="MPM7" s="3426"/>
      <c r="MPN7" s="3426"/>
      <c r="MPO7" s="3426"/>
      <c r="MPP7" s="3426"/>
      <c r="MPQ7" s="3426"/>
      <c r="MPR7" s="3426"/>
      <c r="MPS7" s="3426"/>
      <c r="MPT7" s="3426"/>
      <c r="MPU7" s="3426"/>
      <c r="MPV7" s="3426"/>
      <c r="MPW7" s="3426"/>
      <c r="MPX7" s="3426"/>
      <c r="MPY7" s="3426"/>
      <c r="MPZ7" s="3426"/>
      <c r="MQA7" s="3426"/>
      <c r="MQB7" s="3426"/>
      <c r="MQC7" s="3426"/>
      <c r="MQD7" s="3426"/>
      <c r="MQE7" s="3426"/>
      <c r="MQF7" s="3426"/>
      <c r="MQG7" s="3426"/>
      <c r="MQH7" s="3426"/>
      <c r="MQI7" s="3426"/>
      <c r="MQJ7" s="3426"/>
      <c r="MQK7" s="3426"/>
      <c r="MQL7" s="3426"/>
      <c r="MQM7" s="3426"/>
      <c r="MQN7" s="3426"/>
      <c r="MQO7" s="3426"/>
      <c r="MQP7" s="3426"/>
      <c r="MQQ7" s="3426"/>
      <c r="MQR7" s="3426"/>
      <c r="MQS7" s="3426"/>
      <c r="MQT7" s="3426"/>
      <c r="MQU7" s="3426"/>
      <c r="MQV7" s="3426"/>
      <c r="MQW7" s="3426"/>
      <c r="MQX7" s="3426"/>
      <c r="MQY7" s="3426"/>
      <c r="MQZ7" s="3426"/>
      <c r="MRA7" s="3426"/>
      <c r="MRB7" s="3426"/>
      <c r="MRC7" s="3426"/>
      <c r="MRD7" s="3426"/>
      <c r="MRE7" s="3426"/>
      <c r="MRF7" s="3426"/>
      <c r="MRG7" s="3426"/>
      <c r="MRH7" s="3426"/>
      <c r="MRI7" s="3426"/>
      <c r="MRJ7" s="3426"/>
      <c r="MRK7" s="3426"/>
      <c r="MRL7" s="3426"/>
      <c r="MRM7" s="3426"/>
      <c r="MRN7" s="3426"/>
      <c r="MRO7" s="3426"/>
      <c r="MRP7" s="3426"/>
      <c r="MRQ7" s="3426"/>
      <c r="MRR7" s="3426"/>
      <c r="MRS7" s="3426"/>
      <c r="MRT7" s="3426"/>
      <c r="MRU7" s="3426"/>
      <c r="MRV7" s="3426"/>
      <c r="MRW7" s="3426"/>
      <c r="MRX7" s="3426"/>
      <c r="MRY7" s="3426"/>
      <c r="MRZ7" s="3426"/>
      <c r="MSA7" s="3426"/>
      <c r="MSB7" s="3426"/>
      <c r="MSC7" s="3426"/>
      <c r="MSD7" s="3426"/>
      <c r="MSE7" s="3426"/>
      <c r="MSF7" s="3426"/>
      <c r="MSG7" s="3426"/>
      <c r="MSH7" s="3426"/>
      <c r="MSI7" s="3426"/>
      <c r="MSJ7" s="3426"/>
      <c r="MSK7" s="3426"/>
      <c r="MSL7" s="3426"/>
      <c r="MSM7" s="3426"/>
      <c r="MSN7" s="3426"/>
      <c r="MSO7" s="3426"/>
      <c r="MSP7" s="3426"/>
      <c r="MSQ7" s="3426"/>
      <c r="MSR7" s="3426"/>
      <c r="MSS7" s="3426"/>
      <c r="MST7" s="3426"/>
      <c r="MSU7" s="3426"/>
      <c r="MSV7" s="3426"/>
      <c r="MSW7" s="3426"/>
      <c r="MSX7" s="3426"/>
      <c r="MSY7" s="3426"/>
      <c r="MSZ7" s="3426"/>
      <c r="MTA7" s="3426"/>
      <c r="MTB7" s="3426"/>
      <c r="MTC7" s="3426"/>
      <c r="MTD7" s="3426"/>
      <c r="MTE7" s="3426"/>
      <c r="MTF7" s="3426"/>
      <c r="MTG7" s="3426"/>
      <c r="MTH7" s="3426"/>
      <c r="MTI7" s="3426"/>
      <c r="MTJ7" s="3426"/>
      <c r="MTK7" s="3426"/>
      <c r="MTL7" s="3426"/>
      <c r="MTM7" s="3426"/>
      <c r="MTN7" s="3426"/>
      <c r="MTO7" s="3426"/>
      <c r="MTP7" s="3426"/>
      <c r="MTQ7" s="3426"/>
      <c r="MTR7" s="3426"/>
      <c r="MTS7" s="3426"/>
      <c r="MTT7" s="3426"/>
      <c r="MTU7" s="3426"/>
      <c r="MTV7" s="3426"/>
      <c r="MTW7" s="3426"/>
      <c r="MTX7" s="3426"/>
      <c r="MTY7" s="3426"/>
      <c r="MTZ7" s="3426"/>
      <c r="MUA7" s="3426"/>
      <c r="MUB7" s="3426"/>
      <c r="MUC7" s="3426"/>
      <c r="MUD7" s="3426"/>
      <c r="MUE7" s="3426"/>
      <c r="MUF7" s="3426"/>
      <c r="MUG7" s="3426"/>
      <c r="MUH7" s="3426"/>
      <c r="MUI7" s="3426"/>
      <c r="MUJ7" s="3426"/>
      <c r="MUK7" s="3426"/>
      <c r="MUL7" s="3426"/>
      <c r="MUM7" s="3426"/>
      <c r="MUN7" s="3426"/>
      <c r="MUO7" s="3426"/>
      <c r="MUP7" s="3426"/>
      <c r="MUQ7" s="3426"/>
      <c r="MUR7" s="3426"/>
      <c r="MUS7" s="3426"/>
      <c r="MUT7" s="3426"/>
      <c r="MUU7" s="3426"/>
      <c r="MUV7" s="3426"/>
      <c r="MUW7" s="3426"/>
      <c r="MUX7" s="3426"/>
      <c r="MUY7" s="3426"/>
      <c r="MUZ7" s="3426"/>
      <c r="MVA7" s="3426"/>
      <c r="MVB7" s="3426"/>
      <c r="MVC7" s="3426"/>
      <c r="MVD7" s="3426"/>
      <c r="MVE7" s="3426"/>
      <c r="MVF7" s="3426"/>
      <c r="MVG7" s="3426"/>
      <c r="MVH7" s="3426"/>
      <c r="MVI7" s="3426"/>
      <c r="MVJ7" s="3426"/>
      <c r="MVK7" s="3426"/>
      <c r="MVL7" s="3426"/>
      <c r="MVM7" s="3426"/>
      <c r="MVN7" s="3426"/>
      <c r="MVO7" s="3426"/>
      <c r="MVP7" s="3426"/>
      <c r="MVQ7" s="3426"/>
      <c r="MVR7" s="3426"/>
      <c r="MVS7" s="3426"/>
      <c r="MVT7" s="3426"/>
      <c r="MVU7" s="3426"/>
      <c r="MVV7" s="3426"/>
      <c r="MVW7" s="3426"/>
      <c r="MVX7" s="3426"/>
      <c r="MVY7" s="3426"/>
      <c r="MVZ7" s="3426"/>
      <c r="MWA7" s="3426"/>
      <c r="MWB7" s="3426"/>
      <c r="MWC7" s="3426"/>
      <c r="MWD7" s="3426"/>
      <c r="MWE7" s="3426"/>
      <c r="MWF7" s="3426"/>
      <c r="MWG7" s="3426"/>
      <c r="MWH7" s="3426"/>
      <c r="MWI7" s="3426"/>
      <c r="MWJ7" s="3426"/>
      <c r="MWK7" s="3426"/>
      <c r="MWL7" s="3426"/>
      <c r="MWM7" s="3426"/>
      <c r="MWN7" s="3426"/>
      <c r="MWO7" s="3426"/>
      <c r="MWP7" s="3426"/>
      <c r="MWQ7" s="3426"/>
      <c r="MWR7" s="3426"/>
      <c r="MWS7" s="3426"/>
      <c r="MWT7" s="3426"/>
      <c r="MWU7" s="3426"/>
      <c r="MWV7" s="3426"/>
      <c r="MWW7" s="3426"/>
      <c r="MWX7" s="3426"/>
      <c r="MWY7" s="3426"/>
      <c r="MWZ7" s="3426"/>
      <c r="MXA7" s="3426"/>
      <c r="MXB7" s="3426"/>
      <c r="MXC7" s="3426"/>
      <c r="MXD7" s="3426"/>
      <c r="MXE7" s="3426"/>
      <c r="MXF7" s="3426"/>
      <c r="MXG7" s="3426"/>
      <c r="MXH7" s="3426"/>
      <c r="MXI7" s="3426"/>
      <c r="MXJ7" s="3426"/>
      <c r="MXK7" s="3426"/>
      <c r="MXL7" s="3426"/>
      <c r="MXM7" s="3426"/>
      <c r="MXN7" s="3426"/>
      <c r="MXO7" s="3426"/>
      <c r="MXP7" s="3426"/>
      <c r="MXQ7" s="3426"/>
      <c r="MXR7" s="3426"/>
      <c r="MXS7" s="3426"/>
      <c r="MXT7" s="3426"/>
      <c r="MXU7" s="3426"/>
      <c r="MXV7" s="3426"/>
      <c r="MXW7" s="3426"/>
      <c r="MXX7" s="3426"/>
      <c r="MXY7" s="3426"/>
      <c r="MXZ7" s="3426"/>
      <c r="MYA7" s="3426"/>
      <c r="MYB7" s="3426"/>
      <c r="MYC7" s="3426"/>
      <c r="MYD7" s="3426"/>
      <c r="MYE7" s="3426"/>
      <c r="MYF7" s="3426"/>
      <c r="MYG7" s="3426"/>
      <c r="MYH7" s="3426"/>
      <c r="MYI7" s="3426"/>
      <c r="MYJ7" s="3426"/>
      <c r="MYK7" s="3426"/>
      <c r="MYL7" s="3426"/>
      <c r="MYM7" s="3426"/>
      <c r="MYN7" s="3426"/>
      <c r="MYO7" s="3426"/>
      <c r="MYP7" s="3426"/>
      <c r="MYQ7" s="3426"/>
      <c r="MYR7" s="3426"/>
      <c r="MYS7" s="3426"/>
      <c r="MYT7" s="3426"/>
      <c r="MYU7" s="3426"/>
      <c r="MYV7" s="3426"/>
      <c r="MYW7" s="3426"/>
      <c r="MYX7" s="3426"/>
      <c r="MYY7" s="3426"/>
      <c r="MYZ7" s="3426"/>
      <c r="MZA7" s="3426"/>
      <c r="MZB7" s="3426"/>
      <c r="MZC7" s="3426"/>
      <c r="MZD7" s="3426"/>
      <c r="MZE7" s="3426"/>
      <c r="MZF7" s="3426"/>
      <c r="MZG7" s="3426"/>
      <c r="MZH7" s="3426"/>
      <c r="MZI7" s="3426"/>
      <c r="MZJ7" s="3426"/>
      <c r="MZK7" s="3426"/>
      <c r="MZL7" s="3426"/>
      <c r="MZM7" s="3426"/>
      <c r="MZN7" s="3426"/>
      <c r="MZO7" s="3426"/>
      <c r="MZP7" s="3426"/>
      <c r="MZQ7" s="3426"/>
      <c r="MZR7" s="3426"/>
      <c r="MZS7" s="3426"/>
      <c r="MZT7" s="3426"/>
      <c r="MZU7" s="3426"/>
      <c r="MZV7" s="3426"/>
      <c r="MZW7" s="3426"/>
      <c r="MZX7" s="3426"/>
      <c r="MZY7" s="3426"/>
      <c r="MZZ7" s="3426"/>
      <c r="NAA7" s="3426"/>
      <c r="NAB7" s="3426"/>
      <c r="NAC7" s="3426"/>
      <c r="NAD7" s="3426"/>
      <c r="NAE7" s="3426"/>
      <c r="NAF7" s="3426"/>
      <c r="NAG7" s="3426"/>
      <c r="NAH7" s="3426"/>
      <c r="NAI7" s="3426"/>
      <c r="NAJ7" s="3426"/>
      <c r="NAK7" s="3426"/>
      <c r="NAL7" s="3426"/>
      <c r="NAM7" s="3426"/>
      <c r="NAN7" s="3426"/>
      <c r="NAO7" s="3426"/>
      <c r="NAP7" s="3426"/>
      <c r="NAQ7" s="3426"/>
      <c r="NAR7" s="3426"/>
      <c r="NAS7" s="3426"/>
      <c r="NAT7" s="3426"/>
      <c r="NAU7" s="3426"/>
      <c r="NAV7" s="3426"/>
      <c r="NAW7" s="3426"/>
      <c r="NAX7" s="3426"/>
      <c r="NAY7" s="3426"/>
      <c r="NAZ7" s="3426"/>
      <c r="NBA7" s="3426"/>
      <c r="NBB7" s="3426"/>
      <c r="NBC7" s="3426"/>
      <c r="NBD7" s="3426"/>
      <c r="NBE7" s="3426"/>
      <c r="NBF7" s="3426"/>
      <c r="NBG7" s="3426"/>
      <c r="NBH7" s="3426"/>
      <c r="NBI7" s="3426"/>
      <c r="NBJ7" s="3426"/>
      <c r="NBK7" s="3426"/>
      <c r="NBL7" s="3426"/>
      <c r="NBM7" s="3426"/>
      <c r="NBN7" s="3426"/>
      <c r="NBO7" s="3426"/>
      <c r="NBP7" s="3426"/>
      <c r="NBQ7" s="3426"/>
      <c r="NBR7" s="3426"/>
      <c r="NBS7" s="3426"/>
      <c r="NBT7" s="3426"/>
      <c r="NBU7" s="3426"/>
      <c r="NBV7" s="3426"/>
      <c r="NBW7" s="3426"/>
      <c r="NBX7" s="3426"/>
      <c r="NBY7" s="3426"/>
      <c r="NBZ7" s="3426"/>
      <c r="NCA7" s="3426"/>
      <c r="NCB7" s="3426"/>
      <c r="NCC7" s="3426"/>
      <c r="NCD7" s="3426"/>
      <c r="NCE7" s="3426"/>
      <c r="NCF7" s="3426"/>
      <c r="NCG7" s="3426"/>
      <c r="NCH7" s="3426"/>
      <c r="NCI7" s="3426"/>
      <c r="NCJ7" s="3426"/>
      <c r="NCK7" s="3426"/>
      <c r="NCL7" s="3426"/>
      <c r="NCM7" s="3426"/>
      <c r="NCN7" s="3426"/>
      <c r="NCO7" s="3426"/>
      <c r="NCP7" s="3426"/>
      <c r="NCQ7" s="3426"/>
      <c r="NCR7" s="3426"/>
      <c r="NCS7" s="3426"/>
      <c r="NCT7" s="3426"/>
      <c r="NCU7" s="3426"/>
      <c r="NCV7" s="3426"/>
      <c r="NCW7" s="3426"/>
      <c r="NCX7" s="3426"/>
      <c r="NCY7" s="3426"/>
      <c r="NCZ7" s="3426"/>
      <c r="NDA7" s="3426"/>
      <c r="NDB7" s="3426"/>
      <c r="NDC7" s="3426"/>
      <c r="NDD7" s="3426"/>
      <c r="NDE7" s="3426"/>
      <c r="NDF7" s="3426"/>
      <c r="NDG7" s="3426"/>
      <c r="NDH7" s="3426"/>
      <c r="NDI7" s="3426"/>
      <c r="NDJ7" s="3426"/>
      <c r="NDK7" s="3426"/>
      <c r="NDL7" s="3426"/>
      <c r="NDM7" s="3426"/>
      <c r="NDN7" s="3426"/>
      <c r="NDO7" s="3426"/>
      <c r="NDP7" s="3426"/>
      <c r="NDQ7" s="3426"/>
      <c r="NDR7" s="3426"/>
      <c r="NDS7" s="3426"/>
      <c r="NDT7" s="3426"/>
      <c r="NDU7" s="3426"/>
      <c r="NDV7" s="3426"/>
      <c r="NDW7" s="3426"/>
      <c r="NDX7" s="3426"/>
      <c r="NDY7" s="3426"/>
      <c r="NDZ7" s="3426"/>
      <c r="NEA7" s="3426"/>
      <c r="NEB7" s="3426"/>
      <c r="NEC7" s="3426"/>
      <c r="NED7" s="3426"/>
      <c r="NEE7" s="3426"/>
      <c r="NEF7" s="3426"/>
      <c r="NEG7" s="3426"/>
      <c r="NEH7" s="3426"/>
      <c r="NEI7" s="3426"/>
      <c r="NEJ7" s="3426"/>
      <c r="NEK7" s="3426"/>
      <c r="NEL7" s="3426"/>
      <c r="NEM7" s="3426"/>
      <c r="NEN7" s="3426"/>
      <c r="NEO7" s="3426"/>
      <c r="NEP7" s="3426"/>
      <c r="NEQ7" s="3426"/>
      <c r="NER7" s="3426"/>
      <c r="NES7" s="3426"/>
      <c r="NET7" s="3426"/>
      <c r="NEU7" s="3426"/>
      <c r="NEV7" s="3426"/>
      <c r="NEW7" s="3426"/>
      <c r="NEX7" s="3426"/>
      <c r="NEY7" s="3426"/>
      <c r="NEZ7" s="3426"/>
      <c r="NFA7" s="3426"/>
      <c r="NFB7" s="3426"/>
      <c r="NFC7" s="3426"/>
      <c r="NFD7" s="3426"/>
      <c r="NFE7" s="3426"/>
      <c r="NFF7" s="3426"/>
      <c r="NFG7" s="3426"/>
      <c r="NFH7" s="3426"/>
      <c r="NFI7" s="3426"/>
      <c r="NFJ7" s="3426"/>
      <c r="NFK7" s="3426"/>
      <c r="NFL7" s="3426"/>
      <c r="NFM7" s="3426"/>
      <c r="NFN7" s="3426"/>
      <c r="NFO7" s="3426"/>
      <c r="NFP7" s="3426"/>
      <c r="NFQ7" s="3426"/>
      <c r="NFR7" s="3426"/>
      <c r="NFS7" s="3426"/>
      <c r="NFT7" s="3426"/>
      <c r="NFU7" s="3426"/>
      <c r="NFV7" s="3426"/>
      <c r="NFW7" s="3426"/>
      <c r="NFX7" s="3426"/>
      <c r="NFY7" s="3426"/>
      <c r="NFZ7" s="3426"/>
      <c r="NGA7" s="3426"/>
      <c r="NGB7" s="3426"/>
      <c r="NGC7" s="3426"/>
      <c r="NGD7" s="3426"/>
      <c r="NGE7" s="3426"/>
      <c r="NGF7" s="3426"/>
      <c r="NGG7" s="3426"/>
      <c r="NGH7" s="3426"/>
      <c r="NGI7" s="3426"/>
      <c r="NGJ7" s="3426"/>
      <c r="NGK7" s="3426"/>
      <c r="NGL7" s="3426"/>
      <c r="NGM7" s="3426"/>
      <c r="NGN7" s="3426"/>
      <c r="NGO7" s="3426"/>
      <c r="NGP7" s="3426"/>
      <c r="NGQ7" s="3426"/>
      <c r="NGR7" s="3426"/>
      <c r="NGS7" s="3426"/>
      <c r="NGT7" s="3426"/>
      <c r="NGU7" s="3426"/>
      <c r="NGV7" s="3426"/>
      <c r="NGW7" s="3426"/>
      <c r="NGX7" s="3426"/>
      <c r="NGY7" s="3426"/>
      <c r="NGZ7" s="3426"/>
      <c r="NHA7" s="3426"/>
      <c r="NHB7" s="3426"/>
      <c r="NHC7" s="3426"/>
      <c r="NHD7" s="3426"/>
      <c r="NHE7" s="3426"/>
      <c r="NHF7" s="3426"/>
      <c r="NHG7" s="3426"/>
      <c r="NHH7" s="3426"/>
      <c r="NHI7" s="3426"/>
      <c r="NHJ7" s="3426"/>
      <c r="NHK7" s="3426"/>
      <c r="NHL7" s="3426"/>
      <c r="NHM7" s="3426"/>
      <c r="NHN7" s="3426"/>
      <c r="NHO7" s="3426"/>
      <c r="NHP7" s="3426"/>
      <c r="NHQ7" s="3426"/>
      <c r="NHR7" s="3426"/>
      <c r="NHS7" s="3426"/>
      <c r="NHT7" s="3426"/>
      <c r="NHU7" s="3426"/>
      <c r="NHV7" s="3426"/>
      <c r="NHW7" s="3426"/>
      <c r="NHX7" s="3426"/>
      <c r="NHY7" s="3426"/>
      <c r="NHZ7" s="3426"/>
      <c r="NIA7" s="3426"/>
      <c r="NIB7" s="3426"/>
      <c r="NIC7" s="3426"/>
      <c r="NID7" s="3426"/>
      <c r="NIE7" s="3426"/>
      <c r="NIF7" s="3426"/>
      <c r="NIG7" s="3426"/>
      <c r="NIH7" s="3426"/>
      <c r="NII7" s="3426"/>
      <c r="NIJ7" s="3426"/>
      <c r="NIK7" s="3426"/>
      <c r="NIL7" s="3426"/>
      <c r="NIM7" s="3426"/>
      <c r="NIN7" s="3426"/>
      <c r="NIO7" s="3426"/>
      <c r="NIP7" s="3426"/>
      <c r="NIQ7" s="3426"/>
      <c r="NIR7" s="3426"/>
      <c r="NIS7" s="3426"/>
      <c r="NIT7" s="3426"/>
      <c r="NIU7" s="3426"/>
      <c r="NIV7" s="3426"/>
      <c r="NIW7" s="3426"/>
      <c r="NIX7" s="3426"/>
      <c r="NIY7" s="3426"/>
      <c r="NIZ7" s="3426"/>
      <c r="NJA7" s="3426"/>
      <c r="NJB7" s="3426"/>
      <c r="NJC7" s="3426"/>
      <c r="NJD7" s="3426"/>
      <c r="NJE7" s="3426"/>
      <c r="NJF7" s="3426"/>
      <c r="NJG7" s="3426"/>
      <c r="NJH7" s="3426"/>
      <c r="NJI7" s="3426"/>
      <c r="NJJ7" s="3426"/>
      <c r="NJK7" s="3426"/>
      <c r="NJL7" s="3426"/>
      <c r="NJM7" s="3426"/>
      <c r="NJN7" s="3426"/>
      <c r="NJO7" s="3426"/>
      <c r="NJP7" s="3426"/>
      <c r="NJQ7" s="3426"/>
      <c r="NJR7" s="3426"/>
      <c r="NJS7" s="3426"/>
      <c r="NJT7" s="3426"/>
      <c r="NJU7" s="3426"/>
      <c r="NJV7" s="3426"/>
      <c r="NJW7" s="3426"/>
      <c r="NJX7" s="3426"/>
      <c r="NJY7" s="3426"/>
      <c r="NJZ7" s="3426"/>
      <c r="NKA7" s="3426"/>
      <c r="NKB7" s="3426"/>
      <c r="NKC7" s="3426"/>
      <c r="NKD7" s="3426"/>
      <c r="NKE7" s="3426"/>
      <c r="NKF7" s="3426"/>
      <c r="NKG7" s="3426"/>
      <c r="NKH7" s="3426"/>
      <c r="NKI7" s="3426"/>
      <c r="NKJ7" s="3426"/>
      <c r="NKK7" s="3426"/>
      <c r="NKL7" s="3426"/>
      <c r="NKM7" s="3426"/>
      <c r="NKN7" s="3426"/>
      <c r="NKO7" s="3426"/>
      <c r="NKP7" s="3426"/>
      <c r="NKQ7" s="3426"/>
      <c r="NKR7" s="3426"/>
      <c r="NKS7" s="3426"/>
      <c r="NKT7" s="3426"/>
      <c r="NKU7" s="3426"/>
      <c r="NKV7" s="3426"/>
      <c r="NKW7" s="3426"/>
      <c r="NKX7" s="3426"/>
      <c r="NKY7" s="3426"/>
      <c r="NKZ7" s="3426"/>
      <c r="NLA7" s="3426"/>
      <c r="NLB7" s="3426"/>
      <c r="NLC7" s="3426"/>
      <c r="NLD7" s="3426"/>
      <c r="NLE7" s="3426"/>
      <c r="NLF7" s="3426"/>
      <c r="NLG7" s="3426"/>
      <c r="NLH7" s="3426"/>
      <c r="NLI7" s="3426"/>
      <c r="NLJ7" s="3426"/>
      <c r="NLK7" s="3426"/>
      <c r="NLL7" s="3426"/>
      <c r="NLM7" s="3426"/>
      <c r="NLN7" s="3426"/>
      <c r="NLO7" s="3426"/>
      <c r="NLP7" s="3426"/>
      <c r="NLQ7" s="3426"/>
      <c r="NLR7" s="3426"/>
      <c r="NLS7" s="3426"/>
      <c r="NLT7" s="3426"/>
      <c r="NLU7" s="3426"/>
      <c r="NLV7" s="3426"/>
      <c r="NLW7" s="3426"/>
      <c r="NLX7" s="3426"/>
      <c r="NLY7" s="3426"/>
      <c r="NLZ7" s="3426"/>
      <c r="NMA7" s="3426"/>
      <c r="NMB7" s="3426"/>
      <c r="NMC7" s="3426"/>
      <c r="NMD7" s="3426"/>
      <c r="NME7" s="3426"/>
      <c r="NMF7" s="3426"/>
      <c r="NMG7" s="3426"/>
      <c r="NMH7" s="3426"/>
      <c r="NMI7" s="3426"/>
      <c r="NMJ7" s="3426"/>
      <c r="NMK7" s="3426"/>
      <c r="NML7" s="3426"/>
      <c r="NMM7" s="3426"/>
      <c r="NMN7" s="3426"/>
      <c r="NMO7" s="3426"/>
      <c r="NMP7" s="3426"/>
      <c r="NMQ7" s="3426"/>
      <c r="NMR7" s="3426"/>
      <c r="NMS7" s="3426"/>
      <c r="NMT7" s="3426"/>
      <c r="NMU7" s="3426"/>
      <c r="NMV7" s="3426"/>
      <c r="NMW7" s="3426"/>
      <c r="NMX7" s="3426"/>
      <c r="NMY7" s="3426"/>
      <c r="NMZ7" s="3426"/>
      <c r="NNA7" s="3426"/>
      <c r="NNB7" s="3426"/>
      <c r="NNC7" s="3426"/>
      <c r="NND7" s="3426"/>
      <c r="NNE7" s="3426"/>
      <c r="NNF7" s="3426"/>
      <c r="NNG7" s="3426"/>
      <c r="NNH7" s="3426"/>
      <c r="NNI7" s="3426"/>
      <c r="NNJ7" s="3426"/>
      <c r="NNK7" s="3426"/>
      <c r="NNL7" s="3426"/>
      <c r="NNM7" s="3426"/>
      <c r="NNN7" s="3426"/>
      <c r="NNO7" s="3426"/>
      <c r="NNP7" s="3426"/>
      <c r="NNQ7" s="3426"/>
      <c r="NNR7" s="3426"/>
      <c r="NNS7" s="3426"/>
      <c r="NNT7" s="3426"/>
      <c r="NNU7" s="3426"/>
      <c r="NNV7" s="3426"/>
      <c r="NNW7" s="3426"/>
      <c r="NNX7" s="3426"/>
      <c r="NNY7" s="3426"/>
      <c r="NNZ7" s="3426"/>
      <c r="NOA7" s="3426"/>
      <c r="NOB7" s="3426"/>
      <c r="NOC7" s="3426"/>
      <c r="NOD7" s="3426"/>
      <c r="NOE7" s="3426"/>
      <c r="NOF7" s="3426"/>
      <c r="NOG7" s="3426"/>
      <c r="NOH7" s="3426"/>
      <c r="NOI7" s="3426"/>
      <c r="NOJ7" s="3426"/>
      <c r="NOK7" s="3426"/>
      <c r="NOL7" s="3426"/>
      <c r="NOM7" s="3426"/>
      <c r="NON7" s="3426"/>
      <c r="NOO7" s="3426"/>
      <c r="NOP7" s="3426"/>
      <c r="NOQ7" s="3426"/>
      <c r="NOR7" s="3426"/>
      <c r="NOS7" s="3426"/>
      <c r="NOT7" s="3426"/>
      <c r="NOU7" s="3426"/>
      <c r="NOV7" s="3426"/>
      <c r="NOW7" s="3426"/>
      <c r="NOX7" s="3426"/>
      <c r="NOY7" s="3426"/>
      <c r="NOZ7" s="3426"/>
      <c r="NPA7" s="3426"/>
      <c r="NPB7" s="3426"/>
      <c r="NPC7" s="3426"/>
      <c r="NPD7" s="3426"/>
      <c r="NPE7" s="3426"/>
      <c r="NPF7" s="3426"/>
      <c r="NPG7" s="3426"/>
      <c r="NPH7" s="3426"/>
      <c r="NPI7" s="3426"/>
      <c r="NPJ7" s="3426"/>
      <c r="NPK7" s="3426"/>
      <c r="NPL7" s="3426"/>
      <c r="NPM7" s="3426"/>
      <c r="NPN7" s="3426"/>
      <c r="NPO7" s="3426"/>
      <c r="NPP7" s="3426"/>
      <c r="NPQ7" s="3426"/>
      <c r="NPR7" s="3426"/>
      <c r="NPS7" s="3426"/>
      <c r="NPT7" s="3426"/>
      <c r="NPU7" s="3426"/>
      <c r="NPV7" s="3426"/>
      <c r="NPW7" s="3426"/>
      <c r="NPX7" s="3426"/>
      <c r="NPY7" s="3426"/>
      <c r="NPZ7" s="3426"/>
      <c r="NQA7" s="3426"/>
      <c r="NQB7" s="3426"/>
      <c r="NQC7" s="3426"/>
      <c r="NQD7" s="3426"/>
      <c r="NQE7" s="3426"/>
      <c r="NQF7" s="3426"/>
      <c r="NQG7" s="3426"/>
      <c r="NQH7" s="3426"/>
      <c r="NQI7" s="3426"/>
      <c r="NQJ7" s="3426"/>
      <c r="NQK7" s="3426"/>
      <c r="NQL7" s="3426"/>
      <c r="NQM7" s="3426"/>
      <c r="NQN7" s="3426"/>
      <c r="NQO7" s="3426"/>
      <c r="NQP7" s="3426"/>
      <c r="NQQ7" s="3426"/>
      <c r="NQR7" s="3426"/>
      <c r="NQS7" s="3426"/>
      <c r="NQT7" s="3426"/>
      <c r="NQU7" s="3426"/>
      <c r="NQV7" s="3426"/>
      <c r="NQW7" s="3426"/>
      <c r="NQX7" s="3426"/>
      <c r="NQY7" s="3426"/>
      <c r="NQZ7" s="3426"/>
      <c r="NRA7" s="3426"/>
      <c r="NRB7" s="3426"/>
      <c r="NRC7" s="3426"/>
      <c r="NRD7" s="3426"/>
      <c r="NRE7" s="3426"/>
      <c r="NRF7" s="3426"/>
      <c r="NRG7" s="3426"/>
      <c r="NRH7" s="3426"/>
      <c r="NRI7" s="3426"/>
      <c r="NRJ7" s="3426"/>
      <c r="NRK7" s="3426"/>
      <c r="NRL7" s="3426"/>
      <c r="NRM7" s="3426"/>
      <c r="NRN7" s="3426"/>
      <c r="NRO7" s="3426"/>
      <c r="NRP7" s="3426"/>
      <c r="NRQ7" s="3426"/>
      <c r="NRR7" s="3426"/>
      <c r="NRS7" s="3426"/>
      <c r="NRT7" s="3426"/>
      <c r="NRU7" s="3426"/>
      <c r="NRV7" s="3426"/>
      <c r="NRW7" s="3426"/>
      <c r="NRX7" s="3426"/>
      <c r="NRY7" s="3426"/>
      <c r="NRZ7" s="3426"/>
      <c r="NSA7" s="3426"/>
      <c r="NSB7" s="3426"/>
      <c r="NSC7" s="3426"/>
      <c r="NSD7" s="3426"/>
      <c r="NSE7" s="3426"/>
      <c r="NSF7" s="3426"/>
      <c r="NSG7" s="3426"/>
      <c r="NSH7" s="3426"/>
      <c r="NSI7" s="3426"/>
      <c r="NSJ7" s="3426"/>
      <c r="NSK7" s="3426"/>
      <c r="NSL7" s="3426"/>
      <c r="NSM7" s="3426"/>
      <c r="NSN7" s="3426"/>
      <c r="NSO7" s="3426"/>
      <c r="NSP7" s="3426"/>
      <c r="NSQ7" s="3426"/>
      <c r="NSR7" s="3426"/>
      <c r="NSS7" s="3426"/>
      <c r="NST7" s="3426"/>
      <c r="NSU7" s="3426"/>
      <c r="NSV7" s="3426"/>
      <c r="NSW7" s="3426"/>
      <c r="NSX7" s="3426"/>
      <c r="NSY7" s="3426"/>
      <c r="NSZ7" s="3426"/>
      <c r="NTA7" s="3426"/>
      <c r="NTB7" s="3426"/>
      <c r="NTC7" s="3426"/>
      <c r="NTD7" s="3426"/>
      <c r="NTE7" s="3426"/>
      <c r="NTF7" s="3426"/>
      <c r="NTG7" s="3426"/>
      <c r="NTH7" s="3426"/>
      <c r="NTI7" s="3426"/>
      <c r="NTJ7" s="3426"/>
      <c r="NTK7" s="3426"/>
      <c r="NTL7" s="3426"/>
      <c r="NTM7" s="3426"/>
      <c r="NTN7" s="3426"/>
      <c r="NTO7" s="3426"/>
      <c r="NTP7" s="3426"/>
      <c r="NTQ7" s="3426"/>
      <c r="NTR7" s="3426"/>
      <c r="NTS7" s="3426"/>
      <c r="NTT7" s="3426"/>
      <c r="NTU7" s="3426"/>
      <c r="NTV7" s="3426"/>
      <c r="NTW7" s="3426"/>
      <c r="NTX7" s="3426"/>
      <c r="NTY7" s="3426"/>
      <c r="NTZ7" s="3426"/>
      <c r="NUA7" s="3426"/>
      <c r="NUB7" s="3426"/>
      <c r="NUC7" s="3426"/>
      <c r="NUD7" s="3426"/>
      <c r="NUE7" s="3426"/>
      <c r="NUF7" s="3426"/>
      <c r="NUG7" s="3426"/>
      <c r="NUH7" s="3426"/>
      <c r="NUI7" s="3426"/>
      <c r="NUJ7" s="3426"/>
      <c r="NUK7" s="3426"/>
      <c r="NUL7" s="3426"/>
      <c r="NUM7" s="3426"/>
      <c r="NUN7" s="3426"/>
      <c r="NUO7" s="3426"/>
      <c r="NUP7" s="3426"/>
      <c r="NUQ7" s="3426"/>
      <c r="NUR7" s="3426"/>
      <c r="NUS7" s="3426"/>
      <c r="NUT7" s="3426"/>
      <c r="NUU7" s="3426"/>
      <c r="NUV7" s="3426"/>
      <c r="NUW7" s="3426"/>
      <c r="NUX7" s="3426"/>
      <c r="NUY7" s="3426"/>
      <c r="NUZ7" s="3426"/>
      <c r="NVA7" s="3426"/>
      <c r="NVB7" s="3426"/>
      <c r="NVC7" s="3426"/>
      <c r="NVD7" s="3426"/>
      <c r="NVE7" s="3426"/>
      <c r="NVF7" s="3426"/>
      <c r="NVG7" s="3426"/>
      <c r="NVH7" s="3426"/>
      <c r="NVI7" s="3426"/>
      <c r="NVJ7" s="3426"/>
      <c r="NVK7" s="3426"/>
      <c r="NVL7" s="3426"/>
      <c r="NVM7" s="3426"/>
      <c r="NVN7" s="3426"/>
      <c r="NVO7" s="3426"/>
      <c r="NVP7" s="3426"/>
      <c r="NVQ7" s="3426"/>
      <c r="NVR7" s="3426"/>
      <c r="NVS7" s="3426"/>
      <c r="NVT7" s="3426"/>
      <c r="NVU7" s="3426"/>
      <c r="NVV7" s="3426"/>
      <c r="NVW7" s="3426"/>
      <c r="NVX7" s="3426"/>
      <c r="NVY7" s="3426"/>
      <c r="NVZ7" s="3426"/>
      <c r="NWA7" s="3426"/>
      <c r="NWB7" s="3426"/>
      <c r="NWC7" s="3426"/>
      <c r="NWD7" s="3426"/>
      <c r="NWE7" s="3426"/>
      <c r="NWF7" s="3426"/>
      <c r="NWG7" s="3426"/>
      <c r="NWH7" s="3426"/>
      <c r="NWI7" s="3426"/>
      <c r="NWJ7" s="3426"/>
      <c r="NWK7" s="3426"/>
      <c r="NWL7" s="3426"/>
      <c r="NWM7" s="3426"/>
      <c r="NWN7" s="3426"/>
      <c r="NWO7" s="3426"/>
      <c r="NWP7" s="3426"/>
      <c r="NWQ7" s="3426"/>
      <c r="NWR7" s="3426"/>
      <c r="NWS7" s="3426"/>
      <c r="NWT7" s="3426"/>
      <c r="NWU7" s="3426"/>
      <c r="NWV7" s="3426"/>
      <c r="NWW7" s="3426"/>
      <c r="NWX7" s="3426"/>
      <c r="NWY7" s="3426"/>
      <c r="NWZ7" s="3426"/>
      <c r="NXA7" s="3426"/>
      <c r="NXB7" s="3426"/>
      <c r="NXC7" s="3426"/>
      <c r="NXD7" s="3426"/>
      <c r="NXE7" s="3426"/>
      <c r="NXF7" s="3426"/>
      <c r="NXG7" s="3426"/>
      <c r="NXH7" s="3426"/>
      <c r="NXI7" s="3426"/>
      <c r="NXJ7" s="3426"/>
      <c r="NXK7" s="3426"/>
      <c r="NXL7" s="3426"/>
      <c r="NXM7" s="3426"/>
      <c r="NXN7" s="3426"/>
      <c r="NXO7" s="3426"/>
      <c r="NXP7" s="3426"/>
      <c r="NXQ7" s="3426"/>
      <c r="NXR7" s="3426"/>
      <c r="NXS7" s="3426"/>
      <c r="NXT7" s="3426"/>
      <c r="NXU7" s="3426"/>
      <c r="NXV7" s="3426"/>
      <c r="NXW7" s="3426"/>
      <c r="NXX7" s="3426"/>
      <c r="NXY7" s="3426"/>
      <c r="NXZ7" s="3426"/>
      <c r="NYA7" s="3426"/>
      <c r="NYB7" s="3426"/>
      <c r="NYC7" s="3426"/>
      <c r="NYD7" s="3426"/>
      <c r="NYE7" s="3426"/>
      <c r="NYF7" s="3426"/>
      <c r="NYG7" s="3426"/>
      <c r="NYH7" s="3426"/>
      <c r="NYI7" s="3426"/>
      <c r="NYJ7" s="3426"/>
      <c r="NYK7" s="3426"/>
      <c r="NYL7" s="3426"/>
      <c r="NYM7" s="3426"/>
      <c r="NYN7" s="3426"/>
      <c r="NYO7" s="3426"/>
      <c r="NYP7" s="3426"/>
      <c r="NYQ7" s="3426"/>
      <c r="NYR7" s="3426"/>
      <c r="NYS7" s="3426"/>
      <c r="NYT7" s="3426"/>
      <c r="NYU7" s="3426"/>
      <c r="NYV7" s="3426"/>
      <c r="NYW7" s="3426"/>
      <c r="NYX7" s="3426"/>
      <c r="NYY7" s="3426"/>
      <c r="NYZ7" s="3426"/>
      <c r="NZA7" s="3426"/>
      <c r="NZB7" s="3426"/>
      <c r="NZC7" s="3426"/>
      <c r="NZD7" s="3426"/>
      <c r="NZE7" s="3426"/>
      <c r="NZF7" s="3426"/>
      <c r="NZG7" s="3426"/>
      <c r="NZH7" s="3426"/>
      <c r="NZI7" s="3426"/>
      <c r="NZJ7" s="3426"/>
      <c r="NZK7" s="3426"/>
      <c r="NZL7" s="3426"/>
      <c r="NZM7" s="3426"/>
      <c r="NZN7" s="3426"/>
      <c r="NZO7" s="3426"/>
      <c r="NZP7" s="3426"/>
      <c r="NZQ7" s="3426"/>
      <c r="NZR7" s="3426"/>
      <c r="NZS7" s="3426"/>
      <c r="NZT7" s="3426"/>
      <c r="NZU7" s="3426"/>
      <c r="NZV7" s="3426"/>
      <c r="NZW7" s="3426"/>
      <c r="NZX7" s="3426"/>
      <c r="NZY7" s="3426"/>
      <c r="NZZ7" s="3426"/>
      <c r="OAA7" s="3426"/>
      <c r="OAB7" s="3426"/>
      <c r="OAC7" s="3426"/>
      <c r="OAD7" s="3426"/>
      <c r="OAE7" s="3426"/>
      <c r="OAF7" s="3426"/>
      <c r="OAG7" s="3426"/>
      <c r="OAH7" s="3426"/>
      <c r="OAI7" s="3426"/>
      <c r="OAJ7" s="3426"/>
      <c r="OAK7" s="3426"/>
      <c r="OAL7" s="3426"/>
      <c r="OAM7" s="3426"/>
      <c r="OAN7" s="3426"/>
      <c r="OAO7" s="3426"/>
      <c r="OAP7" s="3426"/>
      <c r="OAQ7" s="3426"/>
      <c r="OAR7" s="3426"/>
      <c r="OAS7" s="3426"/>
      <c r="OAT7" s="3426"/>
      <c r="OAU7" s="3426"/>
      <c r="OAV7" s="3426"/>
      <c r="OAW7" s="3426"/>
      <c r="OAX7" s="3426"/>
      <c r="OAY7" s="3426"/>
      <c r="OAZ7" s="3426"/>
      <c r="OBA7" s="3426"/>
      <c r="OBB7" s="3426"/>
      <c r="OBC7" s="3426"/>
      <c r="OBD7" s="3426"/>
      <c r="OBE7" s="3426"/>
      <c r="OBF7" s="3426"/>
      <c r="OBG7" s="3426"/>
      <c r="OBH7" s="3426"/>
      <c r="OBI7" s="3426"/>
      <c r="OBJ7" s="3426"/>
      <c r="OBK7" s="3426"/>
      <c r="OBL7" s="3426"/>
      <c r="OBM7" s="3426"/>
      <c r="OBN7" s="3426"/>
      <c r="OBO7" s="3426"/>
      <c r="OBP7" s="3426"/>
      <c r="OBQ7" s="3426"/>
      <c r="OBR7" s="3426"/>
      <c r="OBS7" s="3426"/>
      <c r="OBT7" s="3426"/>
      <c r="OBU7" s="3426"/>
      <c r="OBV7" s="3426"/>
      <c r="OBW7" s="3426"/>
      <c r="OBX7" s="3426"/>
      <c r="OBY7" s="3426"/>
      <c r="OBZ7" s="3426"/>
      <c r="OCA7" s="3426"/>
      <c r="OCB7" s="3426"/>
      <c r="OCC7" s="3426"/>
      <c r="OCD7" s="3426"/>
      <c r="OCE7" s="3426"/>
      <c r="OCF7" s="3426"/>
      <c r="OCG7" s="3426"/>
      <c r="OCH7" s="3426"/>
      <c r="OCI7" s="3426"/>
      <c r="OCJ7" s="3426"/>
      <c r="OCK7" s="3426"/>
      <c r="OCL7" s="3426"/>
      <c r="OCM7" s="3426"/>
      <c r="OCN7" s="3426"/>
      <c r="OCO7" s="3426"/>
      <c r="OCP7" s="3426"/>
      <c r="OCQ7" s="3426"/>
      <c r="OCR7" s="3426"/>
      <c r="OCS7" s="3426"/>
      <c r="OCT7" s="3426"/>
      <c r="OCU7" s="3426"/>
      <c r="OCV7" s="3426"/>
      <c r="OCW7" s="3426"/>
      <c r="OCX7" s="3426"/>
      <c r="OCY7" s="3426"/>
      <c r="OCZ7" s="3426"/>
      <c r="ODA7" s="3426"/>
      <c r="ODB7" s="3426"/>
      <c r="ODC7" s="3426"/>
      <c r="ODD7" s="3426"/>
      <c r="ODE7" s="3426"/>
      <c r="ODF7" s="3426"/>
      <c r="ODG7" s="3426"/>
      <c r="ODH7" s="3426"/>
      <c r="ODI7" s="3426"/>
      <c r="ODJ7" s="3426"/>
      <c r="ODK7" s="3426"/>
      <c r="ODL7" s="3426"/>
      <c r="ODM7" s="3426"/>
      <c r="ODN7" s="3426"/>
      <c r="ODO7" s="3426"/>
      <c r="ODP7" s="3426"/>
      <c r="ODQ7" s="3426"/>
      <c r="ODR7" s="3426"/>
      <c r="ODS7" s="3426"/>
      <c r="ODT7" s="3426"/>
      <c r="ODU7" s="3426"/>
      <c r="ODV7" s="3426"/>
      <c r="ODW7" s="3426"/>
      <c r="ODX7" s="3426"/>
      <c r="ODY7" s="3426"/>
      <c r="ODZ7" s="3426"/>
      <c r="OEA7" s="3426"/>
      <c r="OEB7" s="3426"/>
      <c r="OEC7" s="3426"/>
      <c r="OED7" s="3426"/>
      <c r="OEE7" s="3426"/>
      <c r="OEF7" s="3426"/>
      <c r="OEG7" s="3426"/>
      <c r="OEH7" s="3426"/>
      <c r="OEI7" s="3426"/>
      <c r="OEJ7" s="3426"/>
      <c r="OEK7" s="3426"/>
      <c r="OEL7" s="3426"/>
      <c r="OEM7" s="3426"/>
      <c r="OEN7" s="3426"/>
      <c r="OEO7" s="3426"/>
      <c r="OEP7" s="3426"/>
      <c r="OEQ7" s="3426"/>
      <c r="OER7" s="3426"/>
      <c r="OES7" s="3426"/>
      <c r="OET7" s="3426"/>
      <c r="OEU7" s="3426"/>
      <c r="OEV7" s="3426"/>
      <c r="OEW7" s="3426"/>
      <c r="OEX7" s="3426"/>
      <c r="OEY7" s="3426"/>
      <c r="OEZ7" s="3426"/>
      <c r="OFA7" s="3426"/>
      <c r="OFB7" s="3426"/>
      <c r="OFC7" s="3426"/>
      <c r="OFD7" s="3426"/>
      <c r="OFE7" s="3426"/>
      <c r="OFF7" s="3426"/>
      <c r="OFG7" s="3426"/>
      <c r="OFH7" s="3426"/>
      <c r="OFI7" s="3426"/>
      <c r="OFJ7" s="3426"/>
      <c r="OFK7" s="3426"/>
      <c r="OFL7" s="3426"/>
      <c r="OFM7" s="3426"/>
      <c r="OFN7" s="3426"/>
      <c r="OFO7" s="3426"/>
      <c r="OFP7" s="3426"/>
      <c r="OFQ7" s="3426"/>
      <c r="OFR7" s="3426"/>
      <c r="OFS7" s="3426"/>
      <c r="OFT7" s="3426"/>
      <c r="OFU7" s="3426"/>
      <c r="OFV7" s="3426"/>
      <c r="OFW7" s="3426"/>
      <c r="OFX7" s="3426"/>
      <c r="OFY7" s="3426"/>
      <c r="OFZ7" s="3426"/>
      <c r="OGA7" s="3426"/>
      <c r="OGB7" s="3426"/>
      <c r="OGC7" s="3426"/>
      <c r="OGD7" s="3426"/>
      <c r="OGE7" s="3426"/>
      <c r="OGF7" s="3426"/>
      <c r="OGG7" s="3426"/>
      <c r="OGH7" s="3426"/>
      <c r="OGI7" s="3426"/>
      <c r="OGJ7" s="3426"/>
      <c r="OGK7" s="3426"/>
      <c r="OGL7" s="3426"/>
      <c r="OGM7" s="3426"/>
      <c r="OGN7" s="3426"/>
      <c r="OGO7" s="3426"/>
      <c r="OGP7" s="3426"/>
      <c r="OGQ7" s="3426"/>
      <c r="OGR7" s="3426"/>
      <c r="OGS7" s="3426"/>
      <c r="OGT7" s="3426"/>
      <c r="OGU7" s="3426"/>
      <c r="OGV7" s="3426"/>
      <c r="OGW7" s="3426"/>
      <c r="OGX7" s="3426"/>
      <c r="OGY7" s="3426"/>
      <c r="OGZ7" s="3426"/>
      <c r="OHA7" s="3426"/>
      <c r="OHB7" s="3426"/>
      <c r="OHC7" s="3426"/>
      <c r="OHD7" s="3426"/>
      <c r="OHE7" s="3426"/>
      <c r="OHF7" s="3426"/>
      <c r="OHG7" s="3426"/>
      <c r="OHH7" s="3426"/>
      <c r="OHI7" s="3426"/>
      <c r="OHJ7" s="3426"/>
      <c r="OHK7" s="3426"/>
      <c r="OHL7" s="3426"/>
      <c r="OHM7" s="3426"/>
      <c r="OHN7" s="3426"/>
      <c r="OHO7" s="3426"/>
      <c r="OHP7" s="3426"/>
      <c r="OHQ7" s="3426"/>
      <c r="OHR7" s="3426"/>
      <c r="OHS7" s="3426"/>
      <c r="OHT7" s="3426"/>
      <c r="OHU7" s="3426"/>
      <c r="OHV7" s="3426"/>
      <c r="OHW7" s="3426"/>
      <c r="OHX7" s="3426"/>
      <c r="OHY7" s="3426"/>
      <c r="OHZ7" s="3426"/>
      <c r="OIA7" s="3426"/>
      <c r="OIB7" s="3426"/>
      <c r="OIC7" s="3426"/>
      <c r="OID7" s="3426"/>
      <c r="OIE7" s="3426"/>
      <c r="OIF7" s="3426"/>
      <c r="OIG7" s="3426"/>
      <c r="OIH7" s="3426"/>
      <c r="OII7" s="3426"/>
      <c r="OIJ7" s="3426"/>
      <c r="OIK7" s="3426"/>
      <c r="OIL7" s="3426"/>
      <c r="OIM7" s="3426"/>
      <c r="OIN7" s="3426"/>
      <c r="OIO7" s="3426"/>
      <c r="OIP7" s="3426"/>
      <c r="OIQ7" s="3426"/>
      <c r="OIR7" s="3426"/>
      <c r="OIS7" s="3426"/>
      <c r="OIT7" s="3426"/>
      <c r="OIU7" s="3426"/>
      <c r="OIV7" s="3426"/>
      <c r="OIW7" s="3426"/>
      <c r="OIX7" s="3426"/>
      <c r="OIY7" s="3426"/>
      <c r="OIZ7" s="3426"/>
      <c r="OJA7" s="3426"/>
      <c r="OJB7" s="3426"/>
      <c r="OJC7" s="3426"/>
      <c r="OJD7" s="3426"/>
      <c r="OJE7" s="3426"/>
      <c r="OJF7" s="3426"/>
      <c r="OJG7" s="3426"/>
      <c r="OJH7" s="3426"/>
      <c r="OJI7" s="3426"/>
      <c r="OJJ7" s="3426"/>
      <c r="OJK7" s="3426"/>
      <c r="OJL7" s="3426"/>
      <c r="OJM7" s="3426"/>
      <c r="OJN7" s="3426"/>
      <c r="OJO7" s="3426"/>
      <c r="OJP7" s="3426"/>
      <c r="OJQ7" s="3426"/>
      <c r="OJR7" s="3426"/>
      <c r="OJS7" s="3426"/>
      <c r="OJT7" s="3426"/>
      <c r="OJU7" s="3426"/>
      <c r="OJV7" s="3426"/>
      <c r="OJW7" s="3426"/>
      <c r="OJX7" s="3426"/>
      <c r="OJY7" s="3426"/>
      <c r="OJZ7" s="3426"/>
      <c r="OKA7" s="3426"/>
      <c r="OKB7" s="3426"/>
      <c r="OKC7" s="3426"/>
      <c r="OKD7" s="3426"/>
      <c r="OKE7" s="3426"/>
      <c r="OKF7" s="3426"/>
      <c r="OKG7" s="3426"/>
      <c r="OKH7" s="3426"/>
      <c r="OKI7" s="3426"/>
      <c r="OKJ7" s="3426"/>
      <c r="OKK7" s="3426"/>
      <c r="OKL7" s="3426"/>
      <c r="OKM7" s="3426"/>
      <c r="OKN7" s="3426"/>
      <c r="OKO7" s="3426"/>
      <c r="OKP7" s="3426"/>
      <c r="OKQ7" s="3426"/>
      <c r="OKR7" s="3426"/>
      <c r="OKS7" s="3426"/>
      <c r="OKT7" s="3426"/>
      <c r="OKU7" s="3426"/>
      <c r="OKV7" s="3426"/>
      <c r="OKW7" s="3426"/>
      <c r="OKX7" s="3426"/>
      <c r="OKY7" s="3426"/>
      <c r="OKZ7" s="3426"/>
      <c r="OLA7" s="3426"/>
      <c r="OLB7" s="3426"/>
      <c r="OLC7" s="3426"/>
      <c r="OLD7" s="3426"/>
      <c r="OLE7" s="3426"/>
      <c r="OLF7" s="3426"/>
      <c r="OLG7" s="3426"/>
      <c r="OLH7" s="3426"/>
      <c r="OLI7" s="3426"/>
      <c r="OLJ7" s="3426"/>
      <c r="OLK7" s="3426"/>
      <c r="OLL7" s="3426"/>
      <c r="OLM7" s="3426"/>
      <c r="OLN7" s="3426"/>
      <c r="OLO7" s="3426"/>
      <c r="OLP7" s="3426"/>
      <c r="OLQ7" s="3426"/>
      <c r="OLR7" s="3426"/>
      <c r="OLS7" s="3426"/>
      <c r="OLT7" s="3426"/>
      <c r="OLU7" s="3426"/>
      <c r="OLV7" s="3426"/>
      <c r="OLW7" s="3426"/>
      <c r="OLX7" s="3426"/>
      <c r="OLY7" s="3426"/>
      <c r="OLZ7" s="3426"/>
      <c r="OMA7" s="3426"/>
      <c r="OMB7" s="3426"/>
      <c r="OMC7" s="3426"/>
      <c r="OMD7" s="3426"/>
      <c r="OME7" s="3426"/>
      <c r="OMF7" s="3426"/>
      <c r="OMG7" s="3426"/>
      <c r="OMH7" s="3426"/>
      <c r="OMI7" s="3426"/>
      <c r="OMJ7" s="3426"/>
      <c r="OMK7" s="3426"/>
      <c r="OML7" s="3426"/>
      <c r="OMM7" s="3426"/>
      <c r="OMN7" s="3426"/>
      <c r="OMO7" s="3426"/>
      <c r="OMP7" s="3426"/>
      <c r="OMQ7" s="3426"/>
      <c r="OMR7" s="3426"/>
      <c r="OMS7" s="3426"/>
      <c r="OMT7" s="3426"/>
      <c r="OMU7" s="3426"/>
      <c r="OMV7" s="3426"/>
      <c r="OMW7" s="3426"/>
      <c r="OMX7" s="3426"/>
      <c r="OMY7" s="3426"/>
      <c r="OMZ7" s="3426"/>
      <c r="ONA7" s="3426"/>
      <c r="ONB7" s="3426"/>
      <c r="ONC7" s="3426"/>
      <c r="OND7" s="3426"/>
      <c r="ONE7" s="3426"/>
      <c r="ONF7" s="3426"/>
      <c r="ONG7" s="3426"/>
      <c r="ONH7" s="3426"/>
      <c r="ONI7" s="3426"/>
      <c r="ONJ7" s="3426"/>
      <c r="ONK7" s="3426"/>
      <c r="ONL7" s="3426"/>
      <c r="ONM7" s="3426"/>
      <c r="ONN7" s="3426"/>
      <c r="ONO7" s="3426"/>
      <c r="ONP7" s="3426"/>
      <c r="ONQ7" s="3426"/>
      <c r="ONR7" s="3426"/>
      <c r="ONS7" s="3426"/>
      <c r="ONT7" s="3426"/>
      <c r="ONU7" s="3426"/>
      <c r="ONV7" s="3426"/>
      <c r="ONW7" s="3426"/>
      <c r="ONX7" s="3426"/>
      <c r="ONY7" s="3426"/>
      <c r="ONZ7" s="3426"/>
      <c r="OOA7" s="3426"/>
      <c r="OOB7" s="3426"/>
      <c r="OOC7" s="3426"/>
      <c r="OOD7" s="3426"/>
      <c r="OOE7" s="3426"/>
      <c r="OOF7" s="3426"/>
      <c r="OOG7" s="3426"/>
      <c r="OOH7" s="3426"/>
      <c r="OOI7" s="3426"/>
      <c r="OOJ7" s="3426"/>
      <c r="OOK7" s="3426"/>
      <c r="OOL7" s="3426"/>
      <c r="OOM7" s="3426"/>
      <c r="OON7" s="3426"/>
      <c r="OOO7" s="3426"/>
      <c r="OOP7" s="3426"/>
      <c r="OOQ7" s="3426"/>
      <c r="OOR7" s="3426"/>
      <c r="OOS7" s="3426"/>
      <c r="OOT7" s="3426"/>
      <c r="OOU7" s="3426"/>
      <c r="OOV7" s="3426"/>
      <c r="OOW7" s="3426"/>
      <c r="OOX7" s="3426"/>
      <c r="OOY7" s="3426"/>
      <c r="OOZ7" s="3426"/>
      <c r="OPA7" s="3426"/>
      <c r="OPB7" s="3426"/>
      <c r="OPC7" s="3426"/>
      <c r="OPD7" s="3426"/>
      <c r="OPE7" s="3426"/>
      <c r="OPF7" s="3426"/>
      <c r="OPG7" s="3426"/>
      <c r="OPH7" s="3426"/>
      <c r="OPI7" s="3426"/>
      <c r="OPJ7" s="3426"/>
      <c r="OPK7" s="3426"/>
      <c r="OPL7" s="3426"/>
      <c r="OPM7" s="3426"/>
      <c r="OPN7" s="3426"/>
      <c r="OPO7" s="3426"/>
      <c r="OPP7" s="3426"/>
      <c r="OPQ7" s="3426"/>
      <c r="OPR7" s="3426"/>
      <c r="OPS7" s="3426"/>
      <c r="OPT7" s="3426"/>
      <c r="OPU7" s="3426"/>
      <c r="OPV7" s="3426"/>
      <c r="OPW7" s="3426"/>
      <c r="OPX7" s="3426"/>
      <c r="OPY7" s="3426"/>
      <c r="OPZ7" s="3426"/>
      <c r="OQA7" s="3426"/>
      <c r="OQB7" s="3426"/>
      <c r="OQC7" s="3426"/>
      <c r="OQD7" s="3426"/>
      <c r="OQE7" s="3426"/>
      <c r="OQF7" s="3426"/>
      <c r="OQG7" s="3426"/>
      <c r="OQH7" s="3426"/>
      <c r="OQI7" s="3426"/>
      <c r="OQJ7" s="3426"/>
      <c r="OQK7" s="3426"/>
      <c r="OQL7" s="3426"/>
      <c r="OQM7" s="3426"/>
      <c r="OQN7" s="3426"/>
      <c r="OQO7" s="3426"/>
      <c r="OQP7" s="3426"/>
      <c r="OQQ7" s="3426"/>
      <c r="OQR7" s="3426"/>
      <c r="OQS7" s="3426"/>
      <c r="OQT7" s="3426"/>
      <c r="OQU7" s="3426"/>
      <c r="OQV7" s="3426"/>
      <c r="OQW7" s="3426"/>
      <c r="OQX7" s="3426"/>
      <c r="OQY7" s="3426"/>
      <c r="OQZ7" s="3426"/>
      <c r="ORA7" s="3426"/>
      <c r="ORB7" s="3426"/>
      <c r="ORC7" s="3426"/>
      <c r="ORD7" s="3426"/>
      <c r="ORE7" s="3426"/>
      <c r="ORF7" s="3426"/>
      <c r="ORG7" s="3426"/>
      <c r="ORH7" s="3426"/>
      <c r="ORI7" s="3426"/>
      <c r="ORJ7" s="3426"/>
      <c r="ORK7" s="3426"/>
      <c r="ORL7" s="3426"/>
      <c r="ORM7" s="3426"/>
      <c r="ORN7" s="3426"/>
      <c r="ORO7" s="3426"/>
      <c r="ORP7" s="3426"/>
      <c r="ORQ7" s="3426"/>
      <c r="ORR7" s="3426"/>
      <c r="ORS7" s="3426"/>
      <c r="ORT7" s="3426"/>
      <c r="ORU7" s="3426"/>
      <c r="ORV7" s="3426"/>
      <c r="ORW7" s="3426"/>
      <c r="ORX7" s="3426"/>
      <c r="ORY7" s="3426"/>
      <c r="ORZ7" s="3426"/>
      <c r="OSA7" s="3426"/>
      <c r="OSB7" s="3426"/>
      <c r="OSC7" s="3426"/>
      <c r="OSD7" s="3426"/>
      <c r="OSE7" s="3426"/>
      <c r="OSF7" s="3426"/>
      <c r="OSG7" s="3426"/>
      <c r="OSH7" s="3426"/>
      <c r="OSI7" s="3426"/>
      <c r="OSJ7" s="3426"/>
      <c r="OSK7" s="3426"/>
      <c r="OSL7" s="3426"/>
      <c r="OSM7" s="3426"/>
      <c r="OSN7" s="3426"/>
      <c r="OSO7" s="3426"/>
      <c r="OSP7" s="3426"/>
      <c r="OSQ7" s="3426"/>
      <c r="OSR7" s="3426"/>
      <c r="OSS7" s="3426"/>
      <c r="OST7" s="3426"/>
      <c r="OSU7" s="3426"/>
      <c r="OSV7" s="3426"/>
      <c r="OSW7" s="3426"/>
      <c r="OSX7" s="3426"/>
      <c r="OSY7" s="3426"/>
      <c r="OSZ7" s="3426"/>
      <c r="OTA7" s="3426"/>
      <c r="OTB7" s="3426"/>
      <c r="OTC7" s="3426"/>
      <c r="OTD7" s="3426"/>
      <c r="OTE7" s="3426"/>
      <c r="OTF7" s="3426"/>
      <c r="OTG7" s="3426"/>
      <c r="OTH7" s="3426"/>
      <c r="OTI7" s="3426"/>
      <c r="OTJ7" s="3426"/>
      <c r="OTK7" s="3426"/>
      <c r="OTL7" s="3426"/>
      <c r="OTM7" s="3426"/>
      <c r="OTN7" s="3426"/>
      <c r="OTO7" s="3426"/>
      <c r="OTP7" s="3426"/>
      <c r="OTQ7" s="3426"/>
      <c r="OTR7" s="3426"/>
      <c r="OTS7" s="3426"/>
      <c r="OTT7" s="3426"/>
      <c r="OTU7" s="3426"/>
      <c r="OTV7" s="3426"/>
      <c r="OTW7" s="3426"/>
      <c r="OTX7" s="3426"/>
      <c r="OTY7" s="3426"/>
      <c r="OTZ7" s="3426"/>
      <c r="OUA7" s="3426"/>
      <c r="OUB7" s="3426"/>
      <c r="OUC7" s="3426"/>
      <c r="OUD7" s="3426"/>
      <c r="OUE7" s="3426"/>
      <c r="OUF7" s="3426"/>
      <c r="OUG7" s="3426"/>
      <c r="OUH7" s="3426"/>
      <c r="OUI7" s="3426"/>
      <c r="OUJ7" s="3426"/>
      <c r="OUK7" s="3426"/>
      <c r="OUL7" s="3426"/>
      <c r="OUM7" s="3426"/>
      <c r="OUN7" s="3426"/>
      <c r="OUO7" s="3426"/>
      <c r="OUP7" s="3426"/>
      <c r="OUQ7" s="3426"/>
      <c r="OUR7" s="3426"/>
      <c r="OUS7" s="3426"/>
      <c r="OUT7" s="3426"/>
      <c r="OUU7" s="3426"/>
      <c r="OUV7" s="3426"/>
      <c r="OUW7" s="3426"/>
      <c r="OUX7" s="3426"/>
      <c r="OUY7" s="3426"/>
      <c r="OUZ7" s="3426"/>
      <c r="OVA7" s="3426"/>
      <c r="OVB7" s="3426"/>
      <c r="OVC7" s="3426"/>
      <c r="OVD7" s="3426"/>
      <c r="OVE7" s="3426"/>
      <c r="OVF7" s="3426"/>
      <c r="OVG7" s="3426"/>
      <c r="OVH7" s="3426"/>
      <c r="OVI7" s="3426"/>
      <c r="OVJ7" s="3426"/>
      <c r="OVK7" s="3426"/>
      <c r="OVL7" s="3426"/>
      <c r="OVM7" s="3426"/>
      <c r="OVN7" s="3426"/>
      <c r="OVO7" s="3426"/>
      <c r="OVP7" s="3426"/>
      <c r="OVQ7" s="3426"/>
      <c r="OVR7" s="3426"/>
      <c r="OVS7" s="3426"/>
      <c r="OVT7" s="3426"/>
      <c r="OVU7" s="3426"/>
      <c r="OVV7" s="3426"/>
      <c r="OVW7" s="3426"/>
      <c r="OVX7" s="3426"/>
      <c r="OVY7" s="3426"/>
      <c r="OVZ7" s="3426"/>
      <c r="OWA7" s="3426"/>
      <c r="OWB7" s="3426"/>
      <c r="OWC7" s="3426"/>
      <c r="OWD7" s="3426"/>
      <c r="OWE7" s="3426"/>
      <c r="OWF7" s="3426"/>
      <c r="OWG7" s="3426"/>
      <c r="OWH7" s="3426"/>
      <c r="OWI7" s="3426"/>
      <c r="OWJ7" s="3426"/>
      <c r="OWK7" s="3426"/>
      <c r="OWL7" s="3426"/>
      <c r="OWM7" s="3426"/>
      <c r="OWN7" s="3426"/>
      <c r="OWO7" s="3426"/>
      <c r="OWP7" s="3426"/>
      <c r="OWQ7" s="3426"/>
      <c r="OWR7" s="3426"/>
      <c r="OWS7" s="3426"/>
      <c r="OWT7" s="3426"/>
      <c r="OWU7" s="3426"/>
      <c r="OWV7" s="3426"/>
      <c r="OWW7" s="3426"/>
      <c r="OWX7" s="3426"/>
      <c r="OWY7" s="3426"/>
      <c r="OWZ7" s="3426"/>
      <c r="OXA7" s="3426"/>
      <c r="OXB7" s="3426"/>
      <c r="OXC7" s="3426"/>
      <c r="OXD7" s="3426"/>
      <c r="OXE7" s="3426"/>
      <c r="OXF7" s="3426"/>
      <c r="OXG7" s="3426"/>
      <c r="OXH7" s="3426"/>
      <c r="OXI7" s="3426"/>
      <c r="OXJ7" s="3426"/>
      <c r="OXK7" s="3426"/>
      <c r="OXL7" s="3426"/>
      <c r="OXM7" s="3426"/>
      <c r="OXN7" s="3426"/>
      <c r="OXO7" s="3426"/>
      <c r="OXP7" s="3426"/>
      <c r="OXQ7" s="3426"/>
      <c r="OXR7" s="3426"/>
      <c r="OXS7" s="3426"/>
      <c r="OXT7" s="3426"/>
      <c r="OXU7" s="3426"/>
      <c r="OXV7" s="3426"/>
      <c r="OXW7" s="3426"/>
      <c r="OXX7" s="3426"/>
      <c r="OXY7" s="3426"/>
      <c r="OXZ7" s="3426"/>
      <c r="OYA7" s="3426"/>
      <c r="OYB7" s="3426"/>
      <c r="OYC7" s="3426"/>
      <c r="OYD7" s="3426"/>
      <c r="OYE7" s="3426"/>
      <c r="OYF7" s="3426"/>
      <c r="OYG7" s="3426"/>
      <c r="OYH7" s="3426"/>
      <c r="OYI7" s="3426"/>
      <c r="OYJ7" s="3426"/>
      <c r="OYK7" s="3426"/>
      <c r="OYL7" s="3426"/>
      <c r="OYM7" s="3426"/>
      <c r="OYN7" s="3426"/>
      <c r="OYO7" s="3426"/>
      <c r="OYP7" s="3426"/>
      <c r="OYQ7" s="3426"/>
      <c r="OYR7" s="3426"/>
      <c r="OYS7" s="3426"/>
      <c r="OYT7" s="3426"/>
      <c r="OYU7" s="3426"/>
      <c r="OYV7" s="3426"/>
      <c r="OYW7" s="3426"/>
      <c r="OYX7" s="3426"/>
      <c r="OYY7" s="3426"/>
      <c r="OYZ7" s="3426"/>
      <c r="OZA7" s="3426"/>
      <c r="OZB7" s="3426"/>
      <c r="OZC7" s="3426"/>
      <c r="OZD7" s="3426"/>
      <c r="OZE7" s="3426"/>
      <c r="OZF7" s="3426"/>
      <c r="OZG7" s="3426"/>
      <c r="OZH7" s="3426"/>
      <c r="OZI7" s="3426"/>
      <c r="OZJ7" s="3426"/>
      <c r="OZK7" s="3426"/>
      <c r="OZL7" s="3426"/>
      <c r="OZM7" s="3426"/>
      <c r="OZN7" s="3426"/>
      <c r="OZO7" s="3426"/>
      <c r="OZP7" s="3426"/>
      <c r="OZQ7" s="3426"/>
      <c r="OZR7" s="3426"/>
      <c r="OZS7" s="3426"/>
      <c r="OZT7" s="3426"/>
      <c r="OZU7" s="3426"/>
      <c r="OZV7" s="3426"/>
      <c r="OZW7" s="3426"/>
      <c r="OZX7" s="3426"/>
      <c r="OZY7" s="3426"/>
      <c r="OZZ7" s="3426"/>
      <c r="PAA7" s="3426"/>
      <c r="PAB7" s="3426"/>
      <c r="PAC7" s="3426"/>
      <c r="PAD7" s="3426"/>
      <c r="PAE7" s="3426"/>
      <c r="PAF7" s="3426"/>
      <c r="PAG7" s="3426"/>
      <c r="PAH7" s="3426"/>
      <c r="PAI7" s="3426"/>
      <c r="PAJ7" s="3426"/>
      <c r="PAK7" s="3426"/>
      <c r="PAL7" s="3426"/>
      <c r="PAM7" s="3426"/>
      <c r="PAN7" s="3426"/>
      <c r="PAO7" s="3426"/>
      <c r="PAP7" s="3426"/>
      <c r="PAQ7" s="3426"/>
      <c r="PAR7" s="3426"/>
      <c r="PAS7" s="3426"/>
      <c r="PAT7" s="3426"/>
      <c r="PAU7" s="3426"/>
      <c r="PAV7" s="3426"/>
      <c r="PAW7" s="3426"/>
      <c r="PAX7" s="3426"/>
      <c r="PAY7" s="3426"/>
      <c r="PAZ7" s="3426"/>
      <c r="PBA7" s="3426"/>
      <c r="PBB7" s="3426"/>
      <c r="PBC7" s="3426"/>
      <c r="PBD7" s="3426"/>
      <c r="PBE7" s="3426"/>
      <c r="PBF7" s="3426"/>
      <c r="PBG7" s="3426"/>
      <c r="PBH7" s="3426"/>
      <c r="PBI7" s="3426"/>
      <c r="PBJ7" s="3426"/>
      <c r="PBK7" s="3426"/>
      <c r="PBL7" s="3426"/>
      <c r="PBM7" s="3426"/>
      <c r="PBN7" s="3426"/>
      <c r="PBO7" s="3426"/>
      <c r="PBP7" s="3426"/>
      <c r="PBQ7" s="3426"/>
      <c r="PBR7" s="3426"/>
      <c r="PBS7" s="3426"/>
      <c r="PBT7" s="3426"/>
      <c r="PBU7" s="3426"/>
      <c r="PBV7" s="3426"/>
      <c r="PBW7" s="3426"/>
      <c r="PBX7" s="3426"/>
      <c r="PBY7" s="3426"/>
      <c r="PBZ7" s="3426"/>
      <c r="PCA7" s="3426"/>
      <c r="PCB7" s="3426"/>
      <c r="PCC7" s="3426"/>
      <c r="PCD7" s="3426"/>
      <c r="PCE7" s="3426"/>
      <c r="PCF7" s="3426"/>
      <c r="PCG7" s="3426"/>
      <c r="PCH7" s="3426"/>
      <c r="PCI7" s="3426"/>
      <c r="PCJ7" s="3426"/>
      <c r="PCK7" s="3426"/>
      <c r="PCL7" s="3426"/>
      <c r="PCM7" s="3426"/>
      <c r="PCN7" s="3426"/>
      <c r="PCO7" s="3426"/>
      <c r="PCP7" s="3426"/>
      <c r="PCQ7" s="3426"/>
      <c r="PCR7" s="3426"/>
      <c r="PCS7" s="3426"/>
      <c r="PCT7" s="3426"/>
      <c r="PCU7" s="3426"/>
      <c r="PCV7" s="3426"/>
      <c r="PCW7" s="3426"/>
      <c r="PCX7" s="3426"/>
      <c r="PCY7" s="3426"/>
      <c r="PCZ7" s="3426"/>
      <c r="PDA7" s="3426"/>
      <c r="PDB7" s="3426"/>
      <c r="PDC7" s="3426"/>
      <c r="PDD7" s="3426"/>
      <c r="PDE7" s="3426"/>
      <c r="PDF7" s="3426"/>
      <c r="PDG7" s="3426"/>
      <c r="PDH7" s="3426"/>
      <c r="PDI7" s="3426"/>
      <c r="PDJ7" s="3426"/>
      <c r="PDK7" s="3426"/>
      <c r="PDL7" s="3426"/>
      <c r="PDM7" s="3426"/>
      <c r="PDN7" s="3426"/>
      <c r="PDO7" s="3426"/>
      <c r="PDP7" s="3426"/>
      <c r="PDQ7" s="3426"/>
      <c r="PDR7" s="3426"/>
      <c r="PDS7" s="3426"/>
      <c r="PDT7" s="3426"/>
      <c r="PDU7" s="3426"/>
      <c r="PDV7" s="3426"/>
      <c r="PDW7" s="3426"/>
      <c r="PDX7" s="3426"/>
      <c r="PDY7" s="3426"/>
      <c r="PDZ7" s="3426"/>
      <c r="PEA7" s="3426"/>
      <c r="PEB7" s="3426"/>
      <c r="PEC7" s="3426"/>
      <c r="PED7" s="3426"/>
      <c r="PEE7" s="3426"/>
      <c r="PEF7" s="3426"/>
      <c r="PEG7" s="3426"/>
      <c r="PEH7" s="3426"/>
      <c r="PEI7" s="3426"/>
      <c r="PEJ7" s="3426"/>
      <c r="PEK7" s="3426"/>
      <c r="PEL7" s="3426"/>
      <c r="PEM7" s="3426"/>
      <c r="PEN7" s="3426"/>
      <c r="PEO7" s="3426"/>
      <c r="PEP7" s="3426"/>
      <c r="PEQ7" s="3426"/>
      <c r="PER7" s="3426"/>
      <c r="PES7" s="3426"/>
      <c r="PET7" s="3426"/>
      <c r="PEU7" s="3426"/>
      <c r="PEV7" s="3426"/>
      <c r="PEW7" s="3426"/>
      <c r="PEX7" s="3426"/>
      <c r="PEY7" s="3426"/>
      <c r="PEZ7" s="3426"/>
      <c r="PFA7" s="3426"/>
      <c r="PFB7" s="3426"/>
      <c r="PFC7" s="3426"/>
      <c r="PFD7" s="3426"/>
      <c r="PFE7" s="3426"/>
      <c r="PFF7" s="3426"/>
      <c r="PFG7" s="3426"/>
      <c r="PFH7" s="3426"/>
      <c r="PFI7" s="3426"/>
      <c r="PFJ7" s="3426"/>
      <c r="PFK7" s="3426"/>
      <c r="PFL7" s="3426"/>
      <c r="PFM7" s="3426"/>
      <c r="PFN7" s="3426"/>
      <c r="PFO7" s="3426"/>
      <c r="PFP7" s="3426"/>
      <c r="PFQ7" s="3426"/>
      <c r="PFR7" s="3426"/>
      <c r="PFS7" s="3426"/>
      <c r="PFT7" s="3426"/>
      <c r="PFU7" s="3426"/>
      <c r="PFV7" s="3426"/>
      <c r="PFW7" s="3426"/>
      <c r="PFX7" s="3426"/>
      <c r="PFY7" s="3426"/>
      <c r="PFZ7" s="3426"/>
      <c r="PGA7" s="3426"/>
      <c r="PGB7" s="3426"/>
      <c r="PGC7" s="3426"/>
      <c r="PGD7" s="3426"/>
      <c r="PGE7" s="3426"/>
      <c r="PGF7" s="3426"/>
      <c r="PGG7" s="3426"/>
      <c r="PGH7" s="3426"/>
      <c r="PGI7" s="3426"/>
      <c r="PGJ7" s="3426"/>
      <c r="PGK7" s="3426"/>
      <c r="PGL7" s="3426"/>
      <c r="PGM7" s="3426"/>
      <c r="PGN7" s="3426"/>
      <c r="PGO7" s="3426"/>
      <c r="PGP7" s="3426"/>
      <c r="PGQ7" s="3426"/>
      <c r="PGR7" s="3426"/>
      <c r="PGS7" s="3426"/>
      <c r="PGT7" s="3426"/>
      <c r="PGU7" s="3426"/>
      <c r="PGV7" s="3426"/>
      <c r="PGW7" s="3426"/>
      <c r="PGX7" s="3426"/>
      <c r="PGY7" s="3426"/>
      <c r="PGZ7" s="3426"/>
      <c r="PHA7" s="3426"/>
      <c r="PHB7" s="3426"/>
      <c r="PHC7" s="3426"/>
      <c r="PHD7" s="3426"/>
      <c r="PHE7" s="3426"/>
      <c r="PHF7" s="3426"/>
      <c r="PHG7" s="3426"/>
      <c r="PHH7" s="3426"/>
      <c r="PHI7" s="3426"/>
      <c r="PHJ7" s="3426"/>
      <c r="PHK7" s="3426"/>
      <c r="PHL7" s="3426"/>
      <c r="PHM7" s="3426"/>
      <c r="PHN7" s="3426"/>
      <c r="PHO7" s="3426"/>
      <c r="PHP7" s="3426"/>
      <c r="PHQ7" s="3426"/>
      <c r="PHR7" s="3426"/>
      <c r="PHS7" s="3426"/>
      <c r="PHT7" s="3426"/>
      <c r="PHU7" s="3426"/>
      <c r="PHV7" s="3426"/>
      <c r="PHW7" s="3426"/>
      <c r="PHX7" s="3426"/>
      <c r="PHY7" s="3426"/>
      <c r="PHZ7" s="3426"/>
      <c r="PIA7" s="3426"/>
      <c r="PIB7" s="3426"/>
      <c r="PIC7" s="3426"/>
      <c r="PID7" s="3426"/>
      <c r="PIE7" s="3426"/>
      <c r="PIF7" s="3426"/>
      <c r="PIG7" s="3426"/>
      <c r="PIH7" s="3426"/>
      <c r="PII7" s="3426"/>
      <c r="PIJ7" s="3426"/>
      <c r="PIK7" s="3426"/>
      <c r="PIL7" s="3426"/>
      <c r="PIM7" s="3426"/>
      <c r="PIN7" s="3426"/>
      <c r="PIO7" s="3426"/>
      <c r="PIP7" s="3426"/>
      <c r="PIQ7" s="3426"/>
      <c r="PIR7" s="3426"/>
      <c r="PIS7" s="3426"/>
      <c r="PIT7" s="3426"/>
      <c r="PIU7" s="3426"/>
      <c r="PIV7" s="3426"/>
      <c r="PIW7" s="3426"/>
      <c r="PIX7" s="3426"/>
      <c r="PIY7" s="3426"/>
      <c r="PIZ7" s="3426"/>
      <c r="PJA7" s="3426"/>
      <c r="PJB7" s="3426"/>
      <c r="PJC7" s="3426"/>
      <c r="PJD7" s="3426"/>
      <c r="PJE7" s="3426"/>
      <c r="PJF7" s="3426"/>
      <c r="PJG7" s="3426"/>
      <c r="PJH7" s="3426"/>
      <c r="PJI7" s="3426"/>
      <c r="PJJ7" s="3426"/>
      <c r="PJK7" s="3426"/>
      <c r="PJL7" s="3426"/>
      <c r="PJM7" s="3426"/>
      <c r="PJN7" s="3426"/>
      <c r="PJO7" s="3426"/>
      <c r="PJP7" s="3426"/>
      <c r="PJQ7" s="3426"/>
      <c r="PJR7" s="3426"/>
      <c r="PJS7" s="3426"/>
      <c r="PJT7" s="3426"/>
      <c r="PJU7" s="3426"/>
      <c r="PJV7" s="3426"/>
      <c r="PJW7" s="3426"/>
      <c r="PJX7" s="3426"/>
      <c r="PJY7" s="3426"/>
      <c r="PJZ7" s="3426"/>
      <c r="PKA7" s="3426"/>
      <c r="PKB7" s="3426"/>
      <c r="PKC7" s="3426"/>
      <c r="PKD7" s="3426"/>
      <c r="PKE7" s="3426"/>
      <c r="PKF7" s="3426"/>
      <c r="PKG7" s="3426"/>
      <c r="PKH7" s="3426"/>
      <c r="PKI7" s="3426"/>
      <c r="PKJ7" s="3426"/>
      <c r="PKK7" s="3426"/>
      <c r="PKL7" s="3426"/>
      <c r="PKM7" s="3426"/>
      <c r="PKN7" s="3426"/>
      <c r="PKO7" s="3426"/>
      <c r="PKP7" s="3426"/>
      <c r="PKQ7" s="3426"/>
      <c r="PKR7" s="3426"/>
      <c r="PKS7" s="3426"/>
      <c r="PKT7" s="3426"/>
      <c r="PKU7" s="3426"/>
      <c r="PKV7" s="3426"/>
      <c r="PKW7" s="3426"/>
      <c r="PKX7" s="3426"/>
      <c r="PKY7" s="3426"/>
      <c r="PKZ7" s="3426"/>
      <c r="PLA7" s="3426"/>
      <c r="PLB7" s="3426"/>
      <c r="PLC7" s="3426"/>
      <c r="PLD7" s="3426"/>
      <c r="PLE7" s="3426"/>
      <c r="PLF7" s="3426"/>
      <c r="PLG7" s="3426"/>
      <c r="PLH7" s="3426"/>
      <c r="PLI7" s="3426"/>
      <c r="PLJ7" s="3426"/>
      <c r="PLK7" s="3426"/>
      <c r="PLL7" s="3426"/>
      <c r="PLM7" s="3426"/>
      <c r="PLN7" s="3426"/>
      <c r="PLO7" s="3426"/>
      <c r="PLP7" s="3426"/>
      <c r="PLQ7" s="3426"/>
      <c r="PLR7" s="3426"/>
      <c r="PLS7" s="3426"/>
      <c r="PLT7" s="3426"/>
      <c r="PLU7" s="3426"/>
      <c r="PLV7" s="3426"/>
      <c r="PLW7" s="3426"/>
      <c r="PLX7" s="3426"/>
      <c r="PLY7" s="3426"/>
      <c r="PLZ7" s="3426"/>
      <c r="PMA7" s="3426"/>
      <c r="PMB7" s="3426"/>
      <c r="PMC7" s="3426"/>
      <c r="PMD7" s="3426"/>
      <c r="PME7" s="3426"/>
      <c r="PMF7" s="3426"/>
      <c r="PMG7" s="3426"/>
      <c r="PMH7" s="3426"/>
      <c r="PMI7" s="3426"/>
      <c r="PMJ7" s="3426"/>
      <c r="PMK7" s="3426"/>
      <c r="PML7" s="3426"/>
      <c r="PMM7" s="3426"/>
      <c r="PMN7" s="3426"/>
      <c r="PMO7" s="3426"/>
      <c r="PMP7" s="3426"/>
      <c r="PMQ7" s="3426"/>
      <c r="PMR7" s="3426"/>
      <c r="PMS7" s="3426"/>
      <c r="PMT7" s="3426"/>
      <c r="PMU7" s="3426"/>
      <c r="PMV7" s="3426"/>
      <c r="PMW7" s="3426"/>
      <c r="PMX7" s="3426"/>
      <c r="PMY7" s="3426"/>
      <c r="PMZ7" s="3426"/>
      <c r="PNA7" s="3426"/>
      <c r="PNB7" s="3426"/>
      <c r="PNC7" s="3426"/>
      <c r="PND7" s="3426"/>
      <c r="PNE7" s="3426"/>
      <c r="PNF7" s="3426"/>
      <c r="PNG7" s="3426"/>
      <c r="PNH7" s="3426"/>
      <c r="PNI7" s="3426"/>
      <c r="PNJ7" s="3426"/>
      <c r="PNK7" s="3426"/>
      <c r="PNL7" s="3426"/>
      <c r="PNM7" s="3426"/>
      <c r="PNN7" s="3426"/>
      <c r="PNO7" s="3426"/>
      <c r="PNP7" s="3426"/>
      <c r="PNQ7" s="3426"/>
      <c r="PNR7" s="3426"/>
      <c r="PNS7" s="3426"/>
      <c r="PNT7" s="3426"/>
      <c r="PNU7" s="3426"/>
      <c r="PNV7" s="3426"/>
      <c r="PNW7" s="3426"/>
      <c r="PNX7" s="3426"/>
      <c r="PNY7" s="3426"/>
      <c r="PNZ7" s="3426"/>
      <c r="POA7" s="3426"/>
      <c r="POB7" s="3426"/>
      <c r="POC7" s="3426"/>
      <c r="POD7" s="3426"/>
      <c r="POE7" s="3426"/>
      <c r="POF7" s="3426"/>
      <c r="POG7" s="3426"/>
      <c r="POH7" s="3426"/>
      <c r="POI7" s="3426"/>
      <c r="POJ7" s="3426"/>
      <c r="POK7" s="3426"/>
      <c r="POL7" s="3426"/>
      <c r="POM7" s="3426"/>
      <c r="PON7" s="3426"/>
      <c r="POO7" s="3426"/>
      <c r="POP7" s="3426"/>
      <c r="POQ7" s="3426"/>
      <c r="POR7" s="3426"/>
      <c r="POS7" s="3426"/>
      <c r="POT7" s="3426"/>
      <c r="POU7" s="3426"/>
      <c r="POV7" s="3426"/>
      <c r="POW7" s="3426"/>
      <c r="POX7" s="3426"/>
      <c r="POY7" s="3426"/>
      <c r="POZ7" s="3426"/>
      <c r="PPA7" s="3426"/>
      <c r="PPB7" s="3426"/>
      <c r="PPC7" s="3426"/>
      <c r="PPD7" s="3426"/>
      <c r="PPE7" s="3426"/>
      <c r="PPF7" s="3426"/>
      <c r="PPG7" s="3426"/>
      <c r="PPH7" s="3426"/>
      <c r="PPI7" s="3426"/>
      <c r="PPJ7" s="3426"/>
      <c r="PPK7" s="3426"/>
      <c r="PPL7" s="3426"/>
      <c r="PPM7" s="3426"/>
      <c r="PPN7" s="3426"/>
      <c r="PPO7" s="3426"/>
      <c r="PPP7" s="3426"/>
      <c r="PPQ7" s="3426"/>
      <c r="PPR7" s="3426"/>
      <c r="PPS7" s="3426"/>
      <c r="PPT7" s="3426"/>
      <c r="PPU7" s="3426"/>
      <c r="PPV7" s="3426"/>
      <c r="PPW7" s="3426"/>
      <c r="PPX7" s="3426"/>
      <c r="PPY7" s="3426"/>
      <c r="PPZ7" s="3426"/>
      <c r="PQA7" s="3426"/>
      <c r="PQB7" s="3426"/>
      <c r="PQC7" s="3426"/>
      <c r="PQD7" s="3426"/>
      <c r="PQE7" s="3426"/>
      <c r="PQF7" s="3426"/>
      <c r="PQG7" s="3426"/>
      <c r="PQH7" s="3426"/>
      <c r="PQI7" s="3426"/>
      <c r="PQJ7" s="3426"/>
      <c r="PQK7" s="3426"/>
      <c r="PQL7" s="3426"/>
      <c r="PQM7" s="3426"/>
      <c r="PQN7" s="3426"/>
      <c r="PQO7" s="3426"/>
      <c r="PQP7" s="3426"/>
      <c r="PQQ7" s="3426"/>
      <c r="PQR7" s="3426"/>
      <c r="PQS7" s="3426"/>
      <c r="PQT7" s="3426"/>
      <c r="PQU7" s="3426"/>
      <c r="PQV7" s="3426"/>
      <c r="PQW7" s="3426"/>
      <c r="PQX7" s="3426"/>
      <c r="PQY7" s="3426"/>
      <c r="PQZ7" s="3426"/>
      <c r="PRA7" s="3426"/>
      <c r="PRB7" s="3426"/>
      <c r="PRC7" s="3426"/>
      <c r="PRD7" s="3426"/>
      <c r="PRE7" s="3426"/>
      <c r="PRF7" s="3426"/>
      <c r="PRG7" s="3426"/>
      <c r="PRH7" s="3426"/>
      <c r="PRI7" s="3426"/>
      <c r="PRJ7" s="3426"/>
      <c r="PRK7" s="3426"/>
      <c r="PRL7" s="3426"/>
      <c r="PRM7" s="3426"/>
      <c r="PRN7" s="3426"/>
      <c r="PRO7" s="3426"/>
      <c r="PRP7" s="3426"/>
      <c r="PRQ7" s="3426"/>
      <c r="PRR7" s="3426"/>
      <c r="PRS7" s="3426"/>
      <c r="PRT7" s="3426"/>
      <c r="PRU7" s="3426"/>
      <c r="PRV7" s="3426"/>
      <c r="PRW7" s="3426"/>
      <c r="PRX7" s="3426"/>
      <c r="PRY7" s="3426"/>
      <c r="PRZ7" s="3426"/>
      <c r="PSA7" s="3426"/>
      <c r="PSB7" s="3426"/>
      <c r="PSC7" s="3426"/>
      <c r="PSD7" s="3426"/>
      <c r="PSE7" s="3426"/>
      <c r="PSF7" s="3426"/>
      <c r="PSG7" s="3426"/>
      <c r="PSH7" s="3426"/>
      <c r="PSI7" s="3426"/>
      <c r="PSJ7" s="3426"/>
      <c r="PSK7" s="3426"/>
      <c r="PSL7" s="3426"/>
      <c r="PSM7" s="3426"/>
      <c r="PSN7" s="3426"/>
      <c r="PSO7" s="3426"/>
      <c r="PSP7" s="3426"/>
      <c r="PSQ7" s="3426"/>
      <c r="PSR7" s="3426"/>
      <c r="PSS7" s="3426"/>
      <c r="PST7" s="3426"/>
      <c r="PSU7" s="3426"/>
      <c r="PSV7" s="3426"/>
      <c r="PSW7" s="3426"/>
      <c r="PSX7" s="3426"/>
      <c r="PSY7" s="3426"/>
      <c r="PSZ7" s="3426"/>
      <c r="PTA7" s="3426"/>
      <c r="PTB7" s="3426"/>
      <c r="PTC7" s="3426"/>
      <c r="PTD7" s="3426"/>
      <c r="PTE7" s="3426"/>
      <c r="PTF7" s="3426"/>
      <c r="PTG7" s="3426"/>
      <c r="PTH7" s="3426"/>
      <c r="PTI7" s="3426"/>
      <c r="PTJ7" s="3426"/>
      <c r="PTK7" s="3426"/>
      <c r="PTL7" s="3426"/>
      <c r="PTM7" s="3426"/>
      <c r="PTN7" s="3426"/>
      <c r="PTO7" s="3426"/>
      <c r="PTP7" s="3426"/>
      <c r="PTQ7" s="3426"/>
      <c r="PTR7" s="3426"/>
      <c r="PTS7" s="3426"/>
      <c r="PTT7" s="3426"/>
      <c r="PTU7" s="3426"/>
      <c r="PTV7" s="3426"/>
      <c r="PTW7" s="3426"/>
      <c r="PTX7" s="3426"/>
      <c r="PTY7" s="3426"/>
      <c r="PTZ7" s="3426"/>
      <c r="PUA7" s="3426"/>
      <c r="PUB7" s="3426"/>
      <c r="PUC7" s="3426"/>
      <c r="PUD7" s="3426"/>
      <c r="PUE7" s="3426"/>
      <c r="PUF7" s="3426"/>
      <c r="PUG7" s="3426"/>
      <c r="PUH7" s="3426"/>
      <c r="PUI7" s="3426"/>
      <c r="PUJ7" s="3426"/>
      <c r="PUK7" s="3426"/>
      <c r="PUL7" s="3426"/>
      <c r="PUM7" s="3426"/>
      <c r="PUN7" s="3426"/>
      <c r="PUO7" s="3426"/>
      <c r="PUP7" s="3426"/>
      <c r="PUQ7" s="3426"/>
      <c r="PUR7" s="3426"/>
      <c r="PUS7" s="3426"/>
      <c r="PUT7" s="3426"/>
      <c r="PUU7" s="3426"/>
      <c r="PUV7" s="3426"/>
      <c r="PUW7" s="3426"/>
      <c r="PUX7" s="3426"/>
      <c r="PUY7" s="3426"/>
      <c r="PUZ7" s="3426"/>
      <c r="PVA7" s="3426"/>
      <c r="PVB7" s="3426"/>
      <c r="PVC7" s="3426"/>
      <c r="PVD7" s="3426"/>
      <c r="PVE7" s="3426"/>
      <c r="PVF7" s="3426"/>
      <c r="PVG7" s="3426"/>
      <c r="PVH7" s="3426"/>
      <c r="PVI7" s="3426"/>
      <c r="PVJ7" s="3426"/>
      <c r="PVK7" s="3426"/>
      <c r="PVL7" s="3426"/>
      <c r="PVM7" s="3426"/>
      <c r="PVN7" s="3426"/>
      <c r="PVO7" s="3426"/>
      <c r="PVP7" s="3426"/>
      <c r="PVQ7" s="3426"/>
      <c r="PVR7" s="3426"/>
      <c r="PVS7" s="3426"/>
      <c r="PVT7" s="3426"/>
      <c r="PVU7" s="3426"/>
      <c r="PVV7" s="3426"/>
      <c r="PVW7" s="3426"/>
      <c r="PVX7" s="3426"/>
      <c r="PVY7" s="3426"/>
      <c r="PVZ7" s="3426"/>
      <c r="PWA7" s="3426"/>
      <c r="PWB7" s="3426"/>
      <c r="PWC7" s="3426"/>
      <c r="PWD7" s="3426"/>
      <c r="PWE7" s="3426"/>
      <c r="PWF7" s="3426"/>
      <c r="PWG7" s="3426"/>
      <c r="PWH7" s="3426"/>
      <c r="PWI7" s="3426"/>
      <c r="PWJ7" s="3426"/>
      <c r="PWK7" s="3426"/>
      <c r="PWL7" s="3426"/>
      <c r="PWM7" s="3426"/>
      <c r="PWN7" s="3426"/>
      <c r="PWO7" s="3426"/>
      <c r="PWP7" s="3426"/>
      <c r="PWQ7" s="3426"/>
      <c r="PWR7" s="3426"/>
      <c r="PWS7" s="3426"/>
      <c r="PWT7" s="3426"/>
      <c r="PWU7" s="3426"/>
      <c r="PWV7" s="3426"/>
      <c r="PWW7" s="3426"/>
      <c r="PWX7" s="3426"/>
      <c r="PWY7" s="3426"/>
      <c r="PWZ7" s="3426"/>
      <c r="PXA7" s="3426"/>
      <c r="PXB7" s="3426"/>
      <c r="PXC7" s="3426"/>
      <c r="PXD7" s="3426"/>
      <c r="PXE7" s="3426"/>
      <c r="PXF7" s="3426"/>
      <c r="PXG7" s="3426"/>
      <c r="PXH7" s="3426"/>
      <c r="PXI7" s="3426"/>
      <c r="PXJ7" s="3426"/>
      <c r="PXK7" s="3426"/>
      <c r="PXL7" s="3426"/>
      <c r="PXM7" s="3426"/>
      <c r="PXN7" s="3426"/>
      <c r="PXO7" s="3426"/>
      <c r="PXP7" s="3426"/>
      <c r="PXQ7" s="3426"/>
      <c r="PXR7" s="3426"/>
      <c r="PXS7" s="3426"/>
      <c r="PXT7" s="3426"/>
      <c r="PXU7" s="3426"/>
      <c r="PXV7" s="3426"/>
      <c r="PXW7" s="3426"/>
      <c r="PXX7" s="3426"/>
      <c r="PXY7" s="3426"/>
      <c r="PXZ7" s="3426"/>
      <c r="PYA7" s="3426"/>
      <c r="PYB7" s="3426"/>
      <c r="PYC7" s="3426"/>
      <c r="PYD7" s="3426"/>
      <c r="PYE7" s="3426"/>
      <c r="PYF7" s="3426"/>
      <c r="PYG7" s="3426"/>
      <c r="PYH7" s="3426"/>
      <c r="PYI7" s="3426"/>
      <c r="PYJ7" s="3426"/>
      <c r="PYK7" s="3426"/>
      <c r="PYL7" s="3426"/>
      <c r="PYM7" s="3426"/>
      <c r="PYN7" s="3426"/>
      <c r="PYO7" s="3426"/>
      <c r="PYP7" s="3426"/>
      <c r="PYQ7" s="3426"/>
      <c r="PYR7" s="3426"/>
      <c r="PYS7" s="3426"/>
      <c r="PYT7" s="3426"/>
      <c r="PYU7" s="3426"/>
      <c r="PYV7" s="3426"/>
      <c r="PYW7" s="3426"/>
      <c r="PYX7" s="3426"/>
      <c r="PYY7" s="3426"/>
      <c r="PYZ7" s="3426"/>
      <c r="PZA7" s="3426"/>
      <c r="PZB7" s="3426"/>
      <c r="PZC7" s="3426"/>
      <c r="PZD7" s="3426"/>
      <c r="PZE7" s="3426"/>
      <c r="PZF7" s="3426"/>
      <c r="PZG7" s="3426"/>
      <c r="PZH7" s="3426"/>
      <c r="PZI7" s="3426"/>
      <c r="PZJ7" s="3426"/>
      <c r="PZK7" s="3426"/>
      <c r="PZL7" s="3426"/>
      <c r="PZM7" s="3426"/>
      <c r="PZN7" s="3426"/>
      <c r="PZO7" s="3426"/>
      <c r="PZP7" s="3426"/>
      <c r="PZQ7" s="3426"/>
      <c r="PZR7" s="3426"/>
      <c r="PZS7" s="3426"/>
      <c r="PZT7" s="3426"/>
      <c r="PZU7" s="3426"/>
      <c r="PZV7" s="3426"/>
      <c r="PZW7" s="3426"/>
      <c r="PZX7" s="3426"/>
      <c r="PZY7" s="3426"/>
      <c r="PZZ7" s="3426"/>
      <c r="QAA7" s="3426"/>
      <c r="QAB7" s="3426"/>
      <c r="QAC7" s="3426"/>
      <c r="QAD7" s="3426"/>
      <c r="QAE7" s="3426"/>
      <c r="QAF7" s="3426"/>
      <c r="QAG7" s="3426"/>
      <c r="QAH7" s="3426"/>
      <c r="QAI7" s="3426"/>
      <c r="QAJ7" s="3426"/>
      <c r="QAK7" s="3426"/>
      <c r="QAL7" s="3426"/>
      <c r="QAM7" s="3426"/>
      <c r="QAN7" s="3426"/>
      <c r="QAO7" s="3426"/>
      <c r="QAP7" s="3426"/>
      <c r="QAQ7" s="3426"/>
      <c r="QAR7" s="3426"/>
      <c r="QAS7" s="3426"/>
      <c r="QAT7" s="3426"/>
      <c r="QAU7" s="3426"/>
      <c r="QAV7" s="3426"/>
      <c r="QAW7" s="3426"/>
      <c r="QAX7" s="3426"/>
      <c r="QAY7" s="3426"/>
      <c r="QAZ7" s="3426"/>
      <c r="QBA7" s="3426"/>
      <c r="QBB7" s="3426"/>
      <c r="QBC7" s="3426"/>
      <c r="QBD7" s="3426"/>
      <c r="QBE7" s="3426"/>
      <c r="QBF7" s="3426"/>
      <c r="QBG7" s="3426"/>
      <c r="QBH7" s="3426"/>
      <c r="QBI7" s="3426"/>
      <c r="QBJ7" s="3426"/>
      <c r="QBK7" s="3426"/>
      <c r="QBL7" s="3426"/>
      <c r="QBM7" s="3426"/>
      <c r="QBN7" s="3426"/>
      <c r="QBO7" s="3426"/>
      <c r="QBP7" s="3426"/>
      <c r="QBQ7" s="3426"/>
      <c r="QBR7" s="3426"/>
      <c r="QBS7" s="3426"/>
      <c r="QBT7" s="3426"/>
      <c r="QBU7" s="3426"/>
      <c r="QBV7" s="3426"/>
      <c r="QBW7" s="3426"/>
      <c r="QBX7" s="3426"/>
      <c r="QBY7" s="3426"/>
      <c r="QBZ7" s="3426"/>
      <c r="QCA7" s="3426"/>
      <c r="QCB7" s="3426"/>
      <c r="QCC7" s="3426"/>
      <c r="QCD7" s="3426"/>
      <c r="QCE7" s="3426"/>
      <c r="QCF7" s="3426"/>
      <c r="QCG7" s="3426"/>
      <c r="QCH7" s="3426"/>
      <c r="QCI7" s="3426"/>
      <c r="QCJ7" s="3426"/>
      <c r="QCK7" s="3426"/>
      <c r="QCL7" s="3426"/>
      <c r="QCM7" s="3426"/>
      <c r="QCN7" s="3426"/>
      <c r="QCO7" s="3426"/>
      <c r="QCP7" s="3426"/>
      <c r="QCQ7" s="3426"/>
      <c r="QCR7" s="3426"/>
      <c r="QCS7" s="3426"/>
      <c r="QCT7" s="3426"/>
      <c r="QCU7" s="3426"/>
      <c r="QCV7" s="3426"/>
      <c r="QCW7" s="3426"/>
      <c r="QCX7" s="3426"/>
      <c r="QCY7" s="3426"/>
      <c r="QCZ7" s="3426"/>
      <c r="QDA7" s="3426"/>
      <c r="QDB7" s="3426"/>
      <c r="QDC7" s="3426"/>
      <c r="QDD7" s="3426"/>
      <c r="QDE7" s="3426"/>
      <c r="QDF7" s="3426"/>
      <c r="QDG7" s="3426"/>
      <c r="QDH7" s="3426"/>
      <c r="QDI7" s="3426"/>
      <c r="QDJ7" s="3426"/>
      <c r="QDK7" s="3426"/>
      <c r="QDL7" s="3426"/>
      <c r="QDM7" s="3426"/>
      <c r="QDN7" s="3426"/>
      <c r="QDO7" s="3426"/>
      <c r="QDP7" s="3426"/>
      <c r="QDQ7" s="3426"/>
      <c r="QDR7" s="3426"/>
      <c r="QDS7" s="3426"/>
      <c r="QDT7" s="3426"/>
      <c r="QDU7" s="3426"/>
      <c r="QDV7" s="3426"/>
      <c r="QDW7" s="3426"/>
      <c r="QDX7" s="3426"/>
      <c r="QDY7" s="3426"/>
      <c r="QDZ7" s="3426"/>
      <c r="QEA7" s="3426"/>
      <c r="QEB7" s="3426"/>
      <c r="QEC7" s="3426"/>
      <c r="QED7" s="3426"/>
      <c r="QEE7" s="3426"/>
      <c r="QEF7" s="3426"/>
      <c r="QEG7" s="3426"/>
      <c r="QEH7" s="3426"/>
      <c r="QEI7" s="3426"/>
      <c r="QEJ7" s="3426"/>
      <c r="QEK7" s="3426"/>
      <c r="QEL7" s="3426"/>
      <c r="QEM7" s="3426"/>
      <c r="QEN7" s="3426"/>
      <c r="QEO7" s="3426"/>
      <c r="QEP7" s="3426"/>
      <c r="QEQ7" s="3426"/>
      <c r="QER7" s="3426"/>
      <c r="QES7" s="3426"/>
      <c r="QET7" s="3426"/>
      <c r="QEU7" s="3426"/>
      <c r="QEV7" s="3426"/>
      <c r="QEW7" s="3426"/>
      <c r="QEX7" s="3426"/>
      <c r="QEY7" s="3426"/>
      <c r="QEZ7" s="3426"/>
      <c r="QFA7" s="3426"/>
      <c r="QFB7" s="3426"/>
      <c r="QFC7" s="3426"/>
      <c r="QFD7" s="3426"/>
      <c r="QFE7" s="3426"/>
      <c r="QFF7" s="3426"/>
      <c r="QFG7" s="3426"/>
      <c r="QFH7" s="3426"/>
      <c r="QFI7" s="3426"/>
      <c r="QFJ7" s="3426"/>
      <c r="QFK7" s="3426"/>
      <c r="QFL7" s="3426"/>
      <c r="QFM7" s="3426"/>
      <c r="QFN7" s="3426"/>
      <c r="QFO7" s="3426"/>
      <c r="QFP7" s="3426"/>
      <c r="QFQ7" s="3426"/>
      <c r="QFR7" s="3426"/>
      <c r="QFS7" s="3426"/>
      <c r="QFT7" s="3426"/>
      <c r="QFU7" s="3426"/>
      <c r="QFV7" s="3426"/>
      <c r="QFW7" s="3426"/>
      <c r="QFX7" s="3426"/>
      <c r="QFY7" s="3426"/>
      <c r="QFZ7" s="3426"/>
      <c r="QGA7" s="3426"/>
      <c r="QGB7" s="3426"/>
      <c r="QGC7" s="3426"/>
      <c r="QGD7" s="3426"/>
      <c r="QGE7" s="3426"/>
      <c r="QGF7" s="3426"/>
      <c r="QGG7" s="3426"/>
      <c r="QGH7" s="3426"/>
      <c r="QGI7" s="3426"/>
      <c r="QGJ7" s="3426"/>
      <c r="QGK7" s="3426"/>
      <c r="QGL7" s="3426"/>
      <c r="QGM7" s="3426"/>
      <c r="QGN7" s="3426"/>
      <c r="QGO7" s="3426"/>
      <c r="QGP7" s="3426"/>
      <c r="QGQ7" s="3426"/>
      <c r="QGR7" s="3426"/>
      <c r="QGS7" s="3426"/>
      <c r="QGT7" s="3426"/>
      <c r="QGU7" s="3426"/>
      <c r="QGV7" s="3426"/>
      <c r="QGW7" s="3426"/>
      <c r="QGX7" s="3426"/>
      <c r="QGY7" s="3426"/>
      <c r="QGZ7" s="3426"/>
      <c r="QHA7" s="3426"/>
      <c r="QHB7" s="3426"/>
      <c r="QHC7" s="3426"/>
      <c r="QHD7" s="3426"/>
      <c r="QHE7" s="3426"/>
      <c r="QHF7" s="3426"/>
      <c r="QHG7" s="3426"/>
      <c r="QHH7" s="3426"/>
      <c r="QHI7" s="3426"/>
      <c r="QHJ7" s="3426"/>
      <c r="QHK7" s="3426"/>
      <c r="QHL7" s="3426"/>
      <c r="QHM7" s="3426"/>
      <c r="QHN7" s="3426"/>
      <c r="QHO7" s="3426"/>
      <c r="QHP7" s="3426"/>
      <c r="QHQ7" s="3426"/>
      <c r="QHR7" s="3426"/>
      <c r="QHS7" s="3426"/>
      <c r="QHT7" s="3426"/>
      <c r="QHU7" s="3426"/>
      <c r="QHV7" s="3426"/>
      <c r="QHW7" s="3426"/>
      <c r="QHX7" s="3426"/>
      <c r="QHY7" s="3426"/>
      <c r="QHZ7" s="3426"/>
      <c r="QIA7" s="3426"/>
      <c r="QIB7" s="3426"/>
      <c r="QIC7" s="3426"/>
      <c r="QID7" s="3426"/>
      <c r="QIE7" s="3426"/>
      <c r="QIF7" s="3426"/>
      <c r="QIG7" s="3426"/>
      <c r="QIH7" s="3426"/>
      <c r="QII7" s="3426"/>
      <c r="QIJ7" s="3426"/>
      <c r="QIK7" s="3426"/>
      <c r="QIL7" s="3426"/>
      <c r="QIM7" s="3426"/>
      <c r="QIN7" s="3426"/>
      <c r="QIO7" s="3426"/>
      <c r="QIP7" s="3426"/>
      <c r="QIQ7" s="3426"/>
      <c r="QIR7" s="3426"/>
      <c r="QIS7" s="3426"/>
      <c r="QIT7" s="3426"/>
      <c r="QIU7" s="3426"/>
      <c r="QIV7" s="3426"/>
      <c r="QIW7" s="3426"/>
      <c r="QIX7" s="3426"/>
      <c r="QIY7" s="3426"/>
      <c r="QIZ7" s="3426"/>
      <c r="QJA7" s="3426"/>
      <c r="QJB7" s="3426"/>
      <c r="QJC7" s="3426"/>
      <c r="QJD7" s="3426"/>
      <c r="QJE7" s="3426"/>
      <c r="QJF7" s="3426"/>
      <c r="QJG7" s="3426"/>
      <c r="QJH7" s="3426"/>
      <c r="QJI7" s="3426"/>
      <c r="QJJ7" s="3426"/>
      <c r="QJK7" s="3426"/>
      <c r="QJL7" s="3426"/>
      <c r="QJM7" s="3426"/>
      <c r="QJN7" s="3426"/>
      <c r="QJO7" s="3426"/>
      <c r="QJP7" s="3426"/>
      <c r="QJQ7" s="3426"/>
      <c r="QJR7" s="3426"/>
      <c r="QJS7" s="3426"/>
      <c r="QJT7" s="3426"/>
      <c r="QJU7" s="3426"/>
      <c r="QJV7" s="3426"/>
      <c r="QJW7" s="3426"/>
      <c r="QJX7" s="3426"/>
      <c r="QJY7" s="3426"/>
      <c r="QJZ7" s="3426"/>
      <c r="QKA7" s="3426"/>
      <c r="QKB7" s="3426"/>
      <c r="QKC7" s="3426"/>
      <c r="QKD7" s="3426"/>
      <c r="QKE7" s="3426"/>
      <c r="QKF7" s="3426"/>
      <c r="QKG7" s="3426"/>
      <c r="QKH7" s="3426"/>
      <c r="QKI7" s="3426"/>
      <c r="QKJ7" s="3426"/>
      <c r="QKK7" s="3426"/>
      <c r="QKL7" s="3426"/>
      <c r="QKM7" s="3426"/>
      <c r="QKN7" s="3426"/>
      <c r="QKO7" s="3426"/>
      <c r="QKP7" s="3426"/>
      <c r="QKQ7" s="3426"/>
      <c r="QKR7" s="3426"/>
      <c r="QKS7" s="3426"/>
      <c r="QKT7" s="3426"/>
      <c r="QKU7" s="3426"/>
      <c r="QKV7" s="3426"/>
      <c r="QKW7" s="3426"/>
      <c r="QKX7" s="3426"/>
      <c r="QKY7" s="3426"/>
      <c r="QKZ7" s="3426"/>
      <c r="QLA7" s="3426"/>
      <c r="QLB7" s="3426"/>
      <c r="QLC7" s="3426"/>
      <c r="QLD7" s="3426"/>
      <c r="QLE7" s="3426"/>
      <c r="QLF7" s="3426"/>
      <c r="QLG7" s="3426"/>
      <c r="QLH7" s="3426"/>
      <c r="QLI7" s="3426"/>
      <c r="QLJ7" s="3426"/>
      <c r="QLK7" s="3426"/>
      <c r="QLL7" s="3426"/>
      <c r="QLM7" s="3426"/>
      <c r="QLN7" s="3426"/>
      <c r="QLO7" s="3426"/>
      <c r="QLP7" s="3426"/>
      <c r="QLQ7" s="3426"/>
      <c r="QLR7" s="3426"/>
      <c r="QLS7" s="3426"/>
      <c r="QLT7" s="3426"/>
      <c r="QLU7" s="3426"/>
      <c r="QLV7" s="3426"/>
      <c r="QLW7" s="3426"/>
      <c r="QLX7" s="3426"/>
      <c r="QLY7" s="3426"/>
      <c r="QLZ7" s="3426"/>
      <c r="QMA7" s="3426"/>
      <c r="QMB7" s="3426"/>
      <c r="QMC7" s="3426"/>
      <c r="QMD7" s="3426"/>
      <c r="QME7" s="3426"/>
      <c r="QMF7" s="3426"/>
      <c r="QMG7" s="3426"/>
      <c r="QMH7" s="3426"/>
      <c r="QMI7" s="3426"/>
      <c r="QMJ7" s="3426"/>
      <c r="QMK7" s="3426"/>
      <c r="QML7" s="3426"/>
      <c r="QMM7" s="3426"/>
      <c r="QMN7" s="3426"/>
      <c r="QMO7" s="3426"/>
      <c r="QMP7" s="3426"/>
      <c r="QMQ7" s="3426"/>
      <c r="QMR7" s="3426"/>
      <c r="QMS7" s="3426"/>
      <c r="QMT7" s="3426"/>
      <c r="QMU7" s="3426"/>
      <c r="QMV7" s="3426"/>
      <c r="QMW7" s="3426"/>
      <c r="QMX7" s="3426"/>
      <c r="QMY7" s="3426"/>
      <c r="QMZ7" s="3426"/>
      <c r="QNA7" s="3426"/>
      <c r="QNB7" s="3426"/>
      <c r="QNC7" s="3426"/>
      <c r="QND7" s="3426"/>
      <c r="QNE7" s="3426"/>
      <c r="QNF7" s="3426"/>
      <c r="QNG7" s="3426"/>
      <c r="QNH7" s="3426"/>
      <c r="QNI7" s="3426"/>
      <c r="QNJ7" s="3426"/>
      <c r="QNK7" s="3426"/>
      <c r="QNL7" s="3426"/>
      <c r="QNM7" s="3426"/>
      <c r="QNN7" s="3426"/>
      <c r="QNO7" s="3426"/>
      <c r="QNP7" s="3426"/>
      <c r="QNQ7" s="3426"/>
      <c r="QNR7" s="3426"/>
      <c r="QNS7" s="3426"/>
      <c r="QNT7" s="3426"/>
      <c r="QNU7" s="3426"/>
      <c r="QNV7" s="3426"/>
      <c r="QNW7" s="3426"/>
      <c r="QNX7" s="3426"/>
      <c r="QNY7" s="3426"/>
      <c r="QNZ7" s="3426"/>
      <c r="QOA7" s="3426"/>
      <c r="QOB7" s="3426"/>
      <c r="QOC7" s="3426"/>
      <c r="QOD7" s="3426"/>
      <c r="QOE7" s="3426"/>
      <c r="QOF7" s="3426"/>
      <c r="QOG7" s="3426"/>
      <c r="QOH7" s="3426"/>
      <c r="QOI7" s="3426"/>
      <c r="QOJ7" s="3426"/>
      <c r="QOK7" s="3426"/>
      <c r="QOL7" s="3426"/>
      <c r="QOM7" s="3426"/>
      <c r="QON7" s="3426"/>
      <c r="QOO7" s="3426"/>
      <c r="QOP7" s="3426"/>
      <c r="QOQ7" s="3426"/>
      <c r="QOR7" s="3426"/>
      <c r="QOS7" s="3426"/>
      <c r="QOT7" s="3426"/>
      <c r="QOU7" s="3426"/>
      <c r="QOV7" s="3426"/>
      <c r="QOW7" s="3426"/>
      <c r="QOX7" s="3426"/>
      <c r="QOY7" s="3426"/>
      <c r="QOZ7" s="3426"/>
      <c r="QPA7" s="3426"/>
      <c r="QPB7" s="3426"/>
      <c r="QPC7" s="3426"/>
      <c r="QPD7" s="3426"/>
      <c r="QPE7" s="3426"/>
      <c r="QPF7" s="3426"/>
      <c r="QPG7" s="3426"/>
      <c r="QPH7" s="3426"/>
      <c r="QPI7" s="3426"/>
      <c r="QPJ7" s="3426"/>
      <c r="QPK7" s="3426"/>
      <c r="QPL7" s="3426"/>
      <c r="QPM7" s="3426"/>
      <c r="QPN7" s="3426"/>
      <c r="QPO7" s="3426"/>
      <c r="QPP7" s="3426"/>
      <c r="QPQ7" s="3426"/>
      <c r="QPR7" s="3426"/>
      <c r="QPS7" s="3426"/>
      <c r="QPT7" s="3426"/>
      <c r="QPU7" s="3426"/>
      <c r="QPV7" s="3426"/>
      <c r="QPW7" s="3426"/>
      <c r="QPX7" s="3426"/>
      <c r="QPY7" s="3426"/>
      <c r="QPZ7" s="3426"/>
      <c r="QQA7" s="3426"/>
      <c r="QQB7" s="3426"/>
      <c r="QQC7" s="3426"/>
      <c r="QQD7" s="3426"/>
      <c r="QQE7" s="3426"/>
      <c r="QQF7" s="3426"/>
      <c r="QQG7" s="3426"/>
      <c r="QQH7" s="3426"/>
      <c r="QQI7" s="3426"/>
      <c r="QQJ7" s="3426"/>
      <c r="QQK7" s="3426"/>
      <c r="QQL7" s="3426"/>
      <c r="QQM7" s="3426"/>
      <c r="QQN7" s="3426"/>
      <c r="QQO7" s="3426"/>
      <c r="QQP7" s="3426"/>
      <c r="QQQ7" s="3426"/>
      <c r="QQR7" s="3426"/>
      <c r="QQS7" s="3426"/>
      <c r="QQT7" s="3426"/>
      <c r="QQU7" s="3426"/>
      <c r="QQV7" s="3426"/>
      <c r="QQW7" s="3426"/>
      <c r="QQX7" s="3426"/>
      <c r="QQY7" s="3426"/>
      <c r="QQZ7" s="3426"/>
      <c r="QRA7" s="3426"/>
      <c r="QRB7" s="3426"/>
      <c r="QRC7" s="3426"/>
      <c r="QRD7" s="3426"/>
      <c r="QRE7" s="3426"/>
      <c r="QRF7" s="3426"/>
      <c r="QRG7" s="3426"/>
      <c r="QRH7" s="3426"/>
      <c r="QRI7" s="3426"/>
      <c r="QRJ7" s="3426"/>
      <c r="QRK7" s="3426"/>
      <c r="QRL7" s="3426"/>
      <c r="QRM7" s="3426"/>
      <c r="QRN7" s="3426"/>
      <c r="QRO7" s="3426"/>
      <c r="QRP7" s="3426"/>
      <c r="QRQ7" s="3426"/>
      <c r="QRR7" s="3426"/>
      <c r="QRS7" s="3426"/>
      <c r="QRT7" s="3426"/>
      <c r="QRU7" s="3426"/>
      <c r="QRV7" s="3426"/>
      <c r="QRW7" s="3426"/>
      <c r="QRX7" s="3426"/>
      <c r="QRY7" s="3426"/>
      <c r="QRZ7" s="3426"/>
      <c r="QSA7" s="3426"/>
      <c r="QSB7" s="3426"/>
      <c r="QSC7" s="3426"/>
      <c r="QSD7" s="3426"/>
      <c r="QSE7" s="3426"/>
      <c r="QSF7" s="3426"/>
      <c r="QSG7" s="3426"/>
      <c r="QSH7" s="3426"/>
      <c r="QSI7" s="3426"/>
      <c r="QSJ7" s="3426"/>
      <c r="QSK7" s="3426"/>
      <c r="QSL7" s="3426"/>
      <c r="QSM7" s="3426"/>
      <c r="QSN7" s="3426"/>
      <c r="QSO7" s="3426"/>
      <c r="QSP7" s="3426"/>
      <c r="QSQ7" s="3426"/>
      <c r="QSR7" s="3426"/>
      <c r="QSS7" s="3426"/>
      <c r="QST7" s="3426"/>
      <c r="QSU7" s="3426"/>
      <c r="QSV7" s="3426"/>
      <c r="QSW7" s="3426"/>
      <c r="QSX7" s="3426"/>
      <c r="QSY7" s="3426"/>
      <c r="QSZ7" s="3426"/>
      <c r="QTA7" s="3426"/>
      <c r="QTB7" s="3426"/>
      <c r="QTC7" s="3426"/>
      <c r="QTD7" s="3426"/>
      <c r="QTE7" s="3426"/>
      <c r="QTF7" s="3426"/>
      <c r="QTG7" s="3426"/>
      <c r="QTH7" s="3426"/>
      <c r="QTI7" s="3426"/>
      <c r="QTJ7" s="3426"/>
      <c r="QTK7" s="3426"/>
      <c r="QTL7" s="3426"/>
      <c r="QTM7" s="3426"/>
      <c r="QTN7" s="3426"/>
      <c r="QTO7" s="3426"/>
      <c r="QTP7" s="3426"/>
      <c r="QTQ7" s="3426"/>
      <c r="QTR7" s="3426"/>
      <c r="QTS7" s="3426"/>
      <c r="QTT7" s="3426"/>
      <c r="QTU7" s="3426"/>
      <c r="QTV7" s="3426"/>
      <c r="QTW7" s="3426"/>
      <c r="QTX7" s="3426"/>
      <c r="QTY7" s="3426"/>
      <c r="QTZ7" s="3426"/>
      <c r="QUA7" s="3426"/>
      <c r="QUB7" s="3426"/>
      <c r="QUC7" s="3426"/>
      <c r="QUD7" s="3426"/>
      <c r="QUE7" s="3426"/>
      <c r="QUF7" s="3426"/>
      <c r="QUG7" s="3426"/>
      <c r="QUH7" s="3426"/>
      <c r="QUI7" s="3426"/>
      <c r="QUJ7" s="3426"/>
      <c r="QUK7" s="3426"/>
      <c r="QUL7" s="3426"/>
      <c r="QUM7" s="3426"/>
      <c r="QUN7" s="3426"/>
      <c r="QUO7" s="3426"/>
      <c r="QUP7" s="3426"/>
      <c r="QUQ7" s="3426"/>
      <c r="QUR7" s="3426"/>
      <c r="QUS7" s="3426"/>
      <c r="QUT7" s="3426"/>
      <c r="QUU7" s="3426"/>
      <c r="QUV7" s="3426"/>
      <c r="QUW7" s="3426"/>
      <c r="QUX7" s="3426"/>
      <c r="QUY7" s="3426"/>
      <c r="QUZ7" s="3426"/>
      <c r="QVA7" s="3426"/>
      <c r="QVB7" s="3426"/>
      <c r="QVC7" s="3426"/>
      <c r="QVD7" s="3426"/>
      <c r="QVE7" s="3426"/>
      <c r="QVF7" s="3426"/>
      <c r="QVG7" s="3426"/>
      <c r="QVH7" s="3426"/>
      <c r="QVI7" s="3426"/>
      <c r="QVJ7" s="3426"/>
      <c r="QVK7" s="3426"/>
      <c r="QVL7" s="3426"/>
      <c r="QVM7" s="3426"/>
      <c r="QVN7" s="3426"/>
      <c r="QVO7" s="3426"/>
      <c r="QVP7" s="3426"/>
      <c r="QVQ7" s="3426"/>
      <c r="QVR7" s="3426"/>
      <c r="QVS7" s="3426"/>
      <c r="QVT7" s="3426"/>
      <c r="QVU7" s="3426"/>
      <c r="QVV7" s="3426"/>
      <c r="QVW7" s="3426"/>
      <c r="QVX7" s="3426"/>
      <c r="QVY7" s="3426"/>
      <c r="QVZ7" s="3426"/>
      <c r="QWA7" s="3426"/>
      <c r="QWB7" s="3426"/>
      <c r="QWC7" s="3426"/>
      <c r="QWD7" s="3426"/>
      <c r="QWE7" s="3426"/>
      <c r="QWF7" s="3426"/>
      <c r="QWG7" s="3426"/>
      <c r="QWH7" s="3426"/>
      <c r="QWI7" s="3426"/>
      <c r="QWJ7" s="3426"/>
      <c r="QWK7" s="3426"/>
      <c r="QWL7" s="3426"/>
      <c r="QWM7" s="3426"/>
      <c r="QWN7" s="3426"/>
      <c r="QWO7" s="3426"/>
      <c r="QWP7" s="3426"/>
      <c r="QWQ7" s="3426"/>
      <c r="QWR7" s="3426"/>
      <c r="QWS7" s="3426"/>
      <c r="QWT7" s="3426"/>
      <c r="QWU7" s="3426"/>
      <c r="QWV7" s="3426"/>
      <c r="QWW7" s="3426"/>
      <c r="QWX7" s="3426"/>
      <c r="QWY7" s="3426"/>
      <c r="QWZ7" s="3426"/>
      <c r="QXA7" s="3426"/>
      <c r="QXB7" s="3426"/>
      <c r="QXC7" s="3426"/>
      <c r="QXD7" s="3426"/>
      <c r="QXE7" s="3426"/>
      <c r="QXF7" s="3426"/>
      <c r="QXG7" s="3426"/>
      <c r="QXH7" s="3426"/>
      <c r="QXI7" s="3426"/>
      <c r="QXJ7" s="3426"/>
      <c r="QXK7" s="3426"/>
      <c r="QXL7" s="3426"/>
      <c r="QXM7" s="3426"/>
      <c r="QXN7" s="3426"/>
      <c r="QXO7" s="3426"/>
      <c r="QXP7" s="3426"/>
      <c r="QXQ7" s="3426"/>
      <c r="QXR7" s="3426"/>
      <c r="QXS7" s="3426"/>
      <c r="QXT7" s="3426"/>
      <c r="QXU7" s="3426"/>
      <c r="QXV7" s="3426"/>
      <c r="QXW7" s="3426"/>
      <c r="QXX7" s="3426"/>
      <c r="QXY7" s="3426"/>
      <c r="QXZ7" s="3426"/>
      <c r="QYA7" s="3426"/>
      <c r="QYB7" s="3426"/>
      <c r="QYC7" s="3426"/>
      <c r="QYD7" s="3426"/>
      <c r="QYE7" s="3426"/>
      <c r="QYF7" s="3426"/>
      <c r="QYG7" s="3426"/>
      <c r="QYH7" s="3426"/>
      <c r="QYI7" s="3426"/>
      <c r="QYJ7" s="3426"/>
      <c r="QYK7" s="3426"/>
      <c r="QYL7" s="3426"/>
      <c r="QYM7" s="3426"/>
      <c r="QYN7" s="3426"/>
      <c r="QYO7" s="3426"/>
      <c r="QYP7" s="3426"/>
      <c r="QYQ7" s="3426"/>
      <c r="QYR7" s="3426"/>
      <c r="QYS7" s="3426"/>
      <c r="QYT7" s="3426"/>
      <c r="QYU7" s="3426"/>
      <c r="QYV7" s="3426"/>
      <c r="QYW7" s="3426"/>
      <c r="QYX7" s="3426"/>
      <c r="QYY7" s="3426"/>
      <c r="QYZ7" s="3426"/>
      <c r="QZA7" s="3426"/>
      <c r="QZB7" s="3426"/>
      <c r="QZC7" s="3426"/>
      <c r="QZD7" s="3426"/>
      <c r="QZE7" s="3426"/>
      <c r="QZF7" s="3426"/>
      <c r="QZG7" s="3426"/>
      <c r="QZH7" s="3426"/>
      <c r="QZI7" s="3426"/>
      <c r="QZJ7" s="3426"/>
      <c r="QZK7" s="3426"/>
      <c r="QZL7" s="3426"/>
      <c r="QZM7" s="3426"/>
      <c r="QZN7" s="3426"/>
      <c r="QZO7" s="3426"/>
      <c r="QZP7" s="3426"/>
      <c r="QZQ7" s="3426"/>
      <c r="QZR7" s="3426"/>
      <c r="QZS7" s="3426"/>
      <c r="QZT7" s="3426"/>
      <c r="QZU7" s="3426"/>
      <c r="QZV7" s="3426"/>
      <c r="QZW7" s="3426"/>
      <c r="QZX7" s="3426"/>
      <c r="QZY7" s="3426"/>
      <c r="QZZ7" s="3426"/>
      <c r="RAA7" s="3426"/>
      <c r="RAB7" s="3426"/>
      <c r="RAC7" s="3426"/>
      <c r="RAD7" s="3426"/>
      <c r="RAE7" s="3426"/>
      <c r="RAF7" s="3426"/>
      <c r="RAG7" s="3426"/>
      <c r="RAH7" s="3426"/>
      <c r="RAI7" s="3426"/>
      <c r="RAJ7" s="3426"/>
      <c r="RAK7" s="3426"/>
      <c r="RAL7" s="3426"/>
      <c r="RAM7" s="3426"/>
      <c r="RAN7" s="3426"/>
      <c r="RAO7" s="3426"/>
      <c r="RAP7" s="3426"/>
      <c r="RAQ7" s="3426"/>
      <c r="RAR7" s="3426"/>
      <c r="RAS7" s="3426"/>
      <c r="RAT7" s="3426"/>
      <c r="RAU7" s="3426"/>
      <c r="RAV7" s="3426"/>
      <c r="RAW7" s="3426"/>
      <c r="RAX7" s="3426"/>
      <c r="RAY7" s="3426"/>
      <c r="RAZ7" s="3426"/>
      <c r="RBA7" s="3426"/>
      <c r="RBB7" s="3426"/>
      <c r="RBC7" s="3426"/>
      <c r="RBD7" s="3426"/>
      <c r="RBE7" s="3426"/>
      <c r="RBF7" s="3426"/>
      <c r="RBG7" s="3426"/>
      <c r="RBH7" s="3426"/>
      <c r="RBI7" s="3426"/>
      <c r="RBJ7" s="3426"/>
      <c r="RBK7" s="3426"/>
      <c r="RBL7" s="3426"/>
      <c r="RBM7" s="3426"/>
      <c r="RBN7" s="3426"/>
      <c r="RBO7" s="3426"/>
      <c r="RBP7" s="3426"/>
      <c r="RBQ7" s="3426"/>
      <c r="RBR7" s="3426"/>
      <c r="RBS7" s="3426"/>
      <c r="RBT7" s="3426"/>
      <c r="RBU7" s="3426"/>
      <c r="RBV7" s="3426"/>
      <c r="RBW7" s="3426"/>
      <c r="RBX7" s="3426"/>
      <c r="RBY7" s="3426"/>
      <c r="RBZ7" s="3426"/>
      <c r="RCA7" s="3426"/>
      <c r="RCB7" s="3426"/>
      <c r="RCC7" s="3426"/>
      <c r="RCD7" s="3426"/>
      <c r="RCE7" s="3426"/>
      <c r="RCF7" s="3426"/>
      <c r="RCG7" s="3426"/>
      <c r="RCH7" s="3426"/>
      <c r="RCI7" s="3426"/>
      <c r="RCJ7" s="3426"/>
      <c r="RCK7" s="3426"/>
      <c r="RCL7" s="3426"/>
      <c r="RCM7" s="3426"/>
      <c r="RCN7" s="3426"/>
      <c r="RCO7" s="3426"/>
      <c r="RCP7" s="3426"/>
      <c r="RCQ7" s="3426"/>
      <c r="RCR7" s="3426"/>
      <c r="RCS7" s="3426"/>
      <c r="RCT7" s="3426"/>
      <c r="RCU7" s="3426"/>
      <c r="RCV7" s="3426"/>
      <c r="RCW7" s="3426"/>
      <c r="RCX7" s="3426"/>
      <c r="RCY7" s="3426"/>
      <c r="RCZ7" s="3426"/>
      <c r="RDA7" s="3426"/>
      <c r="RDB7" s="3426"/>
      <c r="RDC7" s="3426"/>
      <c r="RDD7" s="3426"/>
      <c r="RDE7" s="3426"/>
      <c r="RDF7" s="3426"/>
      <c r="RDG7" s="3426"/>
      <c r="RDH7" s="3426"/>
      <c r="RDI7" s="3426"/>
      <c r="RDJ7" s="3426"/>
      <c r="RDK7" s="3426"/>
      <c r="RDL7" s="3426"/>
      <c r="RDM7" s="3426"/>
      <c r="RDN7" s="3426"/>
      <c r="RDO7" s="3426"/>
      <c r="RDP7" s="3426"/>
      <c r="RDQ7" s="3426"/>
      <c r="RDR7" s="3426"/>
      <c r="RDS7" s="3426"/>
      <c r="RDT7" s="3426"/>
      <c r="RDU7" s="3426"/>
      <c r="RDV7" s="3426"/>
      <c r="RDW7" s="3426"/>
      <c r="RDX7" s="3426"/>
      <c r="RDY7" s="3426"/>
      <c r="RDZ7" s="3426"/>
      <c r="REA7" s="3426"/>
      <c r="REB7" s="3426"/>
      <c r="REC7" s="3426"/>
      <c r="RED7" s="3426"/>
      <c r="REE7" s="3426"/>
      <c r="REF7" s="3426"/>
      <c r="REG7" s="3426"/>
      <c r="REH7" s="3426"/>
      <c r="REI7" s="3426"/>
      <c r="REJ7" s="3426"/>
      <c r="REK7" s="3426"/>
      <c r="REL7" s="3426"/>
      <c r="REM7" s="3426"/>
      <c r="REN7" s="3426"/>
      <c r="REO7" s="3426"/>
      <c r="REP7" s="3426"/>
      <c r="REQ7" s="3426"/>
      <c r="RER7" s="3426"/>
      <c r="RES7" s="3426"/>
      <c r="RET7" s="3426"/>
      <c r="REU7" s="3426"/>
      <c r="REV7" s="3426"/>
      <c r="REW7" s="3426"/>
      <c r="REX7" s="3426"/>
      <c r="REY7" s="3426"/>
      <c r="REZ7" s="3426"/>
      <c r="RFA7" s="3426"/>
      <c r="RFB7" s="3426"/>
      <c r="RFC7" s="3426"/>
      <c r="RFD7" s="3426"/>
      <c r="RFE7" s="3426"/>
      <c r="RFF7" s="3426"/>
      <c r="RFG7" s="3426"/>
      <c r="RFH7" s="3426"/>
      <c r="RFI7" s="3426"/>
      <c r="RFJ7" s="3426"/>
      <c r="RFK7" s="3426"/>
      <c r="RFL7" s="3426"/>
      <c r="RFM7" s="3426"/>
      <c r="RFN7" s="3426"/>
      <c r="RFO7" s="3426"/>
      <c r="RFP7" s="3426"/>
      <c r="RFQ7" s="3426"/>
      <c r="RFR7" s="3426"/>
      <c r="RFS7" s="3426"/>
      <c r="RFT7" s="3426"/>
      <c r="RFU7" s="3426"/>
      <c r="RFV7" s="3426"/>
      <c r="RFW7" s="3426"/>
      <c r="RFX7" s="3426"/>
      <c r="RFY7" s="3426"/>
      <c r="RFZ7" s="3426"/>
      <c r="RGA7" s="3426"/>
      <c r="RGB7" s="3426"/>
      <c r="RGC7" s="3426"/>
      <c r="RGD7" s="3426"/>
      <c r="RGE7" s="3426"/>
      <c r="RGF7" s="3426"/>
      <c r="RGG7" s="3426"/>
      <c r="RGH7" s="3426"/>
      <c r="RGI7" s="3426"/>
      <c r="RGJ7" s="3426"/>
      <c r="RGK7" s="3426"/>
      <c r="RGL7" s="3426"/>
      <c r="RGM7" s="3426"/>
      <c r="RGN7" s="3426"/>
      <c r="RGO7" s="3426"/>
      <c r="RGP7" s="3426"/>
      <c r="RGQ7" s="3426"/>
      <c r="RGR7" s="3426"/>
      <c r="RGS7" s="3426"/>
      <c r="RGT7" s="3426"/>
      <c r="RGU7" s="3426"/>
      <c r="RGV7" s="3426"/>
      <c r="RGW7" s="3426"/>
      <c r="RGX7" s="3426"/>
      <c r="RGY7" s="3426"/>
      <c r="RGZ7" s="3426"/>
      <c r="RHA7" s="3426"/>
      <c r="RHB7" s="3426"/>
      <c r="RHC7" s="3426"/>
      <c r="RHD7" s="3426"/>
      <c r="RHE7" s="3426"/>
      <c r="RHF7" s="3426"/>
      <c r="RHG7" s="3426"/>
      <c r="RHH7" s="3426"/>
      <c r="RHI7" s="3426"/>
      <c r="RHJ7" s="3426"/>
      <c r="RHK7" s="3426"/>
      <c r="RHL7" s="3426"/>
      <c r="RHM7" s="3426"/>
      <c r="RHN7" s="3426"/>
      <c r="RHO7" s="3426"/>
      <c r="RHP7" s="3426"/>
      <c r="RHQ7" s="3426"/>
      <c r="RHR7" s="3426"/>
      <c r="RHS7" s="3426"/>
      <c r="RHT7" s="3426"/>
      <c r="RHU7" s="3426"/>
      <c r="RHV7" s="3426"/>
      <c r="RHW7" s="3426"/>
      <c r="RHX7" s="3426"/>
      <c r="RHY7" s="3426"/>
      <c r="RHZ7" s="3426"/>
      <c r="RIA7" s="3426"/>
      <c r="RIB7" s="3426"/>
      <c r="RIC7" s="3426"/>
      <c r="RID7" s="3426"/>
      <c r="RIE7" s="3426"/>
      <c r="RIF7" s="3426"/>
      <c r="RIG7" s="3426"/>
      <c r="RIH7" s="3426"/>
      <c r="RII7" s="3426"/>
      <c r="RIJ7" s="3426"/>
      <c r="RIK7" s="3426"/>
      <c r="RIL7" s="3426"/>
      <c r="RIM7" s="3426"/>
      <c r="RIN7" s="3426"/>
      <c r="RIO7" s="3426"/>
      <c r="RIP7" s="3426"/>
      <c r="RIQ7" s="3426"/>
      <c r="RIR7" s="3426"/>
      <c r="RIS7" s="3426"/>
      <c r="RIT7" s="3426"/>
      <c r="RIU7" s="3426"/>
      <c r="RIV7" s="3426"/>
      <c r="RIW7" s="3426"/>
      <c r="RIX7" s="3426"/>
      <c r="RIY7" s="3426"/>
      <c r="RIZ7" s="3426"/>
      <c r="RJA7" s="3426"/>
      <c r="RJB7" s="3426"/>
      <c r="RJC7" s="3426"/>
      <c r="RJD7" s="3426"/>
      <c r="RJE7" s="3426"/>
      <c r="RJF7" s="3426"/>
      <c r="RJG7" s="3426"/>
      <c r="RJH7" s="3426"/>
      <c r="RJI7" s="3426"/>
      <c r="RJJ7" s="3426"/>
      <c r="RJK7" s="3426"/>
      <c r="RJL7" s="3426"/>
      <c r="RJM7" s="3426"/>
      <c r="RJN7" s="3426"/>
      <c r="RJO7" s="3426"/>
      <c r="RJP7" s="3426"/>
      <c r="RJQ7" s="3426"/>
      <c r="RJR7" s="3426"/>
      <c r="RJS7" s="3426"/>
      <c r="RJT7" s="3426"/>
      <c r="RJU7" s="3426"/>
      <c r="RJV7" s="3426"/>
      <c r="RJW7" s="3426"/>
      <c r="RJX7" s="3426"/>
      <c r="RJY7" s="3426"/>
      <c r="RJZ7" s="3426"/>
      <c r="RKA7" s="3426"/>
      <c r="RKB7" s="3426"/>
      <c r="RKC7" s="3426"/>
      <c r="RKD7" s="3426"/>
      <c r="RKE7" s="3426"/>
      <c r="RKF7" s="3426"/>
      <c r="RKG7" s="3426"/>
      <c r="RKH7" s="3426"/>
      <c r="RKI7" s="3426"/>
      <c r="RKJ7" s="3426"/>
      <c r="RKK7" s="3426"/>
      <c r="RKL7" s="3426"/>
      <c r="RKM7" s="3426"/>
      <c r="RKN7" s="3426"/>
      <c r="RKO7" s="3426"/>
      <c r="RKP7" s="3426"/>
      <c r="RKQ7" s="3426"/>
      <c r="RKR7" s="3426"/>
      <c r="RKS7" s="3426"/>
      <c r="RKT7" s="3426"/>
      <c r="RKU7" s="3426"/>
      <c r="RKV7" s="3426"/>
      <c r="RKW7" s="3426"/>
      <c r="RKX7" s="3426"/>
      <c r="RKY7" s="3426"/>
      <c r="RKZ7" s="3426"/>
      <c r="RLA7" s="3426"/>
      <c r="RLB7" s="3426"/>
      <c r="RLC7" s="3426"/>
      <c r="RLD7" s="3426"/>
      <c r="RLE7" s="3426"/>
      <c r="RLF7" s="3426"/>
      <c r="RLG7" s="3426"/>
      <c r="RLH7" s="3426"/>
      <c r="RLI7" s="3426"/>
      <c r="RLJ7" s="3426"/>
      <c r="RLK7" s="3426"/>
      <c r="RLL7" s="3426"/>
      <c r="RLM7" s="3426"/>
      <c r="RLN7" s="3426"/>
      <c r="RLO7" s="3426"/>
      <c r="RLP7" s="3426"/>
      <c r="RLQ7" s="3426"/>
      <c r="RLR7" s="3426"/>
      <c r="RLS7" s="3426"/>
      <c r="RLT7" s="3426"/>
      <c r="RLU7" s="3426"/>
      <c r="RLV7" s="3426"/>
      <c r="RLW7" s="3426"/>
      <c r="RLX7" s="3426"/>
      <c r="RLY7" s="3426"/>
      <c r="RLZ7" s="3426"/>
      <c r="RMA7" s="3426"/>
      <c r="RMB7" s="3426"/>
      <c r="RMC7" s="3426"/>
      <c r="RMD7" s="3426"/>
      <c r="RME7" s="3426"/>
      <c r="RMF7" s="3426"/>
      <c r="RMG7" s="3426"/>
      <c r="RMH7" s="3426"/>
      <c r="RMI7" s="3426"/>
      <c r="RMJ7" s="3426"/>
      <c r="RMK7" s="3426"/>
      <c r="RML7" s="3426"/>
      <c r="RMM7" s="3426"/>
      <c r="RMN7" s="3426"/>
      <c r="RMO7" s="3426"/>
      <c r="RMP7" s="3426"/>
      <c r="RMQ7" s="3426"/>
      <c r="RMR7" s="3426"/>
      <c r="RMS7" s="3426"/>
      <c r="RMT7" s="3426"/>
      <c r="RMU7" s="3426"/>
      <c r="RMV7" s="3426"/>
      <c r="RMW7" s="3426"/>
      <c r="RMX7" s="3426"/>
      <c r="RMY7" s="3426"/>
      <c r="RMZ7" s="3426"/>
      <c r="RNA7" s="3426"/>
      <c r="RNB7" s="3426"/>
      <c r="RNC7" s="3426"/>
      <c r="RND7" s="3426"/>
      <c r="RNE7" s="3426"/>
      <c r="RNF7" s="3426"/>
      <c r="RNG7" s="3426"/>
      <c r="RNH7" s="3426"/>
      <c r="RNI7" s="3426"/>
      <c r="RNJ7" s="3426"/>
      <c r="RNK7" s="3426"/>
      <c r="RNL7" s="3426"/>
      <c r="RNM7" s="3426"/>
      <c r="RNN7" s="3426"/>
      <c r="RNO7" s="3426"/>
      <c r="RNP7" s="3426"/>
      <c r="RNQ7" s="3426"/>
      <c r="RNR7" s="3426"/>
      <c r="RNS7" s="3426"/>
      <c r="RNT7" s="3426"/>
      <c r="RNU7" s="3426"/>
      <c r="RNV7" s="3426"/>
      <c r="RNW7" s="3426"/>
      <c r="RNX7" s="3426"/>
      <c r="RNY7" s="3426"/>
      <c r="RNZ7" s="3426"/>
      <c r="ROA7" s="3426"/>
      <c r="ROB7" s="3426"/>
      <c r="ROC7" s="3426"/>
      <c r="ROD7" s="3426"/>
      <c r="ROE7" s="3426"/>
      <c r="ROF7" s="3426"/>
      <c r="ROG7" s="3426"/>
      <c r="ROH7" s="3426"/>
      <c r="ROI7" s="3426"/>
      <c r="ROJ7" s="3426"/>
      <c r="ROK7" s="3426"/>
      <c r="ROL7" s="3426"/>
      <c r="ROM7" s="3426"/>
      <c r="RON7" s="3426"/>
      <c r="ROO7" s="3426"/>
      <c r="ROP7" s="3426"/>
      <c r="ROQ7" s="3426"/>
      <c r="ROR7" s="3426"/>
      <c r="ROS7" s="3426"/>
      <c r="ROT7" s="3426"/>
      <c r="ROU7" s="3426"/>
      <c r="ROV7" s="3426"/>
      <c r="ROW7" s="3426"/>
      <c r="ROX7" s="3426"/>
      <c r="ROY7" s="3426"/>
      <c r="ROZ7" s="3426"/>
      <c r="RPA7" s="3426"/>
      <c r="RPB7" s="3426"/>
      <c r="RPC7" s="3426"/>
      <c r="RPD7" s="3426"/>
      <c r="RPE7" s="3426"/>
      <c r="RPF7" s="3426"/>
      <c r="RPG7" s="3426"/>
      <c r="RPH7" s="3426"/>
      <c r="RPI7" s="3426"/>
      <c r="RPJ7" s="3426"/>
      <c r="RPK7" s="3426"/>
      <c r="RPL7" s="3426"/>
      <c r="RPM7" s="3426"/>
      <c r="RPN7" s="3426"/>
      <c r="RPO7" s="3426"/>
      <c r="RPP7" s="3426"/>
      <c r="RPQ7" s="3426"/>
      <c r="RPR7" s="3426"/>
      <c r="RPS7" s="3426"/>
      <c r="RPT7" s="3426"/>
      <c r="RPU7" s="3426"/>
      <c r="RPV7" s="3426"/>
      <c r="RPW7" s="3426"/>
      <c r="RPX7" s="3426"/>
      <c r="RPY7" s="3426"/>
      <c r="RPZ7" s="3426"/>
      <c r="RQA7" s="3426"/>
      <c r="RQB7" s="3426"/>
      <c r="RQC7" s="3426"/>
      <c r="RQD7" s="3426"/>
      <c r="RQE7" s="3426"/>
      <c r="RQF7" s="3426"/>
      <c r="RQG7" s="3426"/>
      <c r="RQH7" s="3426"/>
      <c r="RQI7" s="3426"/>
      <c r="RQJ7" s="3426"/>
      <c r="RQK7" s="3426"/>
      <c r="RQL7" s="3426"/>
      <c r="RQM7" s="3426"/>
      <c r="RQN7" s="3426"/>
      <c r="RQO7" s="3426"/>
      <c r="RQP7" s="3426"/>
      <c r="RQQ7" s="3426"/>
      <c r="RQR7" s="3426"/>
      <c r="RQS7" s="3426"/>
      <c r="RQT7" s="3426"/>
      <c r="RQU7" s="3426"/>
      <c r="RQV7" s="3426"/>
      <c r="RQW7" s="3426"/>
      <c r="RQX7" s="3426"/>
      <c r="RQY7" s="3426"/>
      <c r="RQZ7" s="3426"/>
      <c r="RRA7" s="3426"/>
      <c r="RRB7" s="3426"/>
      <c r="RRC7" s="3426"/>
      <c r="RRD7" s="3426"/>
      <c r="RRE7" s="3426"/>
      <c r="RRF7" s="3426"/>
      <c r="RRG7" s="3426"/>
      <c r="RRH7" s="3426"/>
      <c r="RRI7" s="3426"/>
      <c r="RRJ7" s="3426"/>
      <c r="RRK7" s="3426"/>
      <c r="RRL7" s="3426"/>
      <c r="RRM7" s="3426"/>
      <c r="RRN7" s="3426"/>
      <c r="RRO7" s="3426"/>
      <c r="RRP7" s="3426"/>
      <c r="RRQ7" s="3426"/>
      <c r="RRR7" s="3426"/>
      <c r="RRS7" s="3426"/>
      <c r="RRT7" s="3426"/>
      <c r="RRU7" s="3426"/>
      <c r="RRV7" s="3426"/>
      <c r="RRW7" s="3426"/>
      <c r="RRX7" s="3426"/>
      <c r="RRY7" s="3426"/>
      <c r="RRZ7" s="3426"/>
      <c r="RSA7" s="3426"/>
      <c r="RSB7" s="3426"/>
      <c r="RSC7" s="3426"/>
      <c r="RSD7" s="3426"/>
      <c r="RSE7" s="3426"/>
      <c r="RSF7" s="3426"/>
      <c r="RSG7" s="3426"/>
      <c r="RSH7" s="3426"/>
      <c r="RSI7" s="3426"/>
      <c r="RSJ7" s="3426"/>
      <c r="RSK7" s="3426"/>
      <c r="RSL7" s="3426"/>
      <c r="RSM7" s="3426"/>
      <c r="RSN7" s="3426"/>
      <c r="RSO7" s="3426"/>
      <c r="RSP7" s="3426"/>
      <c r="RSQ7" s="3426"/>
      <c r="RSR7" s="3426"/>
      <c r="RSS7" s="3426"/>
      <c r="RST7" s="3426"/>
      <c r="RSU7" s="3426"/>
      <c r="RSV7" s="3426"/>
      <c r="RSW7" s="3426"/>
      <c r="RSX7" s="3426"/>
      <c r="RSY7" s="3426"/>
      <c r="RSZ7" s="3426"/>
      <c r="RTA7" s="3426"/>
      <c r="RTB7" s="3426"/>
      <c r="RTC7" s="3426"/>
      <c r="RTD7" s="3426"/>
      <c r="RTE7" s="3426"/>
      <c r="RTF7" s="3426"/>
      <c r="RTG7" s="3426"/>
      <c r="RTH7" s="3426"/>
      <c r="RTI7" s="3426"/>
      <c r="RTJ7" s="3426"/>
      <c r="RTK7" s="3426"/>
      <c r="RTL7" s="3426"/>
      <c r="RTM7" s="3426"/>
      <c r="RTN7" s="3426"/>
      <c r="RTO7" s="3426"/>
      <c r="RTP7" s="3426"/>
      <c r="RTQ7" s="3426"/>
      <c r="RTR7" s="3426"/>
      <c r="RTS7" s="3426"/>
      <c r="RTT7" s="3426"/>
      <c r="RTU7" s="3426"/>
      <c r="RTV7" s="3426"/>
      <c r="RTW7" s="3426"/>
      <c r="RTX7" s="3426"/>
      <c r="RTY7" s="3426"/>
      <c r="RTZ7" s="3426"/>
      <c r="RUA7" s="3426"/>
      <c r="RUB7" s="3426"/>
      <c r="RUC7" s="3426"/>
      <c r="RUD7" s="3426"/>
      <c r="RUE7" s="3426"/>
      <c r="RUF7" s="3426"/>
      <c r="RUG7" s="3426"/>
      <c r="RUH7" s="3426"/>
      <c r="RUI7" s="3426"/>
      <c r="RUJ7" s="3426"/>
      <c r="RUK7" s="3426"/>
      <c r="RUL7" s="3426"/>
      <c r="RUM7" s="3426"/>
      <c r="RUN7" s="3426"/>
      <c r="RUO7" s="3426"/>
      <c r="RUP7" s="3426"/>
      <c r="RUQ7" s="3426"/>
      <c r="RUR7" s="3426"/>
      <c r="RUS7" s="3426"/>
      <c r="RUT7" s="3426"/>
      <c r="RUU7" s="3426"/>
      <c r="RUV7" s="3426"/>
      <c r="RUW7" s="3426"/>
      <c r="RUX7" s="3426"/>
      <c r="RUY7" s="3426"/>
      <c r="RUZ7" s="3426"/>
      <c r="RVA7" s="3426"/>
      <c r="RVB7" s="3426"/>
      <c r="RVC7" s="3426"/>
      <c r="RVD7" s="3426"/>
      <c r="RVE7" s="3426"/>
      <c r="RVF7" s="3426"/>
      <c r="RVG7" s="3426"/>
      <c r="RVH7" s="3426"/>
      <c r="RVI7" s="3426"/>
      <c r="RVJ7" s="3426"/>
      <c r="RVK7" s="3426"/>
      <c r="RVL7" s="3426"/>
      <c r="RVM7" s="3426"/>
      <c r="RVN7" s="3426"/>
      <c r="RVO7" s="3426"/>
      <c r="RVP7" s="3426"/>
      <c r="RVQ7" s="3426"/>
      <c r="RVR7" s="3426"/>
      <c r="RVS7" s="3426"/>
      <c r="RVT7" s="3426"/>
      <c r="RVU7" s="3426"/>
      <c r="RVV7" s="3426"/>
      <c r="RVW7" s="3426"/>
      <c r="RVX7" s="3426"/>
      <c r="RVY7" s="3426"/>
      <c r="RVZ7" s="3426"/>
      <c r="RWA7" s="3426"/>
      <c r="RWB7" s="3426"/>
      <c r="RWC7" s="3426"/>
      <c r="RWD7" s="3426"/>
      <c r="RWE7" s="3426"/>
      <c r="RWF7" s="3426"/>
      <c r="RWG7" s="3426"/>
      <c r="RWH7" s="3426"/>
      <c r="RWI7" s="3426"/>
      <c r="RWJ7" s="3426"/>
      <c r="RWK7" s="3426"/>
      <c r="RWL7" s="3426"/>
      <c r="RWM7" s="3426"/>
      <c r="RWN7" s="3426"/>
      <c r="RWO7" s="3426"/>
      <c r="RWP7" s="3426"/>
      <c r="RWQ7" s="3426"/>
      <c r="RWR7" s="3426"/>
      <c r="RWS7" s="3426"/>
      <c r="RWT7" s="3426"/>
      <c r="RWU7" s="3426"/>
      <c r="RWV7" s="3426"/>
      <c r="RWW7" s="3426"/>
      <c r="RWX7" s="3426"/>
      <c r="RWY7" s="3426"/>
      <c r="RWZ7" s="3426"/>
      <c r="RXA7" s="3426"/>
      <c r="RXB7" s="3426"/>
      <c r="RXC7" s="3426"/>
      <c r="RXD7" s="3426"/>
      <c r="RXE7" s="3426"/>
      <c r="RXF7" s="3426"/>
      <c r="RXG7" s="3426"/>
      <c r="RXH7" s="3426"/>
      <c r="RXI7" s="3426"/>
      <c r="RXJ7" s="3426"/>
      <c r="RXK7" s="3426"/>
      <c r="RXL7" s="3426"/>
      <c r="RXM7" s="3426"/>
      <c r="RXN7" s="3426"/>
      <c r="RXO7" s="3426"/>
      <c r="RXP7" s="3426"/>
      <c r="RXQ7" s="3426"/>
      <c r="RXR7" s="3426"/>
      <c r="RXS7" s="3426"/>
      <c r="RXT7" s="3426"/>
      <c r="RXU7" s="3426"/>
      <c r="RXV7" s="3426"/>
      <c r="RXW7" s="3426"/>
      <c r="RXX7" s="3426"/>
      <c r="RXY7" s="3426"/>
      <c r="RXZ7" s="3426"/>
      <c r="RYA7" s="3426"/>
      <c r="RYB7" s="3426"/>
      <c r="RYC7" s="3426"/>
      <c r="RYD7" s="3426"/>
      <c r="RYE7" s="3426"/>
      <c r="RYF7" s="3426"/>
      <c r="RYG7" s="3426"/>
      <c r="RYH7" s="3426"/>
      <c r="RYI7" s="3426"/>
      <c r="RYJ7" s="3426"/>
      <c r="RYK7" s="3426"/>
      <c r="RYL7" s="3426"/>
      <c r="RYM7" s="3426"/>
      <c r="RYN7" s="3426"/>
      <c r="RYO7" s="3426"/>
      <c r="RYP7" s="3426"/>
      <c r="RYQ7" s="3426"/>
      <c r="RYR7" s="3426"/>
      <c r="RYS7" s="3426"/>
      <c r="RYT7" s="3426"/>
      <c r="RYU7" s="3426"/>
      <c r="RYV7" s="3426"/>
      <c r="RYW7" s="3426"/>
      <c r="RYX7" s="3426"/>
      <c r="RYY7" s="3426"/>
      <c r="RYZ7" s="3426"/>
      <c r="RZA7" s="3426"/>
      <c r="RZB7" s="3426"/>
      <c r="RZC7" s="3426"/>
      <c r="RZD7" s="3426"/>
      <c r="RZE7" s="3426"/>
      <c r="RZF7" s="3426"/>
      <c r="RZG7" s="3426"/>
      <c r="RZH7" s="3426"/>
      <c r="RZI7" s="3426"/>
      <c r="RZJ7" s="3426"/>
      <c r="RZK7" s="3426"/>
      <c r="RZL7" s="3426"/>
      <c r="RZM7" s="3426"/>
      <c r="RZN7" s="3426"/>
      <c r="RZO7" s="3426"/>
      <c r="RZP7" s="3426"/>
      <c r="RZQ7" s="3426"/>
      <c r="RZR7" s="3426"/>
      <c r="RZS7" s="3426"/>
      <c r="RZT7" s="3426"/>
      <c r="RZU7" s="3426"/>
      <c r="RZV7" s="3426"/>
      <c r="RZW7" s="3426"/>
      <c r="RZX7" s="3426"/>
      <c r="RZY7" s="3426"/>
      <c r="RZZ7" s="3426"/>
      <c r="SAA7" s="3426"/>
      <c r="SAB7" s="3426"/>
      <c r="SAC7" s="3426"/>
      <c r="SAD7" s="3426"/>
      <c r="SAE7" s="3426"/>
      <c r="SAF7" s="3426"/>
      <c r="SAG7" s="3426"/>
      <c r="SAH7" s="3426"/>
      <c r="SAI7" s="3426"/>
      <c r="SAJ7" s="3426"/>
      <c r="SAK7" s="3426"/>
      <c r="SAL7" s="3426"/>
      <c r="SAM7" s="3426"/>
      <c r="SAN7" s="3426"/>
      <c r="SAO7" s="3426"/>
      <c r="SAP7" s="3426"/>
      <c r="SAQ7" s="3426"/>
      <c r="SAR7" s="3426"/>
      <c r="SAS7" s="3426"/>
      <c r="SAT7" s="3426"/>
      <c r="SAU7" s="3426"/>
      <c r="SAV7" s="3426"/>
      <c r="SAW7" s="3426"/>
      <c r="SAX7" s="3426"/>
      <c r="SAY7" s="3426"/>
      <c r="SAZ7" s="3426"/>
      <c r="SBA7" s="3426"/>
      <c r="SBB7" s="3426"/>
      <c r="SBC7" s="3426"/>
      <c r="SBD7" s="3426"/>
      <c r="SBE7" s="3426"/>
      <c r="SBF7" s="3426"/>
      <c r="SBG7" s="3426"/>
      <c r="SBH7" s="3426"/>
      <c r="SBI7" s="3426"/>
      <c r="SBJ7" s="3426"/>
      <c r="SBK7" s="3426"/>
      <c r="SBL7" s="3426"/>
      <c r="SBM7" s="3426"/>
      <c r="SBN7" s="3426"/>
      <c r="SBO7" s="3426"/>
      <c r="SBP7" s="3426"/>
      <c r="SBQ7" s="3426"/>
      <c r="SBR7" s="3426"/>
      <c r="SBS7" s="3426"/>
      <c r="SBT7" s="3426"/>
      <c r="SBU7" s="3426"/>
      <c r="SBV7" s="3426"/>
      <c r="SBW7" s="3426"/>
      <c r="SBX7" s="3426"/>
      <c r="SBY7" s="3426"/>
      <c r="SBZ7" s="3426"/>
      <c r="SCA7" s="3426"/>
      <c r="SCB7" s="3426"/>
      <c r="SCC7" s="3426"/>
      <c r="SCD7" s="3426"/>
      <c r="SCE7" s="3426"/>
      <c r="SCF7" s="3426"/>
      <c r="SCG7" s="3426"/>
      <c r="SCH7" s="3426"/>
      <c r="SCI7" s="3426"/>
      <c r="SCJ7" s="3426"/>
      <c r="SCK7" s="3426"/>
      <c r="SCL7" s="3426"/>
      <c r="SCM7" s="3426"/>
      <c r="SCN7" s="3426"/>
      <c r="SCO7" s="3426"/>
      <c r="SCP7" s="3426"/>
      <c r="SCQ7" s="3426"/>
      <c r="SCR7" s="3426"/>
      <c r="SCS7" s="3426"/>
      <c r="SCT7" s="3426"/>
      <c r="SCU7" s="3426"/>
      <c r="SCV7" s="3426"/>
      <c r="SCW7" s="3426"/>
      <c r="SCX7" s="3426"/>
      <c r="SCY7" s="3426"/>
      <c r="SCZ7" s="3426"/>
      <c r="SDA7" s="3426"/>
      <c r="SDB7" s="3426"/>
      <c r="SDC7" s="3426"/>
      <c r="SDD7" s="3426"/>
      <c r="SDE7" s="3426"/>
      <c r="SDF7" s="3426"/>
      <c r="SDG7" s="3426"/>
      <c r="SDH7" s="3426"/>
      <c r="SDI7" s="3426"/>
      <c r="SDJ7" s="3426"/>
      <c r="SDK7" s="3426"/>
      <c r="SDL7" s="3426"/>
      <c r="SDM7" s="3426"/>
      <c r="SDN7" s="3426"/>
      <c r="SDO7" s="3426"/>
      <c r="SDP7" s="3426"/>
      <c r="SDQ7" s="3426"/>
      <c r="SDR7" s="3426"/>
      <c r="SDS7" s="3426"/>
      <c r="SDT7" s="3426"/>
      <c r="SDU7" s="3426"/>
      <c r="SDV7" s="3426"/>
      <c r="SDW7" s="3426"/>
      <c r="SDX7" s="3426"/>
      <c r="SDY7" s="3426"/>
      <c r="SDZ7" s="3426"/>
      <c r="SEA7" s="3426"/>
      <c r="SEB7" s="3426"/>
      <c r="SEC7" s="3426"/>
      <c r="SED7" s="3426"/>
      <c r="SEE7" s="3426"/>
      <c r="SEF7" s="3426"/>
      <c r="SEG7" s="3426"/>
      <c r="SEH7" s="3426"/>
      <c r="SEI7" s="3426"/>
      <c r="SEJ7" s="3426"/>
      <c r="SEK7" s="3426"/>
      <c r="SEL7" s="3426"/>
      <c r="SEM7" s="3426"/>
      <c r="SEN7" s="3426"/>
      <c r="SEO7" s="3426"/>
      <c r="SEP7" s="3426"/>
      <c r="SEQ7" s="3426"/>
      <c r="SER7" s="3426"/>
      <c r="SES7" s="3426"/>
      <c r="SET7" s="3426"/>
      <c r="SEU7" s="3426"/>
      <c r="SEV7" s="3426"/>
      <c r="SEW7" s="3426"/>
      <c r="SEX7" s="3426"/>
      <c r="SEY7" s="3426"/>
      <c r="SEZ7" s="3426"/>
      <c r="SFA7" s="3426"/>
      <c r="SFB7" s="3426"/>
      <c r="SFC7" s="3426"/>
      <c r="SFD7" s="3426"/>
      <c r="SFE7" s="3426"/>
      <c r="SFF7" s="3426"/>
      <c r="SFG7" s="3426"/>
      <c r="SFH7" s="3426"/>
      <c r="SFI7" s="3426"/>
      <c r="SFJ7" s="3426"/>
      <c r="SFK7" s="3426"/>
      <c r="SFL7" s="3426"/>
      <c r="SFM7" s="3426"/>
      <c r="SFN7" s="3426"/>
      <c r="SFO7" s="3426"/>
      <c r="SFP7" s="3426"/>
      <c r="SFQ7" s="3426"/>
      <c r="SFR7" s="3426"/>
      <c r="SFS7" s="3426"/>
      <c r="SFT7" s="3426"/>
      <c r="SFU7" s="3426"/>
      <c r="SFV7" s="3426"/>
      <c r="SFW7" s="3426"/>
      <c r="SFX7" s="3426"/>
      <c r="SFY7" s="3426"/>
      <c r="SFZ7" s="3426"/>
      <c r="SGA7" s="3426"/>
      <c r="SGB7" s="3426"/>
      <c r="SGC7" s="3426"/>
      <c r="SGD7" s="3426"/>
      <c r="SGE7" s="3426"/>
      <c r="SGF7" s="3426"/>
      <c r="SGG7" s="3426"/>
      <c r="SGH7" s="3426"/>
      <c r="SGI7" s="3426"/>
      <c r="SGJ7" s="3426"/>
      <c r="SGK7" s="3426"/>
      <c r="SGL7" s="3426"/>
      <c r="SGM7" s="3426"/>
      <c r="SGN7" s="3426"/>
      <c r="SGO7" s="3426"/>
      <c r="SGP7" s="3426"/>
      <c r="SGQ7" s="3426"/>
      <c r="SGR7" s="3426"/>
      <c r="SGS7" s="3426"/>
      <c r="SGT7" s="3426"/>
      <c r="SGU7" s="3426"/>
      <c r="SGV7" s="3426"/>
      <c r="SGW7" s="3426"/>
      <c r="SGX7" s="3426"/>
      <c r="SGY7" s="3426"/>
      <c r="SGZ7" s="3426"/>
      <c r="SHA7" s="3426"/>
      <c r="SHB7" s="3426"/>
      <c r="SHC7" s="3426"/>
      <c r="SHD7" s="3426"/>
      <c r="SHE7" s="3426"/>
      <c r="SHF7" s="3426"/>
      <c r="SHG7" s="3426"/>
      <c r="SHH7" s="3426"/>
      <c r="SHI7" s="3426"/>
      <c r="SHJ7" s="3426"/>
      <c r="SHK7" s="3426"/>
      <c r="SHL7" s="3426"/>
      <c r="SHM7" s="3426"/>
      <c r="SHN7" s="3426"/>
      <c r="SHO7" s="3426"/>
      <c r="SHP7" s="3426"/>
      <c r="SHQ7" s="3426"/>
      <c r="SHR7" s="3426"/>
      <c r="SHS7" s="3426"/>
      <c r="SHT7" s="3426"/>
      <c r="SHU7" s="3426"/>
      <c r="SHV7" s="3426"/>
      <c r="SHW7" s="3426"/>
      <c r="SHX7" s="3426"/>
      <c r="SHY7" s="3426"/>
      <c r="SHZ7" s="3426"/>
      <c r="SIA7" s="3426"/>
      <c r="SIB7" s="3426"/>
      <c r="SIC7" s="3426"/>
      <c r="SID7" s="3426"/>
      <c r="SIE7" s="3426"/>
      <c r="SIF7" s="3426"/>
      <c r="SIG7" s="3426"/>
      <c r="SIH7" s="3426"/>
      <c r="SII7" s="3426"/>
      <c r="SIJ7" s="3426"/>
      <c r="SIK7" s="3426"/>
      <c r="SIL7" s="3426"/>
      <c r="SIM7" s="3426"/>
      <c r="SIN7" s="3426"/>
      <c r="SIO7" s="3426"/>
      <c r="SIP7" s="3426"/>
      <c r="SIQ7" s="3426"/>
      <c r="SIR7" s="3426"/>
      <c r="SIS7" s="3426"/>
      <c r="SIT7" s="3426"/>
      <c r="SIU7" s="3426"/>
      <c r="SIV7" s="3426"/>
      <c r="SIW7" s="3426"/>
      <c r="SIX7" s="3426"/>
      <c r="SIY7" s="3426"/>
      <c r="SIZ7" s="3426"/>
      <c r="SJA7" s="3426"/>
      <c r="SJB7" s="3426"/>
      <c r="SJC7" s="3426"/>
      <c r="SJD7" s="3426"/>
      <c r="SJE7" s="3426"/>
      <c r="SJF7" s="3426"/>
      <c r="SJG7" s="3426"/>
      <c r="SJH7" s="3426"/>
      <c r="SJI7" s="3426"/>
      <c r="SJJ7" s="3426"/>
      <c r="SJK7" s="3426"/>
      <c r="SJL7" s="3426"/>
      <c r="SJM7" s="3426"/>
      <c r="SJN7" s="3426"/>
      <c r="SJO7" s="3426"/>
      <c r="SJP7" s="3426"/>
      <c r="SJQ7" s="3426"/>
      <c r="SJR7" s="3426"/>
      <c r="SJS7" s="3426"/>
      <c r="SJT7" s="3426"/>
      <c r="SJU7" s="3426"/>
      <c r="SJV7" s="3426"/>
      <c r="SJW7" s="3426"/>
      <c r="SJX7" s="3426"/>
      <c r="SJY7" s="3426"/>
      <c r="SJZ7" s="3426"/>
      <c r="SKA7" s="3426"/>
      <c r="SKB7" s="3426"/>
      <c r="SKC7" s="3426"/>
      <c r="SKD7" s="3426"/>
      <c r="SKE7" s="3426"/>
      <c r="SKF7" s="3426"/>
      <c r="SKG7" s="3426"/>
      <c r="SKH7" s="3426"/>
      <c r="SKI7" s="3426"/>
      <c r="SKJ7" s="3426"/>
      <c r="SKK7" s="3426"/>
      <c r="SKL7" s="3426"/>
      <c r="SKM7" s="3426"/>
      <c r="SKN7" s="3426"/>
      <c r="SKO7" s="3426"/>
      <c r="SKP7" s="3426"/>
      <c r="SKQ7" s="3426"/>
      <c r="SKR7" s="3426"/>
      <c r="SKS7" s="3426"/>
      <c r="SKT7" s="3426"/>
      <c r="SKU7" s="3426"/>
      <c r="SKV7" s="3426"/>
      <c r="SKW7" s="3426"/>
      <c r="SKX7" s="3426"/>
      <c r="SKY7" s="3426"/>
      <c r="SKZ7" s="3426"/>
      <c r="SLA7" s="3426"/>
      <c r="SLB7" s="3426"/>
      <c r="SLC7" s="3426"/>
      <c r="SLD7" s="3426"/>
      <c r="SLE7" s="3426"/>
      <c r="SLF7" s="3426"/>
      <c r="SLG7" s="3426"/>
      <c r="SLH7" s="3426"/>
      <c r="SLI7" s="3426"/>
      <c r="SLJ7" s="3426"/>
      <c r="SLK7" s="3426"/>
      <c r="SLL7" s="3426"/>
      <c r="SLM7" s="3426"/>
      <c r="SLN7" s="3426"/>
      <c r="SLO7" s="3426"/>
      <c r="SLP7" s="3426"/>
      <c r="SLQ7" s="3426"/>
      <c r="SLR7" s="3426"/>
      <c r="SLS7" s="3426"/>
      <c r="SLT7" s="3426"/>
      <c r="SLU7" s="3426"/>
      <c r="SLV7" s="3426"/>
      <c r="SLW7" s="3426"/>
      <c r="SLX7" s="3426"/>
      <c r="SLY7" s="3426"/>
      <c r="SLZ7" s="3426"/>
      <c r="SMA7" s="3426"/>
      <c r="SMB7" s="3426"/>
      <c r="SMC7" s="3426"/>
      <c r="SMD7" s="3426"/>
      <c r="SME7" s="3426"/>
      <c r="SMF7" s="3426"/>
      <c r="SMG7" s="3426"/>
      <c r="SMH7" s="3426"/>
      <c r="SMI7" s="3426"/>
      <c r="SMJ7" s="3426"/>
      <c r="SMK7" s="3426"/>
      <c r="SML7" s="3426"/>
      <c r="SMM7" s="3426"/>
      <c r="SMN7" s="3426"/>
      <c r="SMO7" s="3426"/>
      <c r="SMP7" s="3426"/>
      <c r="SMQ7" s="3426"/>
      <c r="SMR7" s="3426"/>
      <c r="SMS7" s="3426"/>
      <c r="SMT7" s="3426"/>
      <c r="SMU7" s="3426"/>
      <c r="SMV7" s="3426"/>
      <c r="SMW7" s="3426"/>
      <c r="SMX7" s="3426"/>
      <c r="SMY7" s="3426"/>
      <c r="SMZ7" s="3426"/>
      <c r="SNA7" s="3426"/>
      <c r="SNB7" s="3426"/>
      <c r="SNC7" s="3426"/>
      <c r="SND7" s="3426"/>
      <c r="SNE7" s="3426"/>
      <c r="SNF7" s="3426"/>
      <c r="SNG7" s="3426"/>
      <c r="SNH7" s="3426"/>
      <c r="SNI7" s="3426"/>
      <c r="SNJ7" s="3426"/>
      <c r="SNK7" s="3426"/>
      <c r="SNL7" s="3426"/>
      <c r="SNM7" s="3426"/>
      <c r="SNN7" s="3426"/>
      <c r="SNO7" s="3426"/>
      <c r="SNP7" s="3426"/>
      <c r="SNQ7" s="3426"/>
      <c r="SNR7" s="3426"/>
      <c r="SNS7" s="3426"/>
      <c r="SNT7" s="3426"/>
      <c r="SNU7" s="3426"/>
      <c r="SNV7" s="3426"/>
      <c r="SNW7" s="3426"/>
      <c r="SNX7" s="3426"/>
      <c r="SNY7" s="3426"/>
      <c r="SNZ7" s="3426"/>
      <c r="SOA7" s="3426"/>
      <c r="SOB7" s="3426"/>
      <c r="SOC7" s="3426"/>
      <c r="SOD7" s="3426"/>
      <c r="SOE7" s="3426"/>
      <c r="SOF7" s="3426"/>
      <c r="SOG7" s="3426"/>
      <c r="SOH7" s="3426"/>
      <c r="SOI7" s="3426"/>
      <c r="SOJ7" s="3426"/>
      <c r="SOK7" s="3426"/>
      <c r="SOL7" s="3426"/>
      <c r="SOM7" s="3426"/>
      <c r="SON7" s="3426"/>
      <c r="SOO7" s="3426"/>
      <c r="SOP7" s="3426"/>
      <c r="SOQ7" s="3426"/>
      <c r="SOR7" s="3426"/>
      <c r="SOS7" s="3426"/>
      <c r="SOT7" s="3426"/>
      <c r="SOU7" s="3426"/>
      <c r="SOV7" s="3426"/>
      <c r="SOW7" s="3426"/>
      <c r="SOX7" s="3426"/>
      <c r="SOY7" s="3426"/>
      <c r="SOZ7" s="3426"/>
      <c r="SPA7" s="3426"/>
      <c r="SPB7" s="3426"/>
      <c r="SPC7" s="3426"/>
      <c r="SPD7" s="3426"/>
      <c r="SPE7" s="3426"/>
      <c r="SPF7" s="3426"/>
      <c r="SPG7" s="3426"/>
      <c r="SPH7" s="3426"/>
      <c r="SPI7" s="3426"/>
      <c r="SPJ7" s="3426"/>
      <c r="SPK7" s="3426"/>
      <c r="SPL7" s="3426"/>
      <c r="SPM7" s="3426"/>
      <c r="SPN7" s="3426"/>
      <c r="SPO7" s="3426"/>
      <c r="SPP7" s="3426"/>
      <c r="SPQ7" s="3426"/>
      <c r="SPR7" s="3426"/>
      <c r="SPS7" s="3426"/>
      <c r="SPT7" s="3426"/>
      <c r="SPU7" s="3426"/>
      <c r="SPV7" s="3426"/>
      <c r="SPW7" s="3426"/>
      <c r="SPX7" s="3426"/>
      <c r="SPY7" s="3426"/>
      <c r="SPZ7" s="3426"/>
      <c r="SQA7" s="3426"/>
      <c r="SQB7" s="3426"/>
      <c r="SQC7" s="3426"/>
      <c r="SQD7" s="3426"/>
      <c r="SQE7" s="3426"/>
      <c r="SQF7" s="3426"/>
      <c r="SQG7" s="3426"/>
      <c r="SQH7" s="3426"/>
      <c r="SQI7" s="3426"/>
      <c r="SQJ7" s="3426"/>
      <c r="SQK7" s="3426"/>
      <c r="SQL7" s="3426"/>
      <c r="SQM7" s="3426"/>
      <c r="SQN7" s="3426"/>
      <c r="SQO7" s="3426"/>
      <c r="SQP7" s="3426"/>
      <c r="SQQ7" s="3426"/>
      <c r="SQR7" s="3426"/>
      <c r="SQS7" s="3426"/>
      <c r="SQT7" s="3426"/>
      <c r="SQU7" s="3426"/>
      <c r="SQV7" s="3426"/>
      <c r="SQW7" s="3426"/>
      <c r="SQX7" s="3426"/>
      <c r="SQY7" s="3426"/>
      <c r="SQZ7" s="3426"/>
      <c r="SRA7" s="3426"/>
      <c r="SRB7" s="3426"/>
      <c r="SRC7" s="3426"/>
      <c r="SRD7" s="3426"/>
      <c r="SRE7" s="3426"/>
      <c r="SRF7" s="3426"/>
      <c r="SRG7" s="3426"/>
      <c r="SRH7" s="3426"/>
      <c r="SRI7" s="3426"/>
      <c r="SRJ7" s="3426"/>
      <c r="SRK7" s="3426"/>
      <c r="SRL7" s="3426"/>
      <c r="SRM7" s="3426"/>
      <c r="SRN7" s="3426"/>
      <c r="SRO7" s="3426"/>
      <c r="SRP7" s="3426"/>
      <c r="SRQ7" s="3426"/>
      <c r="SRR7" s="3426"/>
      <c r="SRS7" s="3426"/>
      <c r="SRT7" s="3426"/>
      <c r="SRU7" s="3426"/>
      <c r="SRV7" s="3426"/>
      <c r="SRW7" s="3426"/>
      <c r="SRX7" s="3426"/>
      <c r="SRY7" s="3426"/>
      <c r="SRZ7" s="3426"/>
      <c r="SSA7" s="3426"/>
      <c r="SSB7" s="3426"/>
      <c r="SSC7" s="3426"/>
      <c r="SSD7" s="3426"/>
      <c r="SSE7" s="3426"/>
      <c r="SSF7" s="3426"/>
      <c r="SSG7" s="3426"/>
      <c r="SSH7" s="3426"/>
      <c r="SSI7" s="3426"/>
      <c r="SSJ7" s="3426"/>
      <c r="SSK7" s="3426"/>
      <c r="SSL7" s="3426"/>
      <c r="SSM7" s="3426"/>
      <c r="SSN7" s="3426"/>
      <c r="SSO7" s="3426"/>
      <c r="SSP7" s="3426"/>
      <c r="SSQ7" s="3426"/>
      <c r="SSR7" s="3426"/>
      <c r="SSS7" s="3426"/>
      <c r="SST7" s="3426"/>
      <c r="SSU7" s="3426"/>
      <c r="SSV7" s="3426"/>
      <c r="SSW7" s="3426"/>
      <c r="SSX7" s="3426"/>
      <c r="SSY7" s="3426"/>
      <c r="SSZ7" s="3426"/>
      <c r="STA7" s="3426"/>
      <c r="STB7" s="3426"/>
      <c r="STC7" s="3426"/>
      <c r="STD7" s="3426"/>
      <c r="STE7" s="3426"/>
      <c r="STF7" s="3426"/>
      <c r="STG7" s="3426"/>
      <c r="STH7" s="3426"/>
      <c r="STI7" s="3426"/>
      <c r="STJ7" s="3426"/>
      <c r="STK7" s="3426"/>
      <c r="STL7" s="3426"/>
      <c r="STM7" s="3426"/>
      <c r="STN7" s="3426"/>
      <c r="STO7" s="3426"/>
      <c r="STP7" s="3426"/>
      <c r="STQ7" s="3426"/>
      <c r="STR7" s="3426"/>
      <c r="STS7" s="3426"/>
      <c r="STT7" s="3426"/>
      <c r="STU7" s="3426"/>
      <c r="STV7" s="3426"/>
      <c r="STW7" s="3426"/>
      <c r="STX7" s="3426"/>
      <c r="STY7" s="3426"/>
      <c r="STZ7" s="3426"/>
      <c r="SUA7" s="3426"/>
      <c r="SUB7" s="3426"/>
      <c r="SUC7" s="3426"/>
      <c r="SUD7" s="3426"/>
      <c r="SUE7" s="3426"/>
      <c r="SUF7" s="3426"/>
      <c r="SUG7" s="3426"/>
      <c r="SUH7" s="3426"/>
      <c r="SUI7" s="3426"/>
      <c r="SUJ7" s="3426"/>
      <c r="SUK7" s="3426"/>
      <c r="SUL7" s="3426"/>
      <c r="SUM7" s="3426"/>
      <c r="SUN7" s="3426"/>
      <c r="SUO7" s="3426"/>
      <c r="SUP7" s="3426"/>
      <c r="SUQ7" s="3426"/>
      <c r="SUR7" s="3426"/>
      <c r="SUS7" s="3426"/>
      <c r="SUT7" s="3426"/>
      <c r="SUU7" s="3426"/>
      <c r="SUV7" s="3426"/>
      <c r="SUW7" s="3426"/>
      <c r="SUX7" s="3426"/>
      <c r="SUY7" s="3426"/>
      <c r="SUZ7" s="3426"/>
      <c r="SVA7" s="3426"/>
      <c r="SVB7" s="3426"/>
      <c r="SVC7" s="3426"/>
      <c r="SVD7" s="3426"/>
      <c r="SVE7" s="3426"/>
      <c r="SVF7" s="3426"/>
      <c r="SVG7" s="3426"/>
      <c r="SVH7" s="3426"/>
      <c r="SVI7" s="3426"/>
      <c r="SVJ7" s="3426"/>
      <c r="SVK7" s="3426"/>
      <c r="SVL7" s="3426"/>
      <c r="SVM7" s="3426"/>
      <c r="SVN7" s="3426"/>
      <c r="SVO7" s="3426"/>
      <c r="SVP7" s="3426"/>
      <c r="SVQ7" s="3426"/>
      <c r="SVR7" s="3426"/>
      <c r="SVS7" s="3426"/>
      <c r="SVT7" s="3426"/>
      <c r="SVU7" s="3426"/>
      <c r="SVV7" s="3426"/>
      <c r="SVW7" s="3426"/>
      <c r="SVX7" s="3426"/>
      <c r="SVY7" s="3426"/>
      <c r="SVZ7" s="3426"/>
      <c r="SWA7" s="3426"/>
      <c r="SWB7" s="3426"/>
      <c r="SWC7" s="3426"/>
      <c r="SWD7" s="3426"/>
      <c r="SWE7" s="3426"/>
      <c r="SWF7" s="3426"/>
      <c r="SWG7" s="3426"/>
      <c r="SWH7" s="3426"/>
      <c r="SWI7" s="3426"/>
      <c r="SWJ7" s="3426"/>
      <c r="SWK7" s="3426"/>
      <c r="SWL7" s="3426"/>
      <c r="SWM7" s="3426"/>
      <c r="SWN7" s="3426"/>
      <c r="SWO7" s="3426"/>
      <c r="SWP7" s="3426"/>
      <c r="SWQ7" s="3426"/>
      <c r="SWR7" s="3426"/>
      <c r="SWS7" s="3426"/>
      <c r="SWT7" s="3426"/>
      <c r="SWU7" s="3426"/>
      <c r="SWV7" s="3426"/>
      <c r="SWW7" s="3426"/>
      <c r="SWX7" s="3426"/>
      <c r="SWY7" s="3426"/>
      <c r="SWZ7" s="3426"/>
      <c r="SXA7" s="3426"/>
      <c r="SXB7" s="3426"/>
      <c r="SXC7" s="3426"/>
      <c r="SXD7" s="3426"/>
      <c r="SXE7" s="3426"/>
      <c r="SXF7" s="3426"/>
      <c r="SXG7" s="3426"/>
      <c r="SXH7" s="3426"/>
      <c r="SXI7" s="3426"/>
      <c r="SXJ7" s="3426"/>
      <c r="SXK7" s="3426"/>
      <c r="SXL7" s="3426"/>
      <c r="SXM7" s="3426"/>
      <c r="SXN7" s="3426"/>
      <c r="SXO7" s="3426"/>
      <c r="SXP7" s="3426"/>
      <c r="SXQ7" s="3426"/>
      <c r="SXR7" s="3426"/>
      <c r="SXS7" s="3426"/>
      <c r="SXT7" s="3426"/>
      <c r="SXU7" s="3426"/>
      <c r="SXV7" s="3426"/>
      <c r="SXW7" s="3426"/>
      <c r="SXX7" s="3426"/>
      <c r="SXY7" s="3426"/>
      <c r="SXZ7" s="3426"/>
      <c r="SYA7" s="3426"/>
      <c r="SYB7" s="3426"/>
      <c r="SYC7" s="3426"/>
      <c r="SYD7" s="3426"/>
      <c r="SYE7" s="3426"/>
      <c r="SYF7" s="3426"/>
      <c r="SYG7" s="3426"/>
      <c r="SYH7" s="3426"/>
      <c r="SYI7" s="3426"/>
      <c r="SYJ7" s="3426"/>
      <c r="SYK7" s="3426"/>
      <c r="SYL7" s="3426"/>
      <c r="SYM7" s="3426"/>
      <c r="SYN7" s="3426"/>
      <c r="SYO7" s="3426"/>
      <c r="SYP7" s="3426"/>
      <c r="SYQ7" s="3426"/>
      <c r="SYR7" s="3426"/>
      <c r="SYS7" s="3426"/>
      <c r="SYT7" s="3426"/>
      <c r="SYU7" s="3426"/>
      <c r="SYV7" s="3426"/>
      <c r="SYW7" s="3426"/>
      <c r="SYX7" s="3426"/>
      <c r="SYY7" s="3426"/>
      <c r="SYZ7" s="3426"/>
      <c r="SZA7" s="3426"/>
      <c r="SZB7" s="3426"/>
      <c r="SZC7" s="3426"/>
      <c r="SZD7" s="3426"/>
      <c r="SZE7" s="3426"/>
      <c r="SZF7" s="3426"/>
      <c r="SZG7" s="3426"/>
      <c r="SZH7" s="3426"/>
      <c r="SZI7" s="3426"/>
      <c r="SZJ7" s="3426"/>
      <c r="SZK7" s="3426"/>
      <c r="SZL7" s="3426"/>
      <c r="SZM7" s="3426"/>
      <c r="SZN7" s="3426"/>
      <c r="SZO7" s="3426"/>
      <c r="SZP7" s="3426"/>
      <c r="SZQ7" s="3426"/>
      <c r="SZR7" s="3426"/>
      <c r="SZS7" s="3426"/>
      <c r="SZT7" s="3426"/>
      <c r="SZU7" s="3426"/>
      <c r="SZV7" s="3426"/>
      <c r="SZW7" s="3426"/>
      <c r="SZX7" s="3426"/>
      <c r="SZY7" s="3426"/>
      <c r="SZZ7" s="3426"/>
      <c r="TAA7" s="3426"/>
      <c r="TAB7" s="3426"/>
      <c r="TAC7" s="3426"/>
      <c r="TAD7" s="3426"/>
      <c r="TAE7" s="3426"/>
      <c r="TAF7" s="3426"/>
      <c r="TAG7" s="3426"/>
      <c r="TAH7" s="3426"/>
      <c r="TAI7" s="3426"/>
      <c r="TAJ7" s="3426"/>
      <c r="TAK7" s="3426"/>
      <c r="TAL7" s="3426"/>
      <c r="TAM7" s="3426"/>
      <c r="TAN7" s="3426"/>
      <c r="TAO7" s="3426"/>
      <c r="TAP7" s="3426"/>
      <c r="TAQ7" s="3426"/>
      <c r="TAR7" s="3426"/>
      <c r="TAS7" s="3426"/>
      <c r="TAT7" s="3426"/>
      <c r="TAU7" s="3426"/>
      <c r="TAV7" s="3426"/>
      <c r="TAW7" s="3426"/>
      <c r="TAX7" s="3426"/>
      <c r="TAY7" s="3426"/>
      <c r="TAZ7" s="3426"/>
      <c r="TBA7" s="3426"/>
      <c r="TBB7" s="3426"/>
      <c r="TBC7" s="3426"/>
      <c r="TBD7" s="3426"/>
      <c r="TBE7" s="3426"/>
      <c r="TBF7" s="3426"/>
      <c r="TBG7" s="3426"/>
      <c r="TBH7" s="3426"/>
      <c r="TBI7" s="3426"/>
      <c r="TBJ7" s="3426"/>
      <c r="TBK7" s="3426"/>
      <c r="TBL7" s="3426"/>
      <c r="TBM7" s="3426"/>
      <c r="TBN7" s="3426"/>
      <c r="TBO7" s="3426"/>
      <c r="TBP7" s="3426"/>
      <c r="TBQ7" s="3426"/>
      <c r="TBR7" s="3426"/>
      <c r="TBS7" s="3426"/>
      <c r="TBT7" s="3426"/>
      <c r="TBU7" s="3426"/>
      <c r="TBV7" s="3426"/>
      <c r="TBW7" s="3426"/>
      <c r="TBX7" s="3426"/>
      <c r="TBY7" s="3426"/>
      <c r="TBZ7" s="3426"/>
      <c r="TCA7" s="3426"/>
      <c r="TCB7" s="3426"/>
      <c r="TCC7" s="3426"/>
      <c r="TCD7" s="3426"/>
      <c r="TCE7" s="3426"/>
      <c r="TCF7" s="3426"/>
      <c r="TCG7" s="3426"/>
      <c r="TCH7" s="3426"/>
      <c r="TCI7" s="3426"/>
      <c r="TCJ7" s="3426"/>
      <c r="TCK7" s="3426"/>
      <c r="TCL7" s="3426"/>
      <c r="TCM7" s="3426"/>
      <c r="TCN7" s="3426"/>
      <c r="TCO7" s="3426"/>
      <c r="TCP7" s="3426"/>
      <c r="TCQ7" s="3426"/>
      <c r="TCR7" s="3426"/>
      <c r="TCS7" s="3426"/>
      <c r="TCT7" s="3426"/>
      <c r="TCU7" s="3426"/>
      <c r="TCV7" s="3426"/>
      <c r="TCW7" s="3426"/>
      <c r="TCX7" s="3426"/>
      <c r="TCY7" s="3426"/>
      <c r="TCZ7" s="3426"/>
      <c r="TDA7" s="3426"/>
      <c r="TDB7" s="3426"/>
      <c r="TDC7" s="3426"/>
      <c r="TDD7" s="3426"/>
      <c r="TDE7" s="3426"/>
      <c r="TDF7" s="3426"/>
      <c r="TDG7" s="3426"/>
      <c r="TDH7" s="3426"/>
      <c r="TDI7" s="3426"/>
      <c r="TDJ7" s="3426"/>
      <c r="TDK7" s="3426"/>
      <c r="TDL7" s="3426"/>
      <c r="TDM7" s="3426"/>
      <c r="TDN7" s="3426"/>
      <c r="TDO7" s="3426"/>
      <c r="TDP7" s="3426"/>
      <c r="TDQ7" s="3426"/>
      <c r="TDR7" s="3426"/>
      <c r="TDS7" s="3426"/>
      <c r="TDT7" s="3426"/>
      <c r="TDU7" s="3426"/>
      <c r="TDV7" s="3426"/>
      <c r="TDW7" s="3426"/>
      <c r="TDX7" s="3426"/>
      <c r="TDY7" s="3426"/>
      <c r="TDZ7" s="3426"/>
      <c r="TEA7" s="3426"/>
      <c r="TEB7" s="3426"/>
      <c r="TEC7" s="3426"/>
      <c r="TED7" s="3426"/>
      <c r="TEE7" s="3426"/>
      <c r="TEF7" s="3426"/>
      <c r="TEG7" s="3426"/>
      <c r="TEH7" s="3426"/>
      <c r="TEI7" s="3426"/>
      <c r="TEJ7" s="3426"/>
      <c r="TEK7" s="3426"/>
      <c r="TEL7" s="3426"/>
      <c r="TEM7" s="3426"/>
      <c r="TEN7" s="3426"/>
      <c r="TEO7" s="3426"/>
      <c r="TEP7" s="3426"/>
      <c r="TEQ7" s="3426"/>
      <c r="TER7" s="3426"/>
      <c r="TES7" s="3426"/>
      <c r="TET7" s="3426"/>
      <c r="TEU7" s="3426"/>
      <c r="TEV7" s="3426"/>
      <c r="TEW7" s="3426"/>
      <c r="TEX7" s="3426"/>
      <c r="TEY7" s="3426"/>
      <c r="TEZ7" s="3426"/>
      <c r="TFA7" s="3426"/>
      <c r="TFB7" s="3426"/>
      <c r="TFC7" s="3426"/>
      <c r="TFD7" s="3426"/>
      <c r="TFE7" s="3426"/>
      <c r="TFF7" s="3426"/>
      <c r="TFG7" s="3426"/>
      <c r="TFH7" s="3426"/>
      <c r="TFI7" s="3426"/>
      <c r="TFJ7" s="3426"/>
      <c r="TFK7" s="3426"/>
      <c r="TFL7" s="3426"/>
      <c r="TFM7" s="3426"/>
      <c r="TFN7" s="3426"/>
      <c r="TFO7" s="3426"/>
      <c r="TFP7" s="3426"/>
      <c r="TFQ7" s="3426"/>
      <c r="TFR7" s="3426"/>
      <c r="TFS7" s="3426"/>
      <c r="TFT7" s="3426"/>
      <c r="TFU7" s="3426"/>
      <c r="TFV7" s="3426"/>
      <c r="TFW7" s="3426"/>
      <c r="TFX7" s="3426"/>
      <c r="TFY7" s="3426"/>
      <c r="TFZ7" s="3426"/>
      <c r="TGA7" s="3426"/>
      <c r="TGB7" s="3426"/>
      <c r="TGC7" s="3426"/>
      <c r="TGD7" s="3426"/>
      <c r="TGE7" s="3426"/>
      <c r="TGF7" s="3426"/>
      <c r="TGG7" s="3426"/>
      <c r="TGH7" s="3426"/>
      <c r="TGI7" s="3426"/>
      <c r="TGJ7" s="3426"/>
      <c r="TGK7" s="3426"/>
      <c r="TGL7" s="3426"/>
      <c r="TGM7" s="3426"/>
      <c r="TGN7" s="3426"/>
      <c r="TGO7" s="3426"/>
      <c r="TGP7" s="3426"/>
      <c r="TGQ7" s="3426"/>
      <c r="TGR7" s="3426"/>
      <c r="TGS7" s="3426"/>
      <c r="TGT7" s="3426"/>
      <c r="TGU7" s="3426"/>
      <c r="TGV7" s="3426"/>
      <c r="TGW7" s="3426"/>
      <c r="TGX7" s="3426"/>
      <c r="TGY7" s="3426"/>
      <c r="TGZ7" s="3426"/>
      <c r="THA7" s="3426"/>
      <c r="THB7" s="3426"/>
      <c r="THC7" s="3426"/>
      <c r="THD7" s="3426"/>
      <c r="THE7" s="3426"/>
      <c r="THF7" s="3426"/>
      <c r="THG7" s="3426"/>
      <c r="THH7" s="3426"/>
      <c r="THI7" s="3426"/>
      <c r="THJ7" s="3426"/>
      <c r="THK7" s="3426"/>
      <c r="THL7" s="3426"/>
      <c r="THM7" s="3426"/>
      <c r="THN7" s="3426"/>
      <c r="THO7" s="3426"/>
      <c r="THP7" s="3426"/>
      <c r="THQ7" s="3426"/>
      <c r="THR7" s="3426"/>
      <c r="THS7" s="3426"/>
      <c r="THT7" s="3426"/>
      <c r="THU7" s="3426"/>
      <c r="THV7" s="3426"/>
      <c r="THW7" s="3426"/>
      <c r="THX7" s="3426"/>
      <c r="THY7" s="3426"/>
      <c r="THZ7" s="3426"/>
      <c r="TIA7" s="3426"/>
      <c r="TIB7" s="3426"/>
      <c r="TIC7" s="3426"/>
      <c r="TID7" s="3426"/>
      <c r="TIE7" s="3426"/>
      <c r="TIF7" s="3426"/>
      <c r="TIG7" s="3426"/>
      <c r="TIH7" s="3426"/>
      <c r="TII7" s="3426"/>
      <c r="TIJ7" s="3426"/>
      <c r="TIK7" s="3426"/>
      <c r="TIL7" s="3426"/>
      <c r="TIM7" s="3426"/>
      <c r="TIN7" s="3426"/>
      <c r="TIO7" s="3426"/>
      <c r="TIP7" s="3426"/>
      <c r="TIQ7" s="3426"/>
      <c r="TIR7" s="3426"/>
      <c r="TIS7" s="3426"/>
      <c r="TIT7" s="3426"/>
      <c r="TIU7" s="3426"/>
      <c r="TIV7" s="3426"/>
      <c r="TIW7" s="3426"/>
      <c r="TIX7" s="3426"/>
      <c r="TIY7" s="3426"/>
      <c r="TIZ7" s="3426"/>
      <c r="TJA7" s="3426"/>
      <c r="TJB7" s="3426"/>
      <c r="TJC7" s="3426"/>
      <c r="TJD7" s="3426"/>
      <c r="TJE7" s="3426"/>
      <c r="TJF7" s="3426"/>
      <c r="TJG7" s="3426"/>
      <c r="TJH7" s="3426"/>
      <c r="TJI7" s="3426"/>
      <c r="TJJ7" s="3426"/>
      <c r="TJK7" s="3426"/>
      <c r="TJL7" s="3426"/>
      <c r="TJM7" s="3426"/>
      <c r="TJN7" s="3426"/>
      <c r="TJO7" s="3426"/>
      <c r="TJP7" s="3426"/>
      <c r="TJQ7" s="3426"/>
      <c r="TJR7" s="3426"/>
      <c r="TJS7" s="3426"/>
      <c r="TJT7" s="3426"/>
      <c r="TJU7" s="3426"/>
      <c r="TJV7" s="3426"/>
      <c r="TJW7" s="3426"/>
      <c r="TJX7" s="3426"/>
      <c r="TJY7" s="3426"/>
      <c r="TJZ7" s="3426"/>
      <c r="TKA7" s="3426"/>
      <c r="TKB7" s="3426"/>
      <c r="TKC7" s="3426"/>
      <c r="TKD7" s="3426"/>
      <c r="TKE7" s="3426"/>
      <c r="TKF7" s="3426"/>
      <c r="TKG7" s="3426"/>
      <c r="TKH7" s="3426"/>
      <c r="TKI7" s="3426"/>
      <c r="TKJ7" s="3426"/>
      <c r="TKK7" s="3426"/>
      <c r="TKL7" s="3426"/>
      <c r="TKM7" s="3426"/>
      <c r="TKN7" s="3426"/>
      <c r="TKO7" s="3426"/>
      <c r="TKP7" s="3426"/>
      <c r="TKQ7" s="3426"/>
      <c r="TKR7" s="3426"/>
      <c r="TKS7" s="3426"/>
      <c r="TKT7" s="3426"/>
      <c r="TKU7" s="3426"/>
      <c r="TKV7" s="3426"/>
      <c r="TKW7" s="3426"/>
      <c r="TKX7" s="3426"/>
      <c r="TKY7" s="3426"/>
      <c r="TKZ7" s="3426"/>
      <c r="TLA7" s="3426"/>
      <c r="TLB7" s="3426"/>
      <c r="TLC7" s="3426"/>
      <c r="TLD7" s="3426"/>
      <c r="TLE7" s="3426"/>
      <c r="TLF7" s="3426"/>
      <c r="TLG7" s="3426"/>
      <c r="TLH7" s="3426"/>
      <c r="TLI7" s="3426"/>
      <c r="TLJ7" s="3426"/>
      <c r="TLK7" s="3426"/>
      <c r="TLL7" s="3426"/>
      <c r="TLM7" s="3426"/>
      <c r="TLN7" s="3426"/>
      <c r="TLO7" s="3426"/>
      <c r="TLP7" s="3426"/>
      <c r="TLQ7" s="3426"/>
      <c r="TLR7" s="3426"/>
      <c r="TLS7" s="3426"/>
      <c r="TLT7" s="3426"/>
      <c r="TLU7" s="3426"/>
      <c r="TLV7" s="3426"/>
      <c r="TLW7" s="3426"/>
      <c r="TLX7" s="3426"/>
      <c r="TLY7" s="3426"/>
      <c r="TLZ7" s="3426"/>
      <c r="TMA7" s="3426"/>
      <c r="TMB7" s="3426"/>
      <c r="TMC7" s="3426"/>
      <c r="TMD7" s="3426"/>
      <c r="TME7" s="3426"/>
      <c r="TMF7" s="3426"/>
      <c r="TMG7" s="3426"/>
      <c r="TMH7" s="3426"/>
      <c r="TMI7" s="3426"/>
      <c r="TMJ7" s="3426"/>
      <c r="TMK7" s="3426"/>
      <c r="TML7" s="3426"/>
      <c r="TMM7" s="3426"/>
      <c r="TMN7" s="3426"/>
      <c r="TMO7" s="3426"/>
      <c r="TMP7" s="3426"/>
      <c r="TMQ7" s="3426"/>
      <c r="TMR7" s="3426"/>
      <c r="TMS7" s="3426"/>
      <c r="TMT7" s="3426"/>
      <c r="TMU7" s="3426"/>
      <c r="TMV7" s="3426"/>
      <c r="TMW7" s="3426"/>
      <c r="TMX7" s="3426"/>
      <c r="TMY7" s="3426"/>
      <c r="TMZ7" s="3426"/>
      <c r="TNA7" s="3426"/>
      <c r="TNB7" s="3426"/>
      <c r="TNC7" s="3426"/>
      <c r="TND7" s="3426"/>
      <c r="TNE7" s="3426"/>
      <c r="TNF7" s="3426"/>
      <c r="TNG7" s="3426"/>
      <c r="TNH7" s="3426"/>
      <c r="TNI7" s="3426"/>
      <c r="TNJ7" s="3426"/>
      <c r="TNK7" s="3426"/>
      <c r="TNL7" s="3426"/>
      <c r="TNM7" s="3426"/>
      <c r="TNN7" s="3426"/>
      <c r="TNO7" s="3426"/>
      <c r="TNP7" s="3426"/>
      <c r="TNQ7" s="3426"/>
      <c r="TNR7" s="3426"/>
      <c r="TNS7" s="3426"/>
      <c r="TNT7" s="3426"/>
      <c r="TNU7" s="3426"/>
      <c r="TNV7" s="3426"/>
      <c r="TNW7" s="3426"/>
      <c r="TNX7" s="3426"/>
      <c r="TNY7" s="3426"/>
      <c r="TNZ7" s="3426"/>
      <c r="TOA7" s="3426"/>
      <c r="TOB7" s="3426"/>
      <c r="TOC7" s="3426"/>
      <c r="TOD7" s="3426"/>
      <c r="TOE7" s="3426"/>
      <c r="TOF7" s="3426"/>
      <c r="TOG7" s="3426"/>
      <c r="TOH7" s="3426"/>
      <c r="TOI7" s="3426"/>
      <c r="TOJ7" s="3426"/>
      <c r="TOK7" s="3426"/>
      <c r="TOL7" s="3426"/>
      <c r="TOM7" s="3426"/>
      <c r="TON7" s="3426"/>
      <c r="TOO7" s="3426"/>
      <c r="TOP7" s="3426"/>
      <c r="TOQ7" s="3426"/>
      <c r="TOR7" s="3426"/>
      <c r="TOS7" s="3426"/>
      <c r="TOT7" s="3426"/>
      <c r="TOU7" s="3426"/>
      <c r="TOV7" s="3426"/>
      <c r="TOW7" s="3426"/>
      <c r="TOX7" s="3426"/>
      <c r="TOY7" s="3426"/>
      <c r="TOZ7" s="3426"/>
      <c r="TPA7" s="3426"/>
      <c r="TPB7" s="3426"/>
      <c r="TPC7" s="3426"/>
      <c r="TPD7" s="3426"/>
      <c r="TPE7" s="3426"/>
      <c r="TPF7" s="3426"/>
      <c r="TPG7" s="3426"/>
      <c r="TPH7" s="3426"/>
      <c r="TPI7" s="3426"/>
      <c r="TPJ7" s="3426"/>
      <c r="TPK7" s="3426"/>
      <c r="TPL7" s="3426"/>
      <c r="TPM7" s="3426"/>
      <c r="TPN7" s="3426"/>
      <c r="TPO7" s="3426"/>
      <c r="TPP7" s="3426"/>
      <c r="TPQ7" s="3426"/>
      <c r="TPR7" s="3426"/>
      <c r="TPS7" s="3426"/>
      <c r="TPT7" s="3426"/>
      <c r="TPU7" s="3426"/>
      <c r="TPV7" s="3426"/>
      <c r="TPW7" s="3426"/>
      <c r="TPX7" s="3426"/>
      <c r="TPY7" s="3426"/>
      <c r="TPZ7" s="3426"/>
      <c r="TQA7" s="3426"/>
      <c r="TQB7" s="3426"/>
      <c r="TQC7" s="3426"/>
      <c r="TQD7" s="3426"/>
      <c r="TQE7" s="3426"/>
      <c r="TQF7" s="3426"/>
      <c r="TQG7" s="3426"/>
      <c r="TQH7" s="3426"/>
      <c r="TQI7" s="3426"/>
      <c r="TQJ7" s="3426"/>
      <c r="TQK7" s="3426"/>
      <c r="TQL7" s="3426"/>
      <c r="TQM7" s="3426"/>
      <c r="TQN7" s="3426"/>
      <c r="TQO7" s="3426"/>
      <c r="TQP7" s="3426"/>
      <c r="TQQ7" s="3426"/>
      <c r="TQR7" s="3426"/>
      <c r="TQS7" s="3426"/>
      <c r="TQT7" s="3426"/>
      <c r="TQU7" s="3426"/>
      <c r="TQV7" s="3426"/>
      <c r="TQW7" s="3426"/>
      <c r="TQX7" s="3426"/>
      <c r="TQY7" s="3426"/>
      <c r="TQZ7" s="3426"/>
      <c r="TRA7" s="3426"/>
      <c r="TRB7" s="3426"/>
      <c r="TRC7" s="3426"/>
      <c r="TRD7" s="3426"/>
      <c r="TRE7" s="3426"/>
      <c r="TRF7" s="3426"/>
      <c r="TRG7" s="3426"/>
      <c r="TRH7" s="3426"/>
      <c r="TRI7" s="3426"/>
      <c r="TRJ7" s="3426"/>
      <c r="TRK7" s="3426"/>
      <c r="TRL7" s="3426"/>
      <c r="TRM7" s="3426"/>
      <c r="TRN7" s="3426"/>
      <c r="TRO7" s="3426"/>
      <c r="TRP7" s="3426"/>
      <c r="TRQ7" s="3426"/>
      <c r="TRR7" s="3426"/>
      <c r="TRS7" s="3426"/>
      <c r="TRT7" s="3426"/>
      <c r="TRU7" s="3426"/>
      <c r="TRV7" s="3426"/>
      <c r="TRW7" s="3426"/>
      <c r="TRX7" s="3426"/>
      <c r="TRY7" s="3426"/>
      <c r="TRZ7" s="3426"/>
      <c r="TSA7" s="3426"/>
      <c r="TSB7" s="3426"/>
      <c r="TSC7" s="3426"/>
      <c r="TSD7" s="3426"/>
      <c r="TSE7" s="3426"/>
      <c r="TSF7" s="3426"/>
      <c r="TSG7" s="3426"/>
      <c r="TSH7" s="3426"/>
      <c r="TSI7" s="3426"/>
      <c r="TSJ7" s="3426"/>
      <c r="TSK7" s="3426"/>
      <c r="TSL7" s="3426"/>
      <c r="TSM7" s="3426"/>
      <c r="TSN7" s="3426"/>
      <c r="TSO7" s="3426"/>
      <c r="TSP7" s="3426"/>
      <c r="TSQ7" s="3426"/>
      <c r="TSR7" s="3426"/>
      <c r="TSS7" s="3426"/>
      <c r="TST7" s="3426"/>
      <c r="TSU7" s="3426"/>
      <c r="TSV7" s="3426"/>
      <c r="TSW7" s="3426"/>
      <c r="TSX7" s="3426"/>
      <c r="TSY7" s="3426"/>
      <c r="TSZ7" s="3426"/>
      <c r="TTA7" s="3426"/>
      <c r="TTB7" s="3426"/>
      <c r="TTC7" s="3426"/>
      <c r="TTD7" s="3426"/>
      <c r="TTE7" s="3426"/>
      <c r="TTF7" s="3426"/>
      <c r="TTG7" s="3426"/>
      <c r="TTH7" s="3426"/>
      <c r="TTI7" s="3426"/>
      <c r="TTJ7" s="3426"/>
      <c r="TTK7" s="3426"/>
      <c r="TTL7" s="3426"/>
      <c r="TTM7" s="3426"/>
      <c r="TTN7" s="3426"/>
      <c r="TTO7" s="3426"/>
      <c r="TTP7" s="3426"/>
      <c r="TTQ7" s="3426"/>
      <c r="TTR7" s="3426"/>
      <c r="TTS7" s="3426"/>
      <c r="TTT7" s="3426"/>
      <c r="TTU7" s="3426"/>
      <c r="TTV7" s="3426"/>
      <c r="TTW7" s="3426"/>
      <c r="TTX7" s="3426"/>
      <c r="TTY7" s="3426"/>
      <c r="TTZ7" s="3426"/>
      <c r="TUA7" s="3426"/>
      <c r="TUB7" s="3426"/>
      <c r="TUC7" s="3426"/>
      <c r="TUD7" s="3426"/>
      <c r="TUE7" s="3426"/>
      <c r="TUF7" s="3426"/>
      <c r="TUG7" s="3426"/>
      <c r="TUH7" s="3426"/>
      <c r="TUI7" s="3426"/>
      <c r="TUJ7" s="3426"/>
      <c r="TUK7" s="3426"/>
      <c r="TUL7" s="3426"/>
      <c r="TUM7" s="3426"/>
      <c r="TUN7" s="3426"/>
      <c r="TUO7" s="3426"/>
      <c r="TUP7" s="3426"/>
      <c r="TUQ7" s="3426"/>
      <c r="TUR7" s="3426"/>
      <c r="TUS7" s="3426"/>
      <c r="TUT7" s="3426"/>
      <c r="TUU7" s="3426"/>
      <c r="TUV7" s="3426"/>
      <c r="TUW7" s="3426"/>
      <c r="TUX7" s="3426"/>
      <c r="TUY7" s="3426"/>
      <c r="TUZ7" s="3426"/>
      <c r="TVA7" s="3426"/>
      <c r="TVB7" s="3426"/>
      <c r="TVC7" s="3426"/>
      <c r="TVD7" s="3426"/>
      <c r="TVE7" s="3426"/>
      <c r="TVF7" s="3426"/>
      <c r="TVG7" s="3426"/>
      <c r="TVH7" s="3426"/>
      <c r="TVI7" s="3426"/>
      <c r="TVJ7" s="3426"/>
      <c r="TVK7" s="3426"/>
      <c r="TVL7" s="3426"/>
      <c r="TVM7" s="3426"/>
      <c r="TVN7" s="3426"/>
      <c r="TVO7" s="3426"/>
      <c r="TVP7" s="3426"/>
      <c r="TVQ7" s="3426"/>
      <c r="TVR7" s="3426"/>
      <c r="TVS7" s="3426"/>
      <c r="TVT7" s="3426"/>
      <c r="TVU7" s="3426"/>
      <c r="TVV7" s="3426"/>
      <c r="TVW7" s="3426"/>
      <c r="TVX7" s="3426"/>
      <c r="TVY7" s="3426"/>
      <c r="TVZ7" s="3426"/>
      <c r="TWA7" s="3426"/>
      <c r="TWB7" s="3426"/>
      <c r="TWC7" s="3426"/>
      <c r="TWD7" s="3426"/>
      <c r="TWE7" s="3426"/>
      <c r="TWF7" s="3426"/>
      <c r="TWG7" s="3426"/>
      <c r="TWH7" s="3426"/>
      <c r="TWI7" s="3426"/>
      <c r="TWJ7" s="3426"/>
      <c r="TWK7" s="3426"/>
      <c r="TWL7" s="3426"/>
      <c r="TWM7" s="3426"/>
      <c r="TWN7" s="3426"/>
      <c r="TWO7" s="3426"/>
      <c r="TWP7" s="3426"/>
      <c r="TWQ7" s="3426"/>
      <c r="TWR7" s="3426"/>
      <c r="TWS7" s="3426"/>
      <c r="TWT7" s="3426"/>
      <c r="TWU7" s="3426"/>
      <c r="TWV7" s="3426"/>
      <c r="TWW7" s="3426"/>
      <c r="TWX7" s="3426"/>
      <c r="TWY7" s="3426"/>
      <c r="TWZ7" s="3426"/>
      <c r="TXA7" s="3426"/>
      <c r="TXB7" s="3426"/>
      <c r="TXC7" s="3426"/>
      <c r="TXD7" s="3426"/>
      <c r="TXE7" s="3426"/>
      <c r="TXF7" s="3426"/>
      <c r="TXG7" s="3426"/>
      <c r="TXH7" s="3426"/>
      <c r="TXI7" s="3426"/>
      <c r="TXJ7" s="3426"/>
      <c r="TXK7" s="3426"/>
      <c r="TXL7" s="3426"/>
      <c r="TXM7" s="3426"/>
      <c r="TXN7" s="3426"/>
      <c r="TXO7" s="3426"/>
      <c r="TXP7" s="3426"/>
      <c r="TXQ7" s="3426"/>
      <c r="TXR7" s="3426"/>
      <c r="TXS7" s="3426"/>
      <c r="TXT7" s="3426"/>
      <c r="TXU7" s="3426"/>
      <c r="TXV7" s="3426"/>
      <c r="TXW7" s="3426"/>
      <c r="TXX7" s="3426"/>
      <c r="TXY7" s="3426"/>
      <c r="TXZ7" s="3426"/>
      <c r="TYA7" s="3426"/>
      <c r="TYB7" s="3426"/>
      <c r="TYC7" s="3426"/>
      <c r="TYD7" s="3426"/>
      <c r="TYE7" s="3426"/>
      <c r="TYF7" s="3426"/>
      <c r="TYG7" s="3426"/>
      <c r="TYH7" s="3426"/>
      <c r="TYI7" s="3426"/>
      <c r="TYJ7" s="3426"/>
      <c r="TYK7" s="3426"/>
      <c r="TYL7" s="3426"/>
      <c r="TYM7" s="3426"/>
      <c r="TYN7" s="3426"/>
      <c r="TYO7" s="3426"/>
      <c r="TYP7" s="3426"/>
      <c r="TYQ7" s="3426"/>
      <c r="TYR7" s="3426"/>
      <c r="TYS7" s="3426"/>
      <c r="TYT7" s="3426"/>
      <c r="TYU7" s="3426"/>
      <c r="TYV7" s="3426"/>
      <c r="TYW7" s="3426"/>
      <c r="TYX7" s="3426"/>
      <c r="TYY7" s="3426"/>
      <c r="TYZ7" s="3426"/>
      <c r="TZA7" s="3426"/>
      <c r="TZB7" s="3426"/>
      <c r="TZC7" s="3426"/>
      <c r="TZD7" s="3426"/>
      <c r="TZE7" s="3426"/>
      <c r="TZF7" s="3426"/>
      <c r="TZG7" s="3426"/>
      <c r="TZH7" s="3426"/>
      <c r="TZI7" s="3426"/>
      <c r="TZJ7" s="3426"/>
      <c r="TZK7" s="3426"/>
      <c r="TZL7" s="3426"/>
      <c r="TZM7" s="3426"/>
      <c r="TZN7" s="3426"/>
      <c r="TZO7" s="3426"/>
      <c r="TZP7" s="3426"/>
      <c r="TZQ7" s="3426"/>
      <c r="TZR7" s="3426"/>
      <c r="TZS7" s="3426"/>
      <c r="TZT7" s="3426"/>
      <c r="TZU7" s="3426"/>
      <c r="TZV7" s="3426"/>
      <c r="TZW7" s="3426"/>
      <c r="TZX7" s="3426"/>
      <c r="TZY7" s="3426"/>
      <c r="TZZ7" s="3426"/>
      <c r="UAA7" s="3426"/>
      <c r="UAB7" s="3426"/>
      <c r="UAC7" s="3426"/>
      <c r="UAD7" s="3426"/>
      <c r="UAE7" s="3426"/>
      <c r="UAF7" s="3426"/>
      <c r="UAG7" s="3426"/>
      <c r="UAH7" s="3426"/>
      <c r="UAI7" s="3426"/>
      <c r="UAJ7" s="3426"/>
      <c r="UAK7" s="3426"/>
      <c r="UAL7" s="3426"/>
      <c r="UAM7" s="3426"/>
      <c r="UAN7" s="3426"/>
      <c r="UAO7" s="3426"/>
      <c r="UAP7" s="3426"/>
      <c r="UAQ7" s="3426"/>
      <c r="UAR7" s="3426"/>
      <c r="UAS7" s="3426"/>
      <c r="UAT7" s="3426"/>
      <c r="UAU7" s="3426"/>
      <c r="UAV7" s="3426"/>
      <c r="UAW7" s="3426"/>
      <c r="UAX7" s="3426"/>
      <c r="UAY7" s="3426"/>
      <c r="UAZ7" s="3426"/>
      <c r="UBA7" s="3426"/>
      <c r="UBB7" s="3426"/>
      <c r="UBC7" s="3426"/>
      <c r="UBD7" s="3426"/>
      <c r="UBE7" s="3426"/>
      <c r="UBF7" s="3426"/>
      <c r="UBG7" s="3426"/>
      <c r="UBH7" s="3426"/>
      <c r="UBI7" s="3426"/>
      <c r="UBJ7" s="3426"/>
      <c r="UBK7" s="3426"/>
      <c r="UBL7" s="3426"/>
      <c r="UBM7" s="3426"/>
      <c r="UBN7" s="3426"/>
      <c r="UBO7" s="3426"/>
      <c r="UBP7" s="3426"/>
      <c r="UBQ7" s="3426"/>
      <c r="UBR7" s="3426"/>
      <c r="UBS7" s="3426"/>
      <c r="UBT7" s="3426"/>
      <c r="UBU7" s="3426"/>
      <c r="UBV7" s="3426"/>
      <c r="UBW7" s="3426"/>
      <c r="UBX7" s="3426"/>
      <c r="UBY7" s="3426"/>
      <c r="UBZ7" s="3426"/>
      <c r="UCA7" s="3426"/>
      <c r="UCB7" s="3426"/>
      <c r="UCC7" s="3426"/>
      <c r="UCD7" s="3426"/>
      <c r="UCE7" s="3426"/>
      <c r="UCF7" s="3426"/>
      <c r="UCG7" s="3426"/>
      <c r="UCH7" s="3426"/>
      <c r="UCI7" s="3426"/>
      <c r="UCJ7" s="3426"/>
      <c r="UCK7" s="3426"/>
      <c r="UCL7" s="3426"/>
      <c r="UCM7" s="3426"/>
      <c r="UCN7" s="3426"/>
      <c r="UCO7" s="3426"/>
      <c r="UCP7" s="3426"/>
      <c r="UCQ7" s="3426"/>
      <c r="UCR7" s="3426"/>
      <c r="UCS7" s="3426"/>
      <c r="UCT7" s="3426"/>
      <c r="UCU7" s="3426"/>
      <c r="UCV7" s="3426"/>
      <c r="UCW7" s="3426"/>
      <c r="UCX7" s="3426"/>
      <c r="UCY7" s="3426"/>
      <c r="UCZ7" s="3426"/>
      <c r="UDA7" s="3426"/>
      <c r="UDB7" s="3426"/>
      <c r="UDC7" s="3426"/>
      <c r="UDD7" s="3426"/>
      <c r="UDE7" s="3426"/>
      <c r="UDF7" s="3426"/>
      <c r="UDG7" s="3426"/>
      <c r="UDH7" s="3426"/>
      <c r="UDI7" s="3426"/>
      <c r="UDJ7" s="3426"/>
      <c r="UDK7" s="3426"/>
      <c r="UDL7" s="3426"/>
      <c r="UDM7" s="3426"/>
      <c r="UDN7" s="3426"/>
      <c r="UDO7" s="3426"/>
      <c r="UDP7" s="3426"/>
      <c r="UDQ7" s="3426"/>
      <c r="UDR7" s="3426"/>
      <c r="UDS7" s="3426"/>
      <c r="UDT7" s="3426"/>
      <c r="UDU7" s="3426"/>
      <c r="UDV7" s="3426"/>
      <c r="UDW7" s="3426"/>
      <c r="UDX7" s="3426"/>
      <c r="UDY7" s="3426"/>
      <c r="UDZ7" s="3426"/>
      <c r="UEA7" s="3426"/>
      <c r="UEB7" s="3426"/>
      <c r="UEC7" s="3426"/>
      <c r="UED7" s="3426"/>
      <c r="UEE7" s="3426"/>
      <c r="UEF7" s="3426"/>
      <c r="UEG7" s="3426"/>
      <c r="UEH7" s="3426"/>
      <c r="UEI7" s="3426"/>
      <c r="UEJ7" s="3426"/>
      <c r="UEK7" s="3426"/>
      <c r="UEL7" s="3426"/>
      <c r="UEM7" s="3426"/>
      <c r="UEN7" s="3426"/>
      <c r="UEO7" s="3426"/>
      <c r="UEP7" s="3426"/>
      <c r="UEQ7" s="3426"/>
      <c r="UER7" s="3426"/>
      <c r="UES7" s="3426"/>
      <c r="UET7" s="3426"/>
      <c r="UEU7" s="3426"/>
      <c r="UEV7" s="3426"/>
      <c r="UEW7" s="3426"/>
      <c r="UEX7" s="3426"/>
      <c r="UEY7" s="3426"/>
      <c r="UEZ7" s="3426"/>
      <c r="UFA7" s="3426"/>
      <c r="UFB7" s="3426"/>
      <c r="UFC7" s="3426"/>
      <c r="UFD7" s="3426"/>
      <c r="UFE7" s="3426"/>
      <c r="UFF7" s="3426"/>
      <c r="UFG7" s="3426"/>
      <c r="UFH7" s="3426"/>
      <c r="UFI7" s="3426"/>
      <c r="UFJ7" s="3426"/>
      <c r="UFK7" s="3426"/>
      <c r="UFL7" s="3426"/>
      <c r="UFM7" s="3426"/>
      <c r="UFN7" s="3426"/>
      <c r="UFO7" s="3426"/>
      <c r="UFP7" s="3426"/>
      <c r="UFQ7" s="3426"/>
      <c r="UFR7" s="3426"/>
      <c r="UFS7" s="3426"/>
      <c r="UFT7" s="3426"/>
      <c r="UFU7" s="3426"/>
      <c r="UFV7" s="3426"/>
      <c r="UFW7" s="3426"/>
      <c r="UFX7" s="3426"/>
      <c r="UFY7" s="3426"/>
      <c r="UFZ7" s="3426"/>
      <c r="UGA7" s="3426"/>
      <c r="UGB7" s="3426"/>
      <c r="UGC7" s="3426"/>
      <c r="UGD7" s="3426"/>
      <c r="UGE7" s="3426"/>
      <c r="UGF7" s="3426"/>
      <c r="UGG7" s="3426"/>
      <c r="UGH7" s="3426"/>
      <c r="UGI7" s="3426"/>
      <c r="UGJ7" s="3426"/>
      <c r="UGK7" s="3426"/>
      <c r="UGL7" s="3426"/>
      <c r="UGM7" s="3426"/>
      <c r="UGN7" s="3426"/>
      <c r="UGO7" s="3426"/>
      <c r="UGP7" s="3426"/>
      <c r="UGQ7" s="3426"/>
      <c r="UGR7" s="3426"/>
      <c r="UGS7" s="3426"/>
      <c r="UGT7" s="3426"/>
      <c r="UGU7" s="3426"/>
      <c r="UGV7" s="3426"/>
      <c r="UGW7" s="3426"/>
      <c r="UGX7" s="3426"/>
      <c r="UGY7" s="3426"/>
      <c r="UGZ7" s="3426"/>
      <c r="UHA7" s="3426"/>
      <c r="UHB7" s="3426"/>
      <c r="UHC7" s="3426"/>
      <c r="UHD7" s="3426"/>
      <c r="UHE7" s="3426"/>
      <c r="UHF7" s="3426"/>
      <c r="UHG7" s="3426"/>
      <c r="UHH7" s="3426"/>
      <c r="UHI7" s="3426"/>
      <c r="UHJ7" s="3426"/>
      <c r="UHK7" s="3426"/>
      <c r="UHL7" s="3426"/>
      <c r="UHM7" s="3426"/>
      <c r="UHN7" s="3426"/>
      <c r="UHO7" s="3426"/>
      <c r="UHP7" s="3426"/>
      <c r="UHQ7" s="3426"/>
      <c r="UHR7" s="3426"/>
      <c r="UHS7" s="3426"/>
      <c r="UHT7" s="3426"/>
      <c r="UHU7" s="3426"/>
      <c r="UHV7" s="3426"/>
      <c r="UHW7" s="3426"/>
      <c r="UHX7" s="3426"/>
      <c r="UHY7" s="3426"/>
      <c r="UHZ7" s="3426"/>
      <c r="UIA7" s="3426"/>
      <c r="UIB7" s="3426"/>
      <c r="UIC7" s="3426"/>
      <c r="UID7" s="3426"/>
      <c r="UIE7" s="3426"/>
      <c r="UIF7" s="3426"/>
      <c r="UIG7" s="3426"/>
      <c r="UIH7" s="3426"/>
      <c r="UII7" s="3426"/>
      <c r="UIJ7" s="3426"/>
      <c r="UIK7" s="3426"/>
      <c r="UIL7" s="3426"/>
      <c r="UIM7" s="3426"/>
      <c r="UIN7" s="3426"/>
      <c r="UIO7" s="3426"/>
      <c r="UIP7" s="3426"/>
      <c r="UIQ7" s="3426"/>
      <c r="UIR7" s="3426"/>
      <c r="UIS7" s="3426"/>
      <c r="UIT7" s="3426"/>
      <c r="UIU7" s="3426"/>
      <c r="UIV7" s="3426"/>
      <c r="UIW7" s="3426"/>
      <c r="UIX7" s="3426"/>
      <c r="UIY7" s="3426"/>
      <c r="UIZ7" s="3426"/>
      <c r="UJA7" s="3426"/>
      <c r="UJB7" s="3426"/>
      <c r="UJC7" s="3426"/>
      <c r="UJD7" s="3426"/>
      <c r="UJE7" s="3426"/>
      <c r="UJF7" s="3426"/>
      <c r="UJG7" s="3426"/>
      <c r="UJH7" s="3426"/>
      <c r="UJI7" s="3426"/>
      <c r="UJJ7" s="3426"/>
      <c r="UJK7" s="3426"/>
      <c r="UJL7" s="3426"/>
      <c r="UJM7" s="3426"/>
      <c r="UJN7" s="3426"/>
      <c r="UJO7" s="3426"/>
      <c r="UJP7" s="3426"/>
      <c r="UJQ7" s="3426"/>
      <c r="UJR7" s="3426"/>
      <c r="UJS7" s="3426"/>
      <c r="UJT7" s="3426"/>
      <c r="UJU7" s="3426"/>
      <c r="UJV7" s="3426"/>
      <c r="UJW7" s="3426"/>
      <c r="UJX7" s="3426"/>
      <c r="UJY7" s="3426"/>
      <c r="UJZ7" s="3426"/>
      <c r="UKA7" s="3426"/>
      <c r="UKB7" s="3426"/>
      <c r="UKC7" s="3426"/>
      <c r="UKD7" s="3426"/>
      <c r="UKE7" s="3426"/>
      <c r="UKF7" s="3426"/>
      <c r="UKG7" s="3426"/>
      <c r="UKH7" s="3426"/>
      <c r="UKI7" s="3426"/>
      <c r="UKJ7" s="3426"/>
      <c r="UKK7" s="3426"/>
      <c r="UKL7" s="3426"/>
      <c r="UKM7" s="3426"/>
      <c r="UKN7" s="3426"/>
      <c r="UKO7" s="3426"/>
      <c r="UKP7" s="3426"/>
      <c r="UKQ7" s="3426"/>
      <c r="UKR7" s="3426"/>
      <c r="UKS7" s="3426"/>
      <c r="UKT7" s="3426"/>
      <c r="UKU7" s="3426"/>
      <c r="UKV7" s="3426"/>
      <c r="UKW7" s="3426"/>
      <c r="UKX7" s="3426"/>
      <c r="UKY7" s="3426"/>
      <c r="UKZ7" s="3426"/>
      <c r="ULA7" s="3426"/>
      <c r="ULB7" s="3426"/>
      <c r="ULC7" s="3426"/>
      <c r="ULD7" s="3426"/>
      <c r="ULE7" s="3426"/>
      <c r="ULF7" s="3426"/>
      <c r="ULG7" s="3426"/>
      <c r="ULH7" s="3426"/>
      <c r="ULI7" s="3426"/>
      <c r="ULJ7" s="3426"/>
      <c r="ULK7" s="3426"/>
      <c r="ULL7" s="3426"/>
      <c r="ULM7" s="3426"/>
      <c r="ULN7" s="3426"/>
      <c r="ULO7" s="3426"/>
      <c r="ULP7" s="3426"/>
      <c r="ULQ7" s="3426"/>
      <c r="ULR7" s="3426"/>
      <c r="ULS7" s="3426"/>
      <c r="ULT7" s="3426"/>
      <c r="ULU7" s="3426"/>
      <c r="ULV7" s="3426"/>
      <c r="ULW7" s="3426"/>
      <c r="ULX7" s="3426"/>
      <c r="ULY7" s="3426"/>
      <c r="ULZ7" s="3426"/>
      <c r="UMA7" s="3426"/>
      <c r="UMB7" s="3426"/>
      <c r="UMC7" s="3426"/>
      <c r="UMD7" s="3426"/>
      <c r="UME7" s="3426"/>
      <c r="UMF7" s="3426"/>
      <c r="UMG7" s="3426"/>
      <c r="UMH7" s="3426"/>
      <c r="UMI7" s="3426"/>
      <c r="UMJ7" s="3426"/>
      <c r="UMK7" s="3426"/>
      <c r="UML7" s="3426"/>
      <c r="UMM7" s="3426"/>
      <c r="UMN7" s="3426"/>
      <c r="UMO7" s="3426"/>
      <c r="UMP7" s="3426"/>
      <c r="UMQ7" s="3426"/>
      <c r="UMR7" s="3426"/>
      <c r="UMS7" s="3426"/>
      <c r="UMT7" s="3426"/>
      <c r="UMU7" s="3426"/>
      <c r="UMV7" s="3426"/>
      <c r="UMW7" s="3426"/>
      <c r="UMX7" s="3426"/>
      <c r="UMY7" s="3426"/>
      <c r="UMZ7" s="3426"/>
      <c r="UNA7" s="3426"/>
      <c r="UNB7" s="3426"/>
      <c r="UNC7" s="3426"/>
      <c r="UND7" s="3426"/>
      <c r="UNE7" s="3426"/>
      <c r="UNF7" s="3426"/>
      <c r="UNG7" s="3426"/>
      <c r="UNH7" s="3426"/>
      <c r="UNI7" s="3426"/>
      <c r="UNJ7" s="3426"/>
      <c r="UNK7" s="3426"/>
      <c r="UNL7" s="3426"/>
      <c r="UNM7" s="3426"/>
      <c r="UNN7" s="3426"/>
      <c r="UNO7" s="3426"/>
      <c r="UNP7" s="3426"/>
      <c r="UNQ7" s="3426"/>
      <c r="UNR7" s="3426"/>
      <c r="UNS7" s="3426"/>
      <c r="UNT7" s="3426"/>
      <c r="UNU7" s="3426"/>
      <c r="UNV7" s="3426"/>
      <c r="UNW7" s="3426"/>
      <c r="UNX7" s="3426"/>
      <c r="UNY7" s="3426"/>
      <c r="UNZ7" s="3426"/>
      <c r="UOA7" s="3426"/>
      <c r="UOB7" s="3426"/>
      <c r="UOC7" s="3426"/>
      <c r="UOD7" s="3426"/>
      <c r="UOE7" s="3426"/>
      <c r="UOF7" s="3426"/>
      <c r="UOG7" s="3426"/>
      <c r="UOH7" s="3426"/>
      <c r="UOI7" s="3426"/>
      <c r="UOJ7" s="3426"/>
      <c r="UOK7" s="3426"/>
      <c r="UOL7" s="3426"/>
      <c r="UOM7" s="3426"/>
      <c r="UON7" s="3426"/>
      <c r="UOO7" s="3426"/>
      <c r="UOP7" s="3426"/>
      <c r="UOQ7" s="3426"/>
      <c r="UOR7" s="3426"/>
      <c r="UOS7" s="3426"/>
      <c r="UOT7" s="3426"/>
      <c r="UOU7" s="3426"/>
      <c r="UOV7" s="3426"/>
      <c r="UOW7" s="3426"/>
      <c r="UOX7" s="3426"/>
      <c r="UOY7" s="3426"/>
      <c r="UOZ7" s="3426"/>
      <c r="UPA7" s="3426"/>
      <c r="UPB7" s="3426"/>
      <c r="UPC7" s="3426"/>
      <c r="UPD7" s="3426"/>
      <c r="UPE7" s="3426"/>
      <c r="UPF7" s="3426"/>
      <c r="UPG7" s="3426"/>
      <c r="UPH7" s="3426"/>
      <c r="UPI7" s="3426"/>
      <c r="UPJ7" s="3426"/>
      <c r="UPK7" s="3426"/>
      <c r="UPL7" s="3426"/>
      <c r="UPM7" s="3426"/>
      <c r="UPN7" s="3426"/>
      <c r="UPO7" s="3426"/>
      <c r="UPP7" s="3426"/>
      <c r="UPQ7" s="3426"/>
      <c r="UPR7" s="3426"/>
      <c r="UPS7" s="3426"/>
      <c r="UPT7" s="3426"/>
      <c r="UPU7" s="3426"/>
      <c r="UPV7" s="3426"/>
      <c r="UPW7" s="3426"/>
      <c r="UPX7" s="3426"/>
      <c r="UPY7" s="3426"/>
      <c r="UPZ7" s="3426"/>
      <c r="UQA7" s="3426"/>
      <c r="UQB7" s="3426"/>
      <c r="UQC7" s="3426"/>
      <c r="UQD7" s="3426"/>
      <c r="UQE7" s="3426"/>
      <c r="UQF7" s="3426"/>
      <c r="UQG7" s="3426"/>
      <c r="UQH7" s="3426"/>
      <c r="UQI7" s="3426"/>
      <c r="UQJ7" s="3426"/>
      <c r="UQK7" s="3426"/>
      <c r="UQL7" s="3426"/>
      <c r="UQM7" s="3426"/>
      <c r="UQN7" s="3426"/>
      <c r="UQO7" s="3426"/>
      <c r="UQP7" s="3426"/>
      <c r="UQQ7" s="3426"/>
      <c r="UQR7" s="3426"/>
      <c r="UQS7" s="3426"/>
      <c r="UQT7" s="3426"/>
      <c r="UQU7" s="3426"/>
      <c r="UQV7" s="3426"/>
      <c r="UQW7" s="3426"/>
      <c r="UQX7" s="3426"/>
      <c r="UQY7" s="3426"/>
      <c r="UQZ7" s="3426"/>
      <c r="URA7" s="3426"/>
      <c r="URB7" s="3426"/>
      <c r="URC7" s="3426"/>
      <c r="URD7" s="3426"/>
      <c r="URE7" s="3426"/>
      <c r="URF7" s="3426"/>
      <c r="URG7" s="3426"/>
      <c r="URH7" s="3426"/>
      <c r="URI7" s="3426"/>
      <c r="URJ7" s="3426"/>
      <c r="URK7" s="3426"/>
      <c r="URL7" s="3426"/>
      <c r="URM7" s="3426"/>
      <c r="URN7" s="3426"/>
      <c r="URO7" s="3426"/>
      <c r="URP7" s="3426"/>
      <c r="URQ7" s="3426"/>
      <c r="URR7" s="3426"/>
      <c r="URS7" s="3426"/>
      <c r="URT7" s="3426"/>
      <c r="URU7" s="3426"/>
      <c r="URV7" s="3426"/>
      <c r="URW7" s="3426"/>
      <c r="URX7" s="3426"/>
      <c r="URY7" s="3426"/>
      <c r="URZ7" s="3426"/>
      <c r="USA7" s="3426"/>
      <c r="USB7" s="3426"/>
      <c r="USC7" s="3426"/>
      <c r="USD7" s="3426"/>
      <c r="USE7" s="3426"/>
      <c r="USF7" s="3426"/>
      <c r="USG7" s="3426"/>
      <c r="USH7" s="3426"/>
      <c r="USI7" s="3426"/>
      <c r="USJ7" s="3426"/>
      <c r="USK7" s="3426"/>
      <c r="USL7" s="3426"/>
      <c r="USM7" s="3426"/>
      <c r="USN7" s="3426"/>
      <c r="USO7" s="3426"/>
      <c r="USP7" s="3426"/>
      <c r="USQ7" s="3426"/>
      <c r="USR7" s="3426"/>
      <c r="USS7" s="3426"/>
      <c r="UST7" s="3426"/>
      <c r="USU7" s="3426"/>
      <c r="USV7" s="3426"/>
      <c r="USW7" s="3426"/>
      <c r="USX7" s="3426"/>
      <c r="USY7" s="3426"/>
      <c r="USZ7" s="3426"/>
      <c r="UTA7" s="3426"/>
      <c r="UTB7" s="3426"/>
      <c r="UTC7" s="3426"/>
      <c r="UTD7" s="3426"/>
      <c r="UTE7" s="3426"/>
      <c r="UTF7" s="3426"/>
      <c r="UTG7" s="3426"/>
      <c r="UTH7" s="3426"/>
      <c r="UTI7" s="3426"/>
      <c r="UTJ7" s="3426"/>
      <c r="UTK7" s="3426"/>
      <c r="UTL7" s="3426"/>
      <c r="UTM7" s="3426"/>
      <c r="UTN7" s="3426"/>
      <c r="UTO7" s="3426"/>
      <c r="UTP7" s="3426"/>
      <c r="UTQ7" s="3426"/>
      <c r="UTR7" s="3426"/>
      <c r="UTS7" s="3426"/>
      <c r="UTT7" s="3426"/>
      <c r="UTU7" s="3426"/>
      <c r="UTV7" s="3426"/>
      <c r="UTW7" s="3426"/>
      <c r="UTX7" s="3426"/>
      <c r="UTY7" s="3426"/>
      <c r="UTZ7" s="3426"/>
      <c r="UUA7" s="3426"/>
      <c r="UUB7" s="3426"/>
      <c r="UUC7" s="3426"/>
      <c r="UUD7" s="3426"/>
      <c r="UUE7" s="3426"/>
      <c r="UUF7" s="3426"/>
      <c r="UUG7" s="3426"/>
      <c r="UUH7" s="3426"/>
      <c r="UUI7" s="3426"/>
      <c r="UUJ7" s="3426"/>
      <c r="UUK7" s="3426"/>
      <c r="UUL7" s="3426"/>
      <c r="UUM7" s="3426"/>
      <c r="UUN7" s="3426"/>
      <c r="UUO7" s="3426"/>
      <c r="UUP7" s="3426"/>
      <c r="UUQ7" s="3426"/>
      <c r="UUR7" s="3426"/>
      <c r="UUS7" s="3426"/>
      <c r="UUT7" s="3426"/>
      <c r="UUU7" s="3426"/>
      <c r="UUV7" s="3426"/>
      <c r="UUW7" s="3426"/>
      <c r="UUX7" s="3426"/>
      <c r="UUY7" s="3426"/>
      <c r="UUZ7" s="3426"/>
      <c r="UVA7" s="3426"/>
      <c r="UVB7" s="3426"/>
      <c r="UVC7" s="3426"/>
      <c r="UVD7" s="3426"/>
      <c r="UVE7" s="3426"/>
      <c r="UVF7" s="3426"/>
      <c r="UVG7" s="3426"/>
      <c r="UVH7" s="3426"/>
      <c r="UVI7" s="3426"/>
      <c r="UVJ7" s="3426"/>
      <c r="UVK7" s="3426"/>
      <c r="UVL7" s="3426"/>
      <c r="UVM7" s="3426"/>
      <c r="UVN7" s="3426"/>
      <c r="UVO7" s="3426"/>
      <c r="UVP7" s="3426"/>
      <c r="UVQ7" s="3426"/>
      <c r="UVR7" s="3426"/>
      <c r="UVS7" s="3426"/>
      <c r="UVT7" s="3426"/>
      <c r="UVU7" s="3426"/>
      <c r="UVV7" s="3426"/>
      <c r="UVW7" s="3426"/>
      <c r="UVX7" s="3426"/>
      <c r="UVY7" s="3426"/>
      <c r="UVZ7" s="3426"/>
      <c r="UWA7" s="3426"/>
      <c r="UWB7" s="3426"/>
      <c r="UWC7" s="3426"/>
      <c r="UWD7" s="3426"/>
      <c r="UWE7" s="3426"/>
      <c r="UWF7" s="3426"/>
      <c r="UWG7" s="3426"/>
      <c r="UWH7" s="3426"/>
      <c r="UWI7" s="3426"/>
      <c r="UWJ7" s="3426"/>
      <c r="UWK7" s="3426"/>
      <c r="UWL7" s="3426"/>
      <c r="UWM7" s="3426"/>
      <c r="UWN7" s="3426"/>
      <c r="UWO7" s="3426"/>
      <c r="UWP7" s="3426"/>
      <c r="UWQ7" s="3426"/>
      <c r="UWR7" s="3426"/>
      <c r="UWS7" s="3426"/>
      <c r="UWT7" s="3426"/>
      <c r="UWU7" s="3426"/>
      <c r="UWV7" s="3426"/>
      <c r="UWW7" s="3426"/>
      <c r="UWX7" s="3426"/>
      <c r="UWY7" s="3426"/>
      <c r="UWZ7" s="3426"/>
      <c r="UXA7" s="3426"/>
      <c r="UXB7" s="3426"/>
      <c r="UXC7" s="3426"/>
      <c r="UXD7" s="3426"/>
      <c r="UXE7" s="3426"/>
      <c r="UXF7" s="3426"/>
      <c r="UXG7" s="3426"/>
      <c r="UXH7" s="3426"/>
      <c r="UXI7" s="3426"/>
      <c r="UXJ7" s="3426"/>
      <c r="UXK7" s="3426"/>
      <c r="UXL7" s="3426"/>
      <c r="UXM7" s="3426"/>
      <c r="UXN7" s="3426"/>
      <c r="UXO7" s="3426"/>
      <c r="UXP7" s="3426"/>
      <c r="UXQ7" s="3426"/>
      <c r="UXR7" s="3426"/>
      <c r="UXS7" s="3426"/>
      <c r="UXT7" s="3426"/>
      <c r="UXU7" s="3426"/>
      <c r="UXV7" s="3426"/>
      <c r="UXW7" s="3426"/>
      <c r="UXX7" s="3426"/>
      <c r="UXY7" s="3426"/>
      <c r="UXZ7" s="3426"/>
      <c r="UYA7" s="3426"/>
      <c r="UYB7" s="3426"/>
      <c r="UYC7" s="3426"/>
      <c r="UYD7" s="3426"/>
      <c r="UYE7" s="3426"/>
      <c r="UYF7" s="3426"/>
      <c r="UYG7" s="3426"/>
      <c r="UYH7" s="3426"/>
      <c r="UYI7" s="3426"/>
      <c r="UYJ7" s="3426"/>
      <c r="UYK7" s="3426"/>
      <c r="UYL7" s="3426"/>
      <c r="UYM7" s="3426"/>
      <c r="UYN7" s="3426"/>
      <c r="UYO7" s="3426"/>
      <c r="UYP7" s="3426"/>
      <c r="UYQ7" s="3426"/>
      <c r="UYR7" s="3426"/>
      <c r="UYS7" s="3426"/>
      <c r="UYT7" s="3426"/>
      <c r="UYU7" s="3426"/>
      <c r="UYV7" s="3426"/>
      <c r="UYW7" s="3426"/>
      <c r="UYX7" s="3426"/>
      <c r="UYY7" s="3426"/>
      <c r="UYZ7" s="3426"/>
      <c r="UZA7" s="3426"/>
      <c r="UZB7" s="3426"/>
      <c r="UZC7" s="3426"/>
      <c r="UZD7" s="3426"/>
      <c r="UZE7" s="3426"/>
      <c r="UZF7" s="3426"/>
      <c r="UZG7" s="3426"/>
      <c r="UZH7" s="3426"/>
      <c r="UZI7" s="3426"/>
      <c r="UZJ7" s="3426"/>
      <c r="UZK7" s="3426"/>
      <c r="UZL7" s="3426"/>
      <c r="UZM7" s="3426"/>
      <c r="UZN7" s="3426"/>
      <c r="UZO7" s="3426"/>
      <c r="UZP7" s="3426"/>
      <c r="UZQ7" s="3426"/>
      <c r="UZR7" s="3426"/>
      <c r="UZS7" s="3426"/>
      <c r="UZT7" s="3426"/>
      <c r="UZU7" s="3426"/>
      <c r="UZV7" s="3426"/>
      <c r="UZW7" s="3426"/>
      <c r="UZX7" s="3426"/>
      <c r="UZY7" s="3426"/>
      <c r="UZZ7" s="3426"/>
      <c r="VAA7" s="3426"/>
      <c r="VAB7" s="3426"/>
      <c r="VAC7" s="3426"/>
      <c r="VAD7" s="3426"/>
      <c r="VAE7" s="3426"/>
      <c r="VAF7" s="3426"/>
      <c r="VAG7" s="3426"/>
      <c r="VAH7" s="3426"/>
      <c r="VAI7" s="3426"/>
      <c r="VAJ7" s="3426"/>
      <c r="VAK7" s="3426"/>
      <c r="VAL7" s="3426"/>
      <c r="VAM7" s="3426"/>
      <c r="VAN7" s="3426"/>
      <c r="VAO7" s="3426"/>
      <c r="VAP7" s="3426"/>
      <c r="VAQ7" s="3426"/>
      <c r="VAR7" s="3426"/>
      <c r="VAS7" s="3426"/>
      <c r="VAT7" s="3426"/>
      <c r="VAU7" s="3426"/>
      <c r="VAV7" s="3426"/>
      <c r="VAW7" s="3426"/>
      <c r="VAX7" s="3426"/>
      <c r="VAY7" s="3426"/>
      <c r="VAZ7" s="3426"/>
      <c r="VBA7" s="3426"/>
      <c r="VBB7" s="3426"/>
      <c r="VBC7" s="3426"/>
      <c r="VBD7" s="3426"/>
      <c r="VBE7" s="3426"/>
      <c r="VBF7" s="3426"/>
      <c r="VBG7" s="3426"/>
      <c r="VBH7" s="3426"/>
      <c r="VBI7" s="3426"/>
      <c r="VBJ7" s="3426"/>
      <c r="VBK7" s="3426"/>
      <c r="VBL7" s="3426"/>
      <c r="VBM7" s="3426"/>
      <c r="VBN7" s="3426"/>
      <c r="VBO7" s="3426"/>
      <c r="VBP7" s="3426"/>
      <c r="VBQ7" s="3426"/>
      <c r="VBR7" s="3426"/>
      <c r="VBS7" s="3426"/>
      <c r="VBT7" s="3426"/>
      <c r="VBU7" s="3426"/>
      <c r="VBV7" s="3426"/>
      <c r="VBW7" s="3426"/>
      <c r="VBX7" s="3426"/>
      <c r="VBY7" s="3426"/>
      <c r="VBZ7" s="3426"/>
      <c r="VCA7" s="3426"/>
      <c r="VCB7" s="3426"/>
      <c r="VCC7" s="3426"/>
      <c r="VCD7" s="3426"/>
      <c r="VCE7" s="3426"/>
      <c r="VCF7" s="3426"/>
      <c r="VCG7" s="3426"/>
      <c r="VCH7" s="3426"/>
      <c r="VCI7" s="3426"/>
      <c r="VCJ7" s="3426"/>
      <c r="VCK7" s="3426"/>
      <c r="VCL7" s="3426"/>
      <c r="VCM7" s="3426"/>
      <c r="VCN7" s="3426"/>
      <c r="VCO7" s="3426"/>
      <c r="VCP7" s="3426"/>
      <c r="VCQ7" s="3426"/>
      <c r="VCR7" s="3426"/>
      <c r="VCS7" s="3426"/>
      <c r="VCT7" s="3426"/>
      <c r="VCU7" s="3426"/>
      <c r="VCV7" s="3426"/>
      <c r="VCW7" s="3426"/>
      <c r="VCX7" s="3426"/>
      <c r="VCY7" s="3426"/>
      <c r="VCZ7" s="3426"/>
      <c r="VDA7" s="3426"/>
      <c r="VDB7" s="3426"/>
      <c r="VDC7" s="3426"/>
      <c r="VDD7" s="3426"/>
      <c r="VDE7" s="3426"/>
      <c r="VDF7" s="3426"/>
      <c r="VDG7" s="3426"/>
      <c r="VDH7" s="3426"/>
      <c r="VDI7" s="3426"/>
      <c r="VDJ7" s="3426"/>
      <c r="VDK7" s="3426"/>
      <c r="VDL7" s="3426"/>
      <c r="VDM7" s="3426"/>
      <c r="VDN7" s="3426"/>
      <c r="VDO7" s="3426"/>
      <c r="VDP7" s="3426"/>
      <c r="VDQ7" s="3426"/>
      <c r="VDR7" s="3426"/>
      <c r="VDS7" s="3426"/>
      <c r="VDT7" s="3426"/>
      <c r="VDU7" s="3426"/>
      <c r="VDV7" s="3426"/>
      <c r="VDW7" s="3426"/>
      <c r="VDX7" s="3426"/>
      <c r="VDY7" s="3426"/>
      <c r="VDZ7" s="3426"/>
      <c r="VEA7" s="3426"/>
      <c r="VEB7" s="3426"/>
      <c r="VEC7" s="3426"/>
      <c r="VED7" s="3426"/>
      <c r="VEE7" s="3426"/>
      <c r="VEF7" s="3426"/>
      <c r="VEG7" s="3426"/>
      <c r="VEH7" s="3426"/>
      <c r="VEI7" s="3426"/>
      <c r="VEJ7" s="3426"/>
      <c r="VEK7" s="3426"/>
      <c r="VEL7" s="3426"/>
      <c r="VEM7" s="3426"/>
      <c r="VEN7" s="3426"/>
      <c r="VEO7" s="3426"/>
      <c r="VEP7" s="3426"/>
      <c r="VEQ7" s="3426"/>
      <c r="VER7" s="3426"/>
      <c r="VES7" s="3426"/>
      <c r="VET7" s="3426"/>
      <c r="VEU7" s="3426"/>
      <c r="VEV7" s="3426"/>
      <c r="VEW7" s="3426"/>
      <c r="VEX7" s="3426"/>
      <c r="VEY7" s="3426"/>
      <c r="VEZ7" s="3426"/>
      <c r="VFA7" s="3426"/>
      <c r="VFB7" s="3426"/>
      <c r="VFC7" s="3426"/>
      <c r="VFD7" s="3426"/>
      <c r="VFE7" s="3426"/>
      <c r="VFF7" s="3426"/>
      <c r="VFG7" s="3426"/>
      <c r="VFH7" s="3426"/>
      <c r="VFI7" s="3426"/>
      <c r="VFJ7" s="3426"/>
      <c r="VFK7" s="3426"/>
      <c r="VFL7" s="3426"/>
      <c r="VFM7" s="3426"/>
      <c r="VFN7" s="3426"/>
      <c r="VFO7" s="3426"/>
      <c r="VFP7" s="3426"/>
      <c r="VFQ7" s="3426"/>
      <c r="VFR7" s="3426"/>
      <c r="VFS7" s="3426"/>
      <c r="VFT7" s="3426"/>
      <c r="VFU7" s="3426"/>
      <c r="VFV7" s="3426"/>
      <c r="VFW7" s="3426"/>
      <c r="VFX7" s="3426"/>
      <c r="VFY7" s="3426"/>
      <c r="VFZ7" s="3426"/>
      <c r="VGA7" s="3426"/>
      <c r="VGB7" s="3426"/>
      <c r="VGC7" s="3426"/>
      <c r="VGD7" s="3426"/>
      <c r="VGE7" s="3426"/>
      <c r="VGF7" s="3426"/>
      <c r="VGG7" s="3426"/>
      <c r="VGH7" s="3426"/>
      <c r="VGI7" s="3426"/>
      <c r="VGJ7" s="3426"/>
      <c r="VGK7" s="3426"/>
      <c r="VGL7" s="3426"/>
      <c r="VGM7" s="3426"/>
      <c r="VGN7" s="3426"/>
      <c r="VGO7" s="3426"/>
      <c r="VGP7" s="3426"/>
      <c r="VGQ7" s="3426"/>
      <c r="VGR7" s="3426"/>
      <c r="VGS7" s="3426"/>
      <c r="VGT7" s="3426"/>
      <c r="VGU7" s="3426"/>
      <c r="VGV7" s="3426"/>
      <c r="VGW7" s="3426"/>
      <c r="VGX7" s="3426"/>
      <c r="VGY7" s="3426"/>
      <c r="VGZ7" s="3426"/>
      <c r="VHA7" s="3426"/>
      <c r="VHB7" s="3426"/>
      <c r="VHC7" s="3426"/>
      <c r="VHD7" s="3426"/>
      <c r="VHE7" s="3426"/>
      <c r="VHF7" s="3426"/>
      <c r="VHG7" s="3426"/>
      <c r="VHH7" s="3426"/>
      <c r="VHI7" s="3426"/>
      <c r="VHJ7" s="3426"/>
      <c r="VHK7" s="3426"/>
      <c r="VHL7" s="3426"/>
      <c r="VHM7" s="3426"/>
      <c r="VHN7" s="3426"/>
      <c r="VHO7" s="3426"/>
      <c r="VHP7" s="3426"/>
      <c r="VHQ7" s="3426"/>
      <c r="VHR7" s="3426"/>
      <c r="VHS7" s="3426"/>
      <c r="VHT7" s="3426"/>
      <c r="VHU7" s="3426"/>
      <c r="VHV7" s="3426"/>
      <c r="VHW7" s="3426"/>
      <c r="VHX7" s="3426"/>
      <c r="VHY7" s="3426"/>
      <c r="VHZ7" s="3426"/>
      <c r="VIA7" s="3426"/>
      <c r="VIB7" s="3426"/>
      <c r="VIC7" s="3426"/>
      <c r="VID7" s="3426"/>
      <c r="VIE7" s="3426"/>
      <c r="VIF7" s="3426"/>
      <c r="VIG7" s="3426"/>
      <c r="VIH7" s="3426"/>
      <c r="VII7" s="3426"/>
      <c r="VIJ7" s="3426"/>
      <c r="VIK7" s="3426"/>
      <c r="VIL7" s="3426"/>
      <c r="VIM7" s="3426"/>
      <c r="VIN7" s="3426"/>
      <c r="VIO7" s="3426"/>
      <c r="VIP7" s="3426"/>
      <c r="VIQ7" s="3426"/>
      <c r="VIR7" s="3426"/>
      <c r="VIS7" s="3426"/>
      <c r="VIT7" s="3426"/>
      <c r="VIU7" s="3426"/>
      <c r="VIV7" s="3426"/>
      <c r="VIW7" s="3426"/>
      <c r="VIX7" s="3426"/>
      <c r="VIY7" s="3426"/>
      <c r="VIZ7" s="3426"/>
      <c r="VJA7" s="3426"/>
      <c r="VJB7" s="3426"/>
      <c r="VJC7" s="3426"/>
      <c r="VJD7" s="3426"/>
      <c r="VJE7" s="3426"/>
      <c r="VJF7" s="3426"/>
      <c r="VJG7" s="3426"/>
      <c r="VJH7" s="3426"/>
      <c r="VJI7" s="3426"/>
      <c r="VJJ7" s="3426"/>
      <c r="VJK7" s="3426"/>
      <c r="VJL7" s="3426"/>
      <c r="VJM7" s="3426"/>
      <c r="VJN7" s="3426"/>
      <c r="VJO7" s="3426"/>
      <c r="VJP7" s="3426"/>
      <c r="VJQ7" s="3426"/>
      <c r="VJR7" s="3426"/>
      <c r="VJS7" s="3426"/>
      <c r="VJT7" s="3426"/>
      <c r="VJU7" s="3426"/>
      <c r="VJV7" s="3426"/>
      <c r="VJW7" s="3426"/>
      <c r="VJX7" s="3426"/>
      <c r="VJY7" s="3426"/>
      <c r="VJZ7" s="3426"/>
      <c r="VKA7" s="3426"/>
      <c r="VKB7" s="3426"/>
      <c r="VKC7" s="3426"/>
      <c r="VKD7" s="3426"/>
      <c r="VKE7" s="3426"/>
      <c r="VKF7" s="3426"/>
      <c r="VKG7" s="3426"/>
      <c r="VKH7" s="3426"/>
      <c r="VKI7" s="3426"/>
      <c r="VKJ7" s="3426"/>
      <c r="VKK7" s="3426"/>
      <c r="VKL7" s="3426"/>
      <c r="VKM7" s="3426"/>
      <c r="VKN7" s="3426"/>
      <c r="VKO7" s="3426"/>
      <c r="VKP7" s="3426"/>
      <c r="VKQ7" s="3426"/>
      <c r="VKR7" s="3426"/>
      <c r="VKS7" s="3426"/>
      <c r="VKT7" s="3426"/>
      <c r="VKU7" s="3426"/>
      <c r="VKV7" s="3426"/>
      <c r="VKW7" s="3426"/>
      <c r="VKX7" s="3426"/>
      <c r="VKY7" s="3426"/>
      <c r="VKZ7" s="3426"/>
      <c r="VLA7" s="3426"/>
      <c r="VLB7" s="3426"/>
      <c r="VLC7" s="3426"/>
      <c r="VLD7" s="3426"/>
      <c r="VLE7" s="3426"/>
      <c r="VLF7" s="3426"/>
      <c r="VLG7" s="3426"/>
      <c r="VLH7" s="3426"/>
      <c r="VLI7" s="3426"/>
      <c r="VLJ7" s="3426"/>
      <c r="VLK7" s="3426"/>
      <c r="VLL7" s="3426"/>
      <c r="VLM7" s="3426"/>
      <c r="VLN7" s="3426"/>
      <c r="VLO7" s="3426"/>
      <c r="VLP7" s="3426"/>
      <c r="VLQ7" s="3426"/>
      <c r="VLR7" s="3426"/>
      <c r="VLS7" s="3426"/>
      <c r="VLT7" s="3426"/>
      <c r="VLU7" s="3426"/>
      <c r="VLV7" s="3426"/>
      <c r="VLW7" s="3426"/>
      <c r="VLX7" s="3426"/>
      <c r="VLY7" s="3426"/>
      <c r="VLZ7" s="3426"/>
      <c r="VMA7" s="3426"/>
      <c r="VMB7" s="3426"/>
      <c r="VMC7" s="3426"/>
      <c r="VMD7" s="3426"/>
      <c r="VME7" s="3426"/>
      <c r="VMF7" s="3426"/>
      <c r="VMG7" s="3426"/>
      <c r="VMH7" s="3426"/>
      <c r="VMI7" s="3426"/>
      <c r="VMJ7" s="3426"/>
      <c r="VMK7" s="3426"/>
      <c r="VML7" s="3426"/>
      <c r="VMM7" s="3426"/>
      <c r="VMN7" s="3426"/>
      <c r="VMO7" s="3426"/>
      <c r="VMP7" s="3426"/>
      <c r="VMQ7" s="3426"/>
      <c r="VMR7" s="3426"/>
      <c r="VMS7" s="3426"/>
      <c r="VMT7" s="3426"/>
      <c r="VMU7" s="3426"/>
      <c r="VMV7" s="3426"/>
      <c r="VMW7" s="3426"/>
      <c r="VMX7" s="3426"/>
      <c r="VMY7" s="3426"/>
      <c r="VMZ7" s="3426"/>
      <c r="VNA7" s="3426"/>
      <c r="VNB7" s="3426"/>
      <c r="VNC7" s="3426"/>
      <c r="VND7" s="3426"/>
      <c r="VNE7" s="3426"/>
      <c r="VNF7" s="3426"/>
      <c r="VNG7" s="3426"/>
      <c r="VNH7" s="3426"/>
      <c r="VNI7" s="3426"/>
      <c r="VNJ7" s="3426"/>
      <c r="VNK7" s="3426"/>
      <c r="VNL7" s="3426"/>
      <c r="VNM7" s="3426"/>
      <c r="VNN7" s="3426"/>
      <c r="VNO7" s="3426"/>
      <c r="VNP7" s="3426"/>
      <c r="VNQ7" s="3426"/>
      <c r="VNR7" s="3426"/>
      <c r="VNS7" s="3426"/>
      <c r="VNT7" s="3426"/>
      <c r="VNU7" s="3426"/>
      <c r="VNV7" s="3426"/>
      <c r="VNW7" s="3426"/>
      <c r="VNX7" s="3426"/>
      <c r="VNY7" s="3426"/>
      <c r="VNZ7" s="3426"/>
      <c r="VOA7" s="3426"/>
      <c r="VOB7" s="3426"/>
      <c r="VOC7" s="3426"/>
      <c r="VOD7" s="3426"/>
      <c r="VOE7" s="3426"/>
      <c r="VOF7" s="3426"/>
      <c r="VOG7" s="3426"/>
      <c r="VOH7" s="3426"/>
      <c r="VOI7" s="3426"/>
      <c r="VOJ7" s="3426"/>
      <c r="VOK7" s="3426"/>
      <c r="VOL7" s="3426"/>
      <c r="VOM7" s="3426"/>
      <c r="VON7" s="3426"/>
      <c r="VOO7" s="3426"/>
      <c r="VOP7" s="3426"/>
      <c r="VOQ7" s="3426"/>
      <c r="VOR7" s="3426"/>
      <c r="VOS7" s="3426"/>
      <c r="VOT7" s="3426"/>
      <c r="VOU7" s="3426"/>
      <c r="VOV7" s="3426"/>
      <c r="VOW7" s="3426"/>
      <c r="VOX7" s="3426"/>
      <c r="VOY7" s="3426"/>
      <c r="VOZ7" s="3426"/>
      <c r="VPA7" s="3426"/>
      <c r="VPB7" s="3426"/>
      <c r="VPC7" s="3426"/>
      <c r="VPD7" s="3426"/>
      <c r="VPE7" s="3426"/>
      <c r="VPF7" s="3426"/>
      <c r="VPG7" s="3426"/>
      <c r="VPH7" s="3426"/>
      <c r="VPI7" s="3426"/>
      <c r="VPJ7" s="3426"/>
      <c r="VPK7" s="3426"/>
      <c r="VPL7" s="3426"/>
      <c r="VPM7" s="3426"/>
      <c r="VPN7" s="3426"/>
      <c r="VPO7" s="3426"/>
      <c r="VPP7" s="3426"/>
      <c r="VPQ7" s="3426"/>
      <c r="VPR7" s="3426"/>
      <c r="VPS7" s="3426"/>
      <c r="VPT7" s="3426"/>
      <c r="VPU7" s="3426"/>
      <c r="VPV7" s="3426"/>
      <c r="VPW7" s="3426"/>
      <c r="VPX7" s="3426"/>
      <c r="VPY7" s="3426"/>
      <c r="VPZ7" s="3426"/>
      <c r="VQA7" s="3426"/>
      <c r="VQB7" s="3426"/>
      <c r="VQC7" s="3426"/>
      <c r="VQD7" s="3426"/>
      <c r="VQE7" s="3426"/>
      <c r="VQF7" s="3426"/>
      <c r="VQG7" s="3426"/>
      <c r="VQH7" s="3426"/>
      <c r="VQI7" s="3426"/>
      <c r="VQJ7" s="3426"/>
      <c r="VQK7" s="3426"/>
      <c r="VQL7" s="3426"/>
      <c r="VQM7" s="3426"/>
      <c r="VQN7" s="3426"/>
      <c r="VQO7" s="3426"/>
      <c r="VQP7" s="3426"/>
      <c r="VQQ7" s="3426"/>
      <c r="VQR7" s="3426"/>
      <c r="VQS7" s="3426"/>
      <c r="VQT7" s="3426"/>
      <c r="VQU7" s="3426"/>
      <c r="VQV7" s="3426"/>
      <c r="VQW7" s="3426"/>
      <c r="VQX7" s="3426"/>
      <c r="VQY7" s="3426"/>
      <c r="VQZ7" s="3426"/>
      <c r="VRA7" s="3426"/>
      <c r="VRB7" s="3426"/>
      <c r="VRC7" s="3426"/>
      <c r="VRD7" s="3426"/>
      <c r="VRE7" s="3426"/>
      <c r="VRF7" s="3426"/>
      <c r="VRG7" s="3426"/>
      <c r="VRH7" s="3426"/>
      <c r="VRI7" s="3426"/>
      <c r="VRJ7" s="3426"/>
      <c r="VRK7" s="3426"/>
      <c r="VRL7" s="3426"/>
      <c r="VRM7" s="3426"/>
      <c r="VRN7" s="3426"/>
      <c r="VRO7" s="3426"/>
      <c r="VRP7" s="3426"/>
      <c r="VRQ7" s="3426"/>
      <c r="VRR7" s="3426"/>
      <c r="VRS7" s="3426"/>
      <c r="VRT7" s="3426"/>
      <c r="VRU7" s="3426"/>
      <c r="VRV7" s="3426"/>
      <c r="VRW7" s="3426"/>
      <c r="VRX7" s="3426"/>
      <c r="VRY7" s="3426"/>
      <c r="VRZ7" s="3426"/>
      <c r="VSA7" s="3426"/>
      <c r="VSB7" s="3426"/>
      <c r="VSC7" s="3426"/>
      <c r="VSD7" s="3426"/>
      <c r="VSE7" s="3426"/>
      <c r="VSF7" s="3426"/>
      <c r="VSG7" s="3426"/>
      <c r="VSH7" s="3426"/>
      <c r="VSI7" s="3426"/>
      <c r="VSJ7" s="3426"/>
      <c r="VSK7" s="3426"/>
      <c r="VSL7" s="3426"/>
      <c r="VSM7" s="3426"/>
      <c r="VSN7" s="3426"/>
      <c r="VSO7" s="3426"/>
      <c r="VSP7" s="3426"/>
      <c r="VSQ7" s="3426"/>
      <c r="VSR7" s="3426"/>
      <c r="VSS7" s="3426"/>
      <c r="VST7" s="3426"/>
      <c r="VSU7" s="3426"/>
      <c r="VSV7" s="3426"/>
      <c r="VSW7" s="3426"/>
      <c r="VSX7" s="3426"/>
      <c r="VSY7" s="3426"/>
      <c r="VSZ7" s="3426"/>
      <c r="VTA7" s="3426"/>
      <c r="VTB7" s="3426"/>
      <c r="VTC7" s="3426"/>
      <c r="VTD7" s="3426"/>
      <c r="VTE7" s="3426"/>
      <c r="VTF7" s="3426"/>
      <c r="VTG7" s="3426"/>
      <c r="VTH7" s="3426"/>
      <c r="VTI7" s="3426"/>
      <c r="VTJ7" s="3426"/>
      <c r="VTK7" s="3426"/>
      <c r="VTL7" s="3426"/>
      <c r="VTM7" s="3426"/>
      <c r="VTN7" s="3426"/>
      <c r="VTO7" s="3426"/>
      <c r="VTP7" s="3426"/>
      <c r="VTQ7" s="3426"/>
      <c r="VTR7" s="3426"/>
      <c r="VTS7" s="3426"/>
      <c r="VTT7" s="3426"/>
      <c r="VTU7" s="3426"/>
      <c r="VTV7" s="3426"/>
      <c r="VTW7" s="3426"/>
      <c r="VTX7" s="3426"/>
      <c r="VTY7" s="3426"/>
      <c r="VTZ7" s="3426"/>
      <c r="VUA7" s="3426"/>
      <c r="VUB7" s="3426"/>
      <c r="VUC7" s="3426"/>
      <c r="VUD7" s="3426"/>
      <c r="VUE7" s="3426"/>
      <c r="VUF7" s="3426"/>
      <c r="VUG7" s="3426"/>
      <c r="VUH7" s="3426"/>
      <c r="VUI7" s="3426"/>
      <c r="VUJ7" s="3426"/>
      <c r="VUK7" s="3426"/>
      <c r="VUL7" s="3426"/>
      <c r="VUM7" s="3426"/>
      <c r="VUN7" s="3426"/>
      <c r="VUO7" s="3426"/>
      <c r="VUP7" s="3426"/>
      <c r="VUQ7" s="3426"/>
      <c r="VUR7" s="3426"/>
      <c r="VUS7" s="3426"/>
      <c r="VUT7" s="3426"/>
      <c r="VUU7" s="3426"/>
      <c r="VUV7" s="3426"/>
      <c r="VUW7" s="3426"/>
      <c r="VUX7" s="3426"/>
      <c r="VUY7" s="3426"/>
      <c r="VUZ7" s="3426"/>
      <c r="VVA7" s="3426"/>
      <c r="VVB7" s="3426"/>
      <c r="VVC7" s="3426"/>
      <c r="VVD7" s="3426"/>
      <c r="VVE7" s="3426"/>
      <c r="VVF7" s="3426"/>
      <c r="VVG7" s="3426"/>
      <c r="VVH7" s="3426"/>
      <c r="VVI7" s="3426"/>
      <c r="VVJ7" s="3426"/>
      <c r="VVK7" s="3426"/>
      <c r="VVL7" s="3426"/>
      <c r="VVM7" s="3426"/>
      <c r="VVN7" s="3426"/>
      <c r="VVO7" s="3426"/>
      <c r="VVP7" s="3426"/>
      <c r="VVQ7" s="3426"/>
      <c r="VVR7" s="3426"/>
      <c r="VVS7" s="3426"/>
      <c r="VVT7" s="3426"/>
      <c r="VVU7" s="3426"/>
      <c r="VVV7" s="3426"/>
      <c r="VVW7" s="3426"/>
      <c r="VVX7" s="3426"/>
      <c r="VVY7" s="3426"/>
      <c r="VVZ7" s="3426"/>
      <c r="VWA7" s="3426"/>
      <c r="VWB7" s="3426"/>
      <c r="VWC7" s="3426"/>
      <c r="VWD7" s="3426"/>
      <c r="VWE7" s="3426"/>
      <c r="VWF7" s="3426"/>
      <c r="VWG7" s="3426"/>
      <c r="VWH7" s="3426"/>
      <c r="VWI7" s="3426"/>
      <c r="VWJ7" s="3426"/>
      <c r="VWK7" s="3426"/>
      <c r="VWL7" s="3426"/>
      <c r="VWM7" s="3426"/>
      <c r="VWN7" s="3426"/>
      <c r="VWO7" s="3426"/>
      <c r="VWP7" s="3426"/>
      <c r="VWQ7" s="3426"/>
      <c r="VWR7" s="3426"/>
      <c r="VWS7" s="3426"/>
      <c r="VWT7" s="3426"/>
      <c r="VWU7" s="3426"/>
      <c r="VWV7" s="3426"/>
      <c r="VWW7" s="3426"/>
      <c r="VWX7" s="3426"/>
      <c r="VWY7" s="3426"/>
      <c r="VWZ7" s="3426"/>
      <c r="VXA7" s="3426"/>
      <c r="VXB7" s="3426"/>
      <c r="VXC7" s="3426"/>
      <c r="VXD7" s="3426"/>
      <c r="VXE7" s="3426"/>
      <c r="VXF7" s="3426"/>
      <c r="VXG7" s="3426"/>
      <c r="VXH7" s="3426"/>
      <c r="VXI7" s="3426"/>
      <c r="VXJ7" s="3426"/>
      <c r="VXK7" s="3426"/>
      <c r="VXL7" s="3426"/>
      <c r="VXM7" s="3426"/>
      <c r="VXN7" s="3426"/>
      <c r="VXO7" s="3426"/>
      <c r="VXP7" s="3426"/>
      <c r="VXQ7" s="3426"/>
      <c r="VXR7" s="3426"/>
      <c r="VXS7" s="3426"/>
      <c r="VXT7" s="3426"/>
      <c r="VXU7" s="3426"/>
      <c r="VXV7" s="3426"/>
      <c r="VXW7" s="3426"/>
      <c r="VXX7" s="3426"/>
      <c r="VXY7" s="3426"/>
      <c r="VXZ7" s="3426"/>
      <c r="VYA7" s="3426"/>
      <c r="VYB7" s="3426"/>
      <c r="VYC7" s="3426"/>
      <c r="VYD7" s="3426"/>
      <c r="VYE7" s="3426"/>
      <c r="VYF7" s="3426"/>
      <c r="VYG7" s="3426"/>
      <c r="VYH7" s="3426"/>
      <c r="VYI7" s="3426"/>
      <c r="VYJ7" s="3426"/>
      <c r="VYK7" s="3426"/>
      <c r="VYL7" s="3426"/>
      <c r="VYM7" s="3426"/>
      <c r="VYN7" s="3426"/>
      <c r="VYO7" s="3426"/>
      <c r="VYP7" s="3426"/>
      <c r="VYQ7" s="3426"/>
      <c r="VYR7" s="3426"/>
      <c r="VYS7" s="3426"/>
      <c r="VYT7" s="3426"/>
      <c r="VYU7" s="3426"/>
      <c r="VYV7" s="3426"/>
      <c r="VYW7" s="3426"/>
      <c r="VYX7" s="3426"/>
      <c r="VYY7" s="3426"/>
      <c r="VYZ7" s="3426"/>
      <c r="VZA7" s="3426"/>
      <c r="VZB7" s="3426"/>
      <c r="VZC7" s="3426"/>
      <c r="VZD7" s="3426"/>
      <c r="VZE7" s="3426"/>
      <c r="VZF7" s="3426"/>
      <c r="VZG7" s="3426"/>
      <c r="VZH7" s="3426"/>
      <c r="VZI7" s="3426"/>
      <c r="VZJ7" s="3426"/>
      <c r="VZK7" s="3426"/>
      <c r="VZL7" s="3426"/>
      <c r="VZM7" s="3426"/>
      <c r="VZN7" s="3426"/>
      <c r="VZO7" s="3426"/>
      <c r="VZP7" s="3426"/>
      <c r="VZQ7" s="3426"/>
      <c r="VZR7" s="3426"/>
      <c r="VZS7" s="3426"/>
      <c r="VZT7" s="3426"/>
      <c r="VZU7" s="3426"/>
      <c r="VZV7" s="3426"/>
      <c r="VZW7" s="3426"/>
      <c r="VZX7" s="3426"/>
      <c r="VZY7" s="3426"/>
      <c r="VZZ7" s="3426"/>
      <c r="WAA7" s="3426"/>
      <c r="WAB7" s="3426"/>
      <c r="WAC7" s="3426"/>
      <c r="WAD7" s="3426"/>
      <c r="WAE7" s="3426"/>
      <c r="WAF7" s="3426"/>
      <c r="WAG7" s="3426"/>
      <c r="WAH7" s="3426"/>
      <c r="WAI7" s="3426"/>
      <c r="WAJ7" s="3426"/>
      <c r="WAK7" s="3426"/>
      <c r="WAL7" s="3426"/>
      <c r="WAM7" s="3426"/>
      <c r="WAN7" s="3426"/>
      <c r="WAO7" s="3426"/>
      <c r="WAP7" s="3426"/>
      <c r="WAQ7" s="3426"/>
      <c r="WAR7" s="3426"/>
      <c r="WAS7" s="3426"/>
      <c r="WAT7" s="3426"/>
      <c r="WAU7" s="3426"/>
      <c r="WAV7" s="3426"/>
      <c r="WAW7" s="3426"/>
      <c r="WAX7" s="3426"/>
      <c r="WAY7" s="3426"/>
      <c r="WAZ7" s="3426"/>
      <c r="WBA7" s="3426"/>
      <c r="WBB7" s="3426"/>
      <c r="WBC7" s="3426"/>
      <c r="WBD7" s="3426"/>
      <c r="WBE7" s="3426"/>
      <c r="WBF7" s="3426"/>
      <c r="WBG7" s="3426"/>
      <c r="WBH7" s="3426"/>
      <c r="WBI7" s="3426"/>
      <c r="WBJ7" s="3426"/>
      <c r="WBK7" s="3426"/>
      <c r="WBL7" s="3426"/>
      <c r="WBM7" s="3426"/>
      <c r="WBN7" s="3426"/>
      <c r="WBO7" s="3426"/>
      <c r="WBP7" s="3426"/>
      <c r="WBQ7" s="3426"/>
      <c r="WBR7" s="3426"/>
      <c r="WBS7" s="3426"/>
      <c r="WBT7" s="3426"/>
      <c r="WBU7" s="3426"/>
      <c r="WBV7" s="3426"/>
      <c r="WBW7" s="3426"/>
      <c r="WBX7" s="3426"/>
      <c r="WBY7" s="3426"/>
      <c r="WBZ7" s="3426"/>
      <c r="WCA7" s="3426"/>
      <c r="WCB7" s="3426"/>
      <c r="WCC7" s="3426"/>
      <c r="WCD7" s="3426"/>
      <c r="WCE7" s="3426"/>
      <c r="WCF7" s="3426"/>
      <c r="WCG7" s="3426"/>
      <c r="WCH7" s="3426"/>
      <c r="WCI7" s="3426"/>
      <c r="WCJ7" s="3426"/>
      <c r="WCK7" s="3426"/>
      <c r="WCL7" s="3426"/>
      <c r="WCM7" s="3426"/>
      <c r="WCN7" s="3426"/>
      <c r="WCO7" s="3426"/>
      <c r="WCP7" s="3426"/>
      <c r="WCQ7" s="3426"/>
      <c r="WCR7" s="3426"/>
      <c r="WCS7" s="3426"/>
      <c r="WCT7" s="3426"/>
      <c r="WCU7" s="3426"/>
      <c r="WCV7" s="3426"/>
      <c r="WCW7" s="3426"/>
      <c r="WCX7" s="3426"/>
      <c r="WCY7" s="3426"/>
      <c r="WCZ7" s="3426"/>
      <c r="WDA7" s="3426"/>
      <c r="WDB7" s="3426"/>
      <c r="WDC7" s="3426"/>
      <c r="WDD7" s="3426"/>
      <c r="WDE7" s="3426"/>
      <c r="WDF7" s="3426"/>
      <c r="WDG7" s="3426"/>
      <c r="WDH7" s="3426"/>
      <c r="WDI7" s="3426"/>
      <c r="WDJ7" s="3426"/>
      <c r="WDK7" s="3426"/>
      <c r="WDL7" s="3426"/>
      <c r="WDM7" s="3426"/>
      <c r="WDN7" s="3426"/>
      <c r="WDO7" s="3426"/>
      <c r="WDP7" s="3426"/>
      <c r="WDQ7" s="3426"/>
      <c r="WDR7" s="3426"/>
      <c r="WDS7" s="3426"/>
      <c r="WDT7" s="3426"/>
      <c r="WDU7" s="3426"/>
      <c r="WDV7" s="3426"/>
      <c r="WDW7" s="3426"/>
      <c r="WDX7" s="3426"/>
      <c r="WDY7" s="3426"/>
      <c r="WDZ7" s="3426"/>
      <c r="WEA7" s="3426"/>
      <c r="WEB7" s="3426"/>
      <c r="WEC7" s="3426"/>
      <c r="WED7" s="3426"/>
      <c r="WEE7" s="3426"/>
      <c r="WEF7" s="3426"/>
      <c r="WEG7" s="3426"/>
      <c r="WEH7" s="3426"/>
      <c r="WEI7" s="3426"/>
      <c r="WEJ7" s="3426"/>
      <c r="WEK7" s="3426"/>
      <c r="WEL7" s="3426"/>
      <c r="WEM7" s="3426"/>
      <c r="WEN7" s="3426"/>
      <c r="WEO7" s="3426"/>
      <c r="WEP7" s="3426"/>
      <c r="WEQ7" s="3426"/>
      <c r="WER7" s="3426"/>
      <c r="WES7" s="3426"/>
      <c r="WET7" s="3426"/>
      <c r="WEU7" s="3426"/>
      <c r="WEV7" s="3426"/>
      <c r="WEW7" s="3426"/>
      <c r="WEX7" s="3426"/>
      <c r="WEY7" s="3426"/>
      <c r="WEZ7" s="3426"/>
      <c r="WFA7" s="3426"/>
      <c r="WFB7" s="3426"/>
      <c r="WFC7" s="3426"/>
      <c r="WFD7" s="3426"/>
      <c r="WFE7" s="3426"/>
      <c r="WFF7" s="3426"/>
      <c r="WFG7" s="3426"/>
      <c r="WFH7" s="3426"/>
      <c r="WFI7" s="3426"/>
      <c r="WFJ7" s="3426"/>
      <c r="WFK7" s="3426"/>
      <c r="WFL7" s="3426"/>
      <c r="WFM7" s="3426"/>
      <c r="WFN7" s="3426"/>
      <c r="WFO7" s="3426"/>
      <c r="WFP7" s="3426"/>
      <c r="WFQ7" s="3426"/>
      <c r="WFR7" s="3426"/>
      <c r="WFS7" s="3426"/>
      <c r="WFT7" s="3426"/>
      <c r="WFU7" s="3426"/>
      <c r="WFV7" s="3426"/>
      <c r="WFW7" s="3426"/>
      <c r="WFX7" s="3426"/>
      <c r="WFY7" s="3426"/>
      <c r="WFZ7" s="3426"/>
      <c r="WGA7" s="3426"/>
      <c r="WGB7" s="3426"/>
      <c r="WGC7" s="3426"/>
      <c r="WGD7" s="3426"/>
      <c r="WGE7" s="3426"/>
      <c r="WGF7" s="3426"/>
      <c r="WGG7" s="3426"/>
      <c r="WGH7" s="3426"/>
      <c r="WGI7" s="3426"/>
      <c r="WGJ7" s="3426"/>
      <c r="WGK7" s="3426"/>
      <c r="WGL7" s="3426"/>
      <c r="WGM7" s="3426"/>
      <c r="WGN7" s="3426"/>
      <c r="WGO7" s="3426"/>
      <c r="WGP7" s="3426"/>
      <c r="WGQ7" s="3426"/>
      <c r="WGR7" s="3426"/>
      <c r="WGS7" s="3426"/>
      <c r="WGT7" s="3426"/>
      <c r="WGU7" s="3426"/>
      <c r="WGV7" s="3426"/>
      <c r="WGW7" s="3426"/>
      <c r="WGX7" s="3426"/>
      <c r="WGY7" s="3426"/>
      <c r="WGZ7" s="3426"/>
      <c r="WHA7" s="3426"/>
      <c r="WHB7" s="3426"/>
      <c r="WHC7" s="3426"/>
      <c r="WHD7" s="3426"/>
      <c r="WHE7" s="3426"/>
      <c r="WHF7" s="3426"/>
      <c r="WHG7" s="3426"/>
      <c r="WHH7" s="3426"/>
      <c r="WHI7" s="3426"/>
      <c r="WHJ7" s="3426"/>
      <c r="WHK7" s="3426"/>
      <c r="WHL7" s="3426"/>
      <c r="WHM7" s="3426"/>
      <c r="WHN7" s="3426"/>
      <c r="WHO7" s="3426"/>
      <c r="WHP7" s="3426"/>
      <c r="WHQ7" s="3426"/>
      <c r="WHR7" s="3426"/>
      <c r="WHS7" s="3426"/>
      <c r="WHT7" s="3426"/>
      <c r="WHU7" s="3426"/>
      <c r="WHV7" s="3426"/>
      <c r="WHW7" s="3426"/>
      <c r="WHX7" s="3426"/>
      <c r="WHY7" s="3426"/>
      <c r="WHZ7" s="3426"/>
      <c r="WIA7" s="3426"/>
      <c r="WIB7" s="3426"/>
      <c r="WIC7" s="3426"/>
      <c r="WID7" s="3426"/>
      <c r="WIE7" s="3426"/>
      <c r="WIF7" s="3426"/>
      <c r="WIG7" s="3426"/>
      <c r="WIH7" s="3426"/>
      <c r="WII7" s="3426"/>
      <c r="WIJ7" s="3426"/>
      <c r="WIK7" s="3426"/>
      <c r="WIL7" s="3426"/>
      <c r="WIM7" s="3426"/>
      <c r="WIN7" s="3426"/>
      <c r="WIO7" s="3426"/>
      <c r="WIP7" s="3426"/>
      <c r="WIQ7" s="3426"/>
      <c r="WIR7" s="3426"/>
      <c r="WIS7" s="3426"/>
      <c r="WIT7" s="3426"/>
      <c r="WIU7" s="3426"/>
      <c r="WIV7" s="3426"/>
      <c r="WIW7" s="3426"/>
      <c r="WIX7" s="3426"/>
      <c r="WIY7" s="3426"/>
      <c r="WIZ7" s="3426"/>
      <c r="WJA7" s="3426"/>
      <c r="WJB7" s="3426"/>
      <c r="WJC7" s="3426"/>
      <c r="WJD7" s="3426"/>
      <c r="WJE7" s="3426"/>
      <c r="WJF7" s="3426"/>
      <c r="WJG7" s="3426"/>
      <c r="WJH7" s="3426"/>
      <c r="WJI7" s="3426"/>
      <c r="WJJ7" s="3426"/>
      <c r="WJK7" s="3426"/>
      <c r="WJL7" s="3426"/>
      <c r="WJM7" s="3426"/>
      <c r="WJN7" s="3426"/>
      <c r="WJO7" s="3426"/>
      <c r="WJP7" s="3426"/>
      <c r="WJQ7" s="3426"/>
      <c r="WJR7" s="3426"/>
      <c r="WJS7" s="3426"/>
      <c r="WJT7" s="3426"/>
      <c r="WJU7" s="3426"/>
      <c r="WJV7" s="3426"/>
      <c r="WJW7" s="3426"/>
      <c r="WJX7" s="3426"/>
      <c r="WJY7" s="3426"/>
      <c r="WJZ7" s="3426"/>
      <c r="WKA7" s="3426"/>
      <c r="WKB7" s="3426"/>
      <c r="WKC7" s="3426"/>
      <c r="WKD7" s="3426"/>
      <c r="WKE7" s="3426"/>
      <c r="WKF7" s="3426"/>
      <c r="WKG7" s="3426"/>
      <c r="WKH7" s="3426"/>
      <c r="WKI7" s="3426"/>
      <c r="WKJ7" s="3426"/>
      <c r="WKK7" s="3426"/>
      <c r="WKL7" s="3426"/>
      <c r="WKM7" s="3426"/>
      <c r="WKN7" s="3426"/>
      <c r="WKO7" s="3426"/>
      <c r="WKP7" s="3426"/>
      <c r="WKQ7" s="3426"/>
      <c r="WKR7" s="3426"/>
      <c r="WKS7" s="3426"/>
      <c r="WKT7" s="3426"/>
      <c r="WKU7" s="3426"/>
      <c r="WKV7" s="3426"/>
      <c r="WKW7" s="3426"/>
      <c r="WKX7" s="3426"/>
      <c r="WKY7" s="3426"/>
      <c r="WKZ7" s="3426"/>
      <c r="WLA7" s="3426"/>
      <c r="WLB7" s="3426"/>
      <c r="WLC7" s="3426"/>
      <c r="WLD7" s="3426"/>
      <c r="WLE7" s="3426"/>
      <c r="WLF7" s="3426"/>
      <c r="WLG7" s="3426"/>
      <c r="WLH7" s="3426"/>
      <c r="WLI7" s="3426"/>
      <c r="WLJ7" s="3426"/>
      <c r="WLK7" s="3426"/>
      <c r="WLL7" s="3426"/>
      <c r="WLM7" s="3426"/>
      <c r="WLN7" s="3426"/>
      <c r="WLO7" s="3426"/>
      <c r="WLP7" s="3426"/>
      <c r="WLQ7" s="3426"/>
      <c r="WLR7" s="3426"/>
      <c r="WLS7" s="3426"/>
      <c r="WLT7" s="3426"/>
      <c r="WLU7" s="3426"/>
      <c r="WLV7" s="3426"/>
      <c r="WLW7" s="3426"/>
      <c r="WLX7" s="3426"/>
      <c r="WLY7" s="3426"/>
      <c r="WLZ7" s="3426"/>
      <c r="WMA7" s="3426"/>
      <c r="WMB7" s="3426"/>
      <c r="WMC7" s="3426"/>
      <c r="WMD7" s="3426"/>
      <c r="WME7" s="3426"/>
      <c r="WMF7" s="3426"/>
      <c r="WMG7" s="3426"/>
      <c r="WMH7" s="3426"/>
      <c r="WMI7" s="3426"/>
      <c r="WMJ7" s="3426"/>
      <c r="WMK7" s="3426"/>
      <c r="WML7" s="3426"/>
      <c r="WMM7" s="3426"/>
      <c r="WMN7" s="3426"/>
      <c r="WMO7" s="3426"/>
      <c r="WMP7" s="3426"/>
      <c r="WMQ7" s="3426"/>
      <c r="WMR7" s="3426"/>
      <c r="WMS7" s="3426"/>
      <c r="WMT7" s="3426"/>
      <c r="WMU7" s="3426"/>
      <c r="WMV7" s="3426"/>
      <c r="WMW7" s="3426"/>
      <c r="WMX7" s="3426"/>
      <c r="WMY7" s="3426"/>
      <c r="WMZ7" s="3426"/>
      <c r="WNA7" s="3426"/>
      <c r="WNB7" s="3426"/>
      <c r="WNC7" s="3426"/>
      <c r="WND7" s="3426"/>
      <c r="WNE7" s="3426"/>
      <c r="WNF7" s="3426"/>
      <c r="WNG7" s="3426"/>
      <c r="WNH7" s="3426"/>
      <c r="WNI7" s="3426"/>
      <c r="WNJ7" s="3426"/>
      <c r="WNK7" s="3426"/>
      <c r="WNL7" s="3426"/>
      <c r="WNM7" s="3426"/>
      <c r="WNN7" s="3426"/>
      <c r="WNO7" s="3426"/>
      <c r="WNP7" s="3426"/>
      <c r="WNQ7" s="3426"/>
      <c r="WNR7" s="3426"/>
      <c r="WNS7" s="3426"/>
      <c r="WNT7" s="3426"/>
      <c r="WNU7" s="3426"/>
      <c r="WNV7" s="3426"/>
      <c r="WNW7" s="3426"/>
      <c r="WNX7" s="3426"/>
      <c r="WNY7" s="3426"/>
      <c r="WNZ7" s="3426"/>
      <c r="WOA7" s="3426"/>
      <c r="WOB7" s="3426"/>
      <c r="WOC7" s="3426"/>
      <c r="WOD7" s="3426"/>
      <c r="WOE7" s="3426"/>
      <c r="WOF7" s="3426"/>
      <c r="WOG7" s="3426"/>
      <c r="WOH7" s="3426"/>
      <c r="WOI7" s="3426"/>
      <c r="WOJ7" s="3426"/>
      <c r="WOK7" s="3426"/>
      <c r="WOL7" s="3426"/>
      <c r="WOM7" s="3426"/>
      <c r="WON7" s="3426"/>
      <c r="WOO7" s="3426"/>
      <c r="WOP7" s="3426"/>
      <c r="WOQ7" s="3426"/>
      <c r="WOR7" s="3426"/>
      <c r="WOS7" s="3426"/>
      <c r="WOT7" s="3426"/>
      <c r="WOU7" s="3426"/>
      <c r="WOV7" s="3426"/>
      <c r="WOW7" s="3426"/>
      <c r="WOX7" s="3426"/>
      <c r="WOY7" s="3426"/>
      <c r="WOZ7" s="3426"/>
      <c r="WPA7" s="3426"/>
      <c r="WPB7" s="3426"/>
      <c r="WPC7" s="3426"/>
      <c r="WPD7" s="3426"/>
      <c r="WPE7" s="3426"/>
      <c r="WPF7" s="3426"/>
      <c r="WPG7" s="3426"/>
      <c r="WPH7" s="3426"/>
      <c r="WPI7" s="3426"/>
      <c r="WPJ7" s="3426"/>
      <c r="WPK7" s="3426"/>
      <c r="WPL7" s="3426"/>
      <c r="WPM7" s="3426"/>
      <c r="WPN7" s="3426"/>
      <c r="WPO7" s="3426"/>
      <c r="WPP7" s="3426"/>
      <c r="WPQ7" s="3426"/>
      <c r="WPR7" s="3426"/>
      <c r="WPS7" s="3426"/>
      <c r="WPT7" s="3426"/>
      <c r="WPU7" s="3426"/>
      <c r="WPV7" s="3426"/>
      <c r="WPW7" s="3426"/>
      <c r="WPX7" s="3426"/>
      <c r="WPY7" s="3426"/>
      <c r="WPZ7" s="3426"/>
      <c r="WQA7" s="3426"/>
      <c r="WQB7" s="3426"/>
      <c r="WQC7" s="3426"/>
      <c r="WQD7" s="3426"/>
      <c r="WQE7" s="3426"/>
      <c r="WQF7" s="3426"/>
      <c r="WQG7" s="3426"/>
      <c r="WQH7" s="3426"/>
      <c r="WQI7" s="3426"/>
      <c r="WQJ7" s="3426"/>
      <c r="WQK7" s="3426"/>
      <c r="WQL7" s="3426"/>
      <c r="WQM7" s="3426"/>
      <c r="WQN7" s="3426"/>
      <c r="WQO7" s="3426"/>
      <c r="WQP7" s="3426"/>
      <c r="WQQ7" s="3426"/>
      <c r="WQR7" s="3426"/>
      <c r="WQS7" s="3426"/>
      <c r="WQT7" s="3426"/>
      <c r="WQU7" s="3426"/>
      <c r="WQV7" s="3426"/>
      <c r="WQW7" s="3426"/>
      <c r="WQX7" s="3426"/>
      <c r="WQY7" s="3426"/>
      <c r="WQZ7" s="3426"/>
      <c r="WRA7" s="3426"/>
      <c r="WRB7" s="3426"/>
      <c r="WRC7" s="3426"/>
      <c r="WRD7" s="3426"/>
      <c r="WRE7" s="3426"/>
      <c r="WRF7" s="3426"/>
      <c r="WRG7" s="3426"/>
      <c r="WRH7" s="3426"/>
      <c r="WRI7" s="3426"/>
      <c r="WRJ7" s="3426"/>
      <c r="WRK7" s="3426"/>
      <c r="WRL7" s="3426"/>
      <c r="WRM7" s="3426"/>
      <c r="WRN7" s="3426"/>
      <c r="WRO7" s="3426"/>
      <c r="WRP7" s="3426"/>
      <c r="WRQ7" s="3426"/>
      <c r="WRR7" s="3426"/>
      <c r="WRS7" s="3426"/>
      <c r="WRT7" s="3426"/>
      <c r="WRU7" s="3426"/>
      <c r="WRV7" s="3426"/>
      <c r="WRW7" s="3426"/>
      <c r="WRX7" s="3426"/>
      <c r="WRY7" s="3426"/>
      <c r="WRZ7" s="3426"/>
      <c r="WSA7" s="3426"/>
      <c r="WSB7" s="3426"/>
      <c r="WSC7" s="3426"/>
      <c r="WSD7" s="3426"/>
      <c r="WSE7" s="3426"/>
      <c r="WSF7" s="3426"/>
      <c r="WSG7" s="3426"/>
      <c r="WSH7" s="3426"/>
      <c r="WSI7" s="3426"/>
      <c r="WSJ7" s="3426"/>
      <c r="WSK7" s="3426"/>
      <c r="WSL7" s="3426"/>
      <c r="WSM7" s="3426"/>
      <c r="WSN7" s="3426"/>
      <c r="WSO7" s="3426"/>
      <c r="WSP7" s="3426"/>
      <c r="WSQ7" s="3426"/>
      <c r="WSR7" s="3426"/>
      <c r="WSS7" s="3426"/>
      <c r="WST7" s="3426"/>
      <c r="WSU7" s="3426"/>
      <c r="WSV7" s="3426"/>
      <c r="WSW7" s="3426"/>
      <c r="WSX7" s="3426"/>
      <c r="WSY7" s="3426"/>
      <c r="WSZ7" s="3426"/>
      <c r="WTA7" s="3426"/>
      <c r="WTB7" s="3426"/>
      <c r="WTC7" s="3426"/>
      <c r="WTD7" s="3426"/>
      <c r="WTE7" s="3426"/>
      <c r="WTF7" s="3426"/>
      <c r="WTG7" s="3426"/>
      <c r="WTH7" s="3426"/>
      <c r="WTI7" s="3426"/>
      <c r="WTJ7" s="3426"/>
      <c r="WTK7" s="3426"/>
      <c r="WTL7" s="3426"/>
      <c r="WTM7" s="3426"/>
      <c r="WTN7" s="3426"/>
      <c r="WTO7" s="3426"/>
      <c r="WTP7" s="3426"/>
      <c r="WTQ7" s="3426"/>
      <c r="WTR7" s="3426"/>
      <c r="WTS7" s="3426"/>
      <c r="WTT7" s="3426"/>
      <c r="WTU7" s="3426"/>
      <c r="WTV7" s="3426"/>
      <c r="WTW7" s="3426"/>
      <c r="WTX7" s="3426"/>
      <c r="WTY7" s="3426"/>
      <c r="WTZ7" s="3426"/>
      <c r="WUA7" s="3426"/>
      <c r="WUB7" s="3426"/>
      <c r="WUC7" s="3426"/>
      <c r="WUD7" s="3426"/>
      <c r="WUE7" s="3426"/>
      <c r="WUF7" s="3426"/>
      <c r="WUG7" s="3426"/>
      <c r="WUH7" s="3426"/>
      <c r="WUI7" s="3426"/>
      <c r="WUJ7" s="3426"/>
      <c r="WUK7" s="3426"/>
      <c r="WUL7" s="3426"/>
      <c r="WUM7" s="3426"/>
      <c r="WUN7" s="3426"/>
      <c r="WUO7" s="3426"/>
      <c r="WUP7" s="3426"/>
      <c r="WUQ7" s="3426"/>
      <c r="WUR7" s="3426"/>
      <c r="WUS7" s="3426"/>
      <c r="WUT7" s="3426"/>
      <c r="WUU7" s="3426"/>
      <c r="WUV7" s="3426"/>
      <c r="WUW7" s="3426"/>
      <c r="WUX7" s="3426"/>
      <c r="WUY7" s="3426"/>
      <c r="WUZ7" s="3426"/>
      <c r="WVA7" s="3426"/>
      <c r="WVB7" s="3426"/>
      <c r="WVC7" s="3426"/>
      <c r="WVD7" s="3426"/>
      <c r="WVE7" s="3426"/>
      <c r="WVF7" s="3426"/>
      <c r="WVG7" s="3426"/>
      <c r="WVH7" s="3426"/>
      <c r="WVI7" s="3426"/>
      <c r="WVJ7" s="3426"/>
      <c r="WVK7" s="3426"/>
      <c r="WVL7" s="3426"/>
      <c r="WVM7" s="3426"/>
      <c r="WVN7" s="3426"/>
      <c r="WVO7" s="3426"/>
      <c r="WVP7" s="3426"/>
      <c r="WVQ7" s="3426"/>
      <c r="WVR7" s="3426"/>
      <c r="WVS7" s="3426"/>
      <c r="WVT7" s="3426"/>
      <c r="WVU7" s="3426"/>
      <c r="WVV7" s="3426"/>
      <c r="WVW7" s="3426"/>
      <c r="WVX7" s="3426"/>
      <c r="WVY7" s="3426"/>
      <c r="WVZ7" s="3426"/>
      <c r="WWA7" s="3426"/>
      <c r="WWB7" s="3426"/>
      <c r="WWC7" s="3426"/>
      <c r="WWD7" s="3426"/>
      <c r="WWE7" s="3426"/>
      <c r="WWF7" s="3426"/>
      <c r="WWG7" s="3426"/>
      <c r="WWH7" s="3426"/>
      <c r="WWI7" s="3426"/>
      <c r="WWJ7" s="3426"/>
      <c r="WWK7" s="3426"/>
      <c r="WWL7" s="3426"/>
      <c r="WWM7" s="3426"/>
      <c r="WWN7" s="3426"/>
      <c r="WWO7" s="3426"/>
      <c r="WWP7" s="3426"/>
      <c r="WWQ7" s="3426"/>
      <c r="WWR7" s="3426"/>
      <c r="WWS7" s="3426"/>
      <c r="WWT7" s="3426"/>
      <c r="WWU7" s="3426"/>
      <c r="WWV7" s="3426"/>
      <c r="WWW7" s="3426"/>
      <c r="WWX7" s="3426"/>
      <c r="WWY7" s="3426"/>
      <c r="WWZ7" s="3426"/>
      <c r="WXA7" s="3426"/>
      <c r="WXB7" s="3426"/>
      <c r="WXC7" s="3426"/>
      <c r="WXD7" s="3426"/>
      <c r="WXE7" s="3426"/>
      <c r="WXF7" s="3426"/>
      <c r="WXG7" s="3426"/>
      <c r="WXH7" s="3426"/>
      <c r="WXI7" s="3426"/>
      <c r="WXJ7" s="3426"/>
      <c r="WXK7" s="3426"/>
      <c r="WXL7" s="3426"/>
      <c r="WXM7" s="3426"/>
      <c r="WXN7" s="3426"/>
      <c r="WXO7" s="3426"/>
      <c r="WXP7" s="3426"/>
      <c r="WXQ7" s="3426"/>
      <c r="WXR7" s="3426"/>
      <c r="WXS7" s="3426"/>
      <c r="WXT7" s="3426"/>
      <c r="WXU7" s="3426"/>
      <c r="WXV7" s="3426"/>
      <c r="WXW7" s="3426"/>
      <c r="WXX7" s="3426"/>
      <c r="WXY7" s="3426"/>
      <c r="WXZ7" s="3426"/>
      <c r="WYA7" s="3426"/>
      <c r="WYB7" s="3426"/>
      <c r="WYC7" s="3426"/>
      <c r="WYD7" s="3426"/>
      <c r="WYE7" s="3426"/>
      <c r="WYF7" s="3426"/>
      <c r="WYG7" s="3426"/>
      <c r="WYH7" s="3426"/>
      <c r="WYI7" s="3426"/>
      <c r="WYJ7" s="3426"/>
      <c r="WYK7" s="3426"/>
      <c r="WYL7" s="3426"/>
      <c r="WYM7" s="3426"/>
      <c r="WYN7" s="3426"/>
      <c r="WYO7" s="3426"/>
      <c r="WYP7" s="3426"/>
      <c r="WYQ7" s="3426"/>
      <c r="WYR7" s="3426"/>
      <c r="WYS7" s="3426"/>
      <c r="WYT7" s="3426"/>
      <c r="WYU7" s="3426"/>
      <c r="WYV7" s="3426"/>
      <c r="WYW7" s="3426"/>
      <c r="WYX7" s="3426"/>
      <c r="WYY7" s="3426"/>
      <c r="WYZ7" s="3426"/>
      <c r="WZA7" s="3426"/>
      <c r="WZB7" s="3426"/>
      <c r="WZC7" s="3426"/>
      <c r="WZD7" s="3426"/>
      <c r="WZE7" s="3426"/>
      <c r="WZF7" s="3426"/>
      <c r="WZG7" s="3426"/>
      <c r="WZH7" s="3426"/>
      <c r="WZI7" s="3426"/>
      <c r="WZJ7" s="3426"/>
      <c r="WZK7" s="3426"/>
      <c r="WZL7" s="3426"/>
      <c r="WZM7" s="3426"/>
      <c r="WZN7" s="3426"/>
      <c r="WZO7" s="3426"/>
      <c r="WZP7" s="3426"/>
      <c r="WZQ7" s="3426"/>
      <c r="WZR7" s="3426"/>
      <c r="WZS7" s="3426"/>
      <c r="WZT7" s="3426"/>
      <c r="WZU7" s="3426"/>
      <c r="WZV7" s="3426"/>
      <c r="WZW7" s="3426"/>
      <c r="WZX7" s="3426"/>
      <c r="WZY7" s="3426"/>
      <c r="WZZ7" s="3426"/>
      <c r="XAA7" s="3426"/>
      <c r="XAB7" s="3426"/>
      <c r="XAC7" s="3426"/>
      <c r="XAD7" s="3426"/>
      <c r="XAE7" s="3426"/>
      <c r="XAF7" s="3426"/>
      <c r="XAG7" s="3426"/>
      <c r="XAH7" s="3426"/>
      <c r="XAI7" s="3426"/>
      <c r="XAJ7" s="3426"/>
      <c r="XAK7" s="3426"/>
      <c r="XAL7" s="3426"/>
      <c r="XAM7" s="3426"/>
      <c r="XAN7" s="3426"/>
      <c r="XAO7" s="3426"/>
      <c r="XAP7" s="3426"/>
      <c r="XAQ7" s="3426"/>
      <c r="XAR7" s="3426"/>
      <c r="XAS7" s="3426"/>
      <c r="XAT7" s="3426"/>
      <c r="XAU7" s="3426"/>
      <c r="XAV7" s="3426"/>
      <c r="XAW7" s="3426"/>
      <c r="XAX7" s="3426"/>
      <c r="XAY7" s="3426"/>
      <c r="XAZ7" s="3426"/>
      <c r="XBA7" s="3426"/>
      <c r="XBB7" s="3426"/>
      <c r="XBC7" s="3426"/>
      <c r="XBD7" s="3426"/>
      <c r="XBE7" s="3426"/>
      <c r="XBF7" s="3426"/>
      <c r="XBG7" s="3426"/>
      <c r="XBH7" s="3426"/>
      <c r="XBI7" s="3426"/>
      <c r="XBJ7" s="3426"/>
      <c r="XBK7" s="3426"/>
      <c r="XBL7" s="3426"/>
      <c r="XBM7" s="3426"/>
      <c r="XBN7" s="3426"/>
      <c r="XBO7" s="3426"/>
      <c r="XBP7" s="3426"/>
      <c r="XBQ7" s="3426"/>
      <c r="XBR7" s="3426"/>
      <c r="XBS7" s="3426"/>
      <c r="XBT7" s="3426"/>
      <c r="XBU7" s="3426"/>
      <c r="XBV7" s="3426"/>
      <c r="XBW7" s="3426"/>
      <c r="XBX7" s="3426"/>
      <c r="XBY7" s="3426"/>
      <c r="XBZ7" s="3426"/>
      <c r="XCA7" s="3426"/>
      <c r="XCB7" s="3426"/>
      <c r="XCC7" s="3426"/>
      <c r="XCD7" s="3426"/>
      <c r="XCE7" s="3426"/>
      <c r="XCF7" s="3426"/>
      <c r="XCG7" s="3426"/>
      <c r="XCH7" s="3426"/>
      <c r="XCI7" s="3426"/>
      <c r="XCJ7" s="3426"/>
      <c r="XCK7" s="3426"/>
      <c r="XCL7" s="3426"/>
      <c r="XCM7" s="3426"/>
      <c r="XCN7" s="3426"/>
      <c r="XCO7" s="3426"/>
      <c r="XCP7" s="3426"/>
      <c r="XCQ7" s="3426"/>
      <c r="XCR7" s="3426"/>
      <c r="XCS7" s="3426"/>
      <c r="XCT7" s="3426"/>
      <c r="XCU7" s="3426"/>
      <c r="XCV7" s="3426"/>
      <c r="XCW7" s="3426"/>
      <c r="XCX7" s="3426"/>
      <c r="XCY7" s="3426"/>
      <c r="XCZ7" s="3426"/>
      <c r="XDA7" s="3426"/>
      <c r="XDB7" s="3426"/>
      <c r="XDC7" s="3426"/>
      <c r="XDD7" s="3426"/>
      <c r="XDE7" s="3426"/>
      <c r="XDF7" s="3426"/>
      <c r="XDG7" s="3426"/>
      <c r="XDH7" s="3426"/>
      <c r="XDI7" s="3426"/>
      <c r="XDJ7" s="3426"/>
      <c r="XDK7" s="3426"/>
      <c r="XDL7" s="3426"/>
      <c r="XDM7" s="3426"/>
      <c r="XDN7" s="3426"/>
      <c r="XDO7" s="3426"/>
      <c r="XDP7" s="3426"/>
      <c r="XDQ7" s="3426"/>
      <c r="XDR7" s="3426"/>
      <c r="XDS7" s="3426"/>
      <c r="XDT7" s="3426"/>
      <c r="XDU7" s="3426"/>
      <c r="XDV7" s="3426"/>
      <c r="XDW7" s="3426"/>
      <c r="XDX7" s="3457"/>
      <c r="XDY7" s="3457"/>
      <c r="XDZ7" s="3457"/>
      <c r="XEA7" s="3457"/>
      <c r="XEB7" s="3457"/>
      <c r="XEC7" s="3457"/>
      <c r="XED7" s="3457"/>
      <c r="XEE7" s="3457"/>
      <c r="XEF7" s="3457"/>
      <c r="XEG7" s="3457"/>
      <c r="XEH7" s="3457"/>
      <c r="XEI7" s="3457"/>
      <c r="XEJ7" s="3457"/>
      <c r="XEK7" s="3458"/>
      <c r="XEL7" s="3457"/>
      <c r="XEM7" s="3457"/>
      <c r="XEN7" s="3457"/>
      <c r="XEO7" s="3457"/>
      <c r="XEP7" s="3457"/>
    </row>
    <row r="8" spans="1:16370">
      <c r="A8" s="3679" t="s">
        <v>3376</v>
      </c>
      <c r="B8" s="3679" t="s">
        <v>3307</v>
      </c>
      <c r="C8" s="3679" t="s">
        <v>3377</v>
      </c>
      <c r="D8" s="3679" t="s">
        <v>3309</v>
      </c>
      <c r="E8" s="3679" t="s">
        <v>3310</v>
      </c>
      <c r="F8" s="3679" t="s">
        <v>3368</v>
      </c>
      <c r="G8" s="3679" t="s">
        <v>3378</v>
      </c>
      <c r="H8" s="3679" t="s">
        <v>3313</v>
      </c>
      <c r="I8" s="3679">
        <v>59426</v>
      </c>
      <c r="J8" s="3679">
        <v>124394</v>
      </c>
      <c r="K8" s="3679" t="s">
        <v>3379</v>
      </c>
      <c r="L8" s="3679" t="s">
        <v>3315</v>
      </c>
      <c r="M8" s="3679" t="s">
        <v>3316</v>
      </c>
      <c r="N8" s="3679" t="s">
        <v>3371</v>
      </c>
      <c r="O8" s="3679" t="s">
        <v>3318</v>
      </c>
      <c r="P8" s="3679" t="s">
        <v>3319</v>
      </c>
      <c r="Q8" s="3679" t="s">
        <v>3320</v>
      </c>
      <c r="R8" s="3679" t="s">
        <v>3321</v>
      </c>
      <c r="S8" s="3679" t="s">
        <v>3321</v>
      </c>
      <c r="T8" s="3679" t="s">
        <v>3320</v>
      </c>
      <c r="U8" s="3679" t="s">
        <v>3320</v>
      </c>
      <c r="V8" s="3679">
        <v>0</v>
      </c>
      <c r="W8" s="3679">
        <v>0</v>
      </c>
      <c r="X8" s="3679">
        <v>0</v>
      </c>
      <c r="Y8" s="3679">
        <v>0</v>
      </c>
      <c r="Z8" s="3680">
        <v>44630.000497685185</v>
      </c>
      <c r="AA8" s="3680">
        <v>44650.000497685185</v>
      </c>
      <c r="AB8" s="3680">
        <v>44650.000497685185</v>
      </c>
      <c r="AC8" s="3680">
        <v>44650.000497685185</v>
      </c>
      <c r="AD8" s="3679" t="s">
        <v>3372</v>
      </c>
      <c r="AE8" s="3679" t="s">
        <v>3324</v>
      </c>
      <c r="AF8" s="3679" t="s">
        <v>3363</v>
      </c>
      <c r="AG8" s="3679" t="s">
        <v>3364</v>
      </c>
      <c r="AH8" s="3679" t="s">
        <v>3365</v>
      </c>
      <c r="AI8" s="3679">
        <v>104461</v>
      </c>
      <c r="AJ8" s="3679">
        <v>20893</v>
      </c>
      <c r="AK8" s="3679" t="s">
        <v>2092</v>
      </c>
      <c r="AL8" s="3679">
        <v>120130</v>
      </c>
      <c r="AM8" s="3679">
        <v>1171.8900000000001</v>
      </c>
      <c r="AN8" s="3679">
        <v>1347.67</v>
      </c>
      <c r="AO8" s="3679">
        <v>8398</v>
      </c>
      <c r="AP8" s="3679">
        <v>9657</v>
      </c>
      <c r="AQ8" s="3679" t="s">
        <v>3320</v>
      </c>
      <c r="AR8" s="3679" t="s">
        <v>3320</v>
      </c>
      <c r="AS8" s="3679">
        <v>15</v>
      </c>
      <c r="AT8" s="3679" t="s">
        <v>3375</v>
      </c>
      <c r="AU8" s="3679">
        <v>120130</v>
      </c>
      <c r="AV8" s="3679" t="s">
        <v>3351</v>
      </c>
      <c r="AW8" s="3679" t="s">
        <v>3318</v>
      </c>
      <c r="AX8" s="3679">
        <v>9657</v>
      </c>
      <c r="AY8" s="3679">
        <v>15</v>
      </c>
      <c r="AZ8" s="3679" t="s">
        <v>3320</v>
      </c>
    </row>
    <row r="9" spans="1:16370">
      <c r="A9" s="3679" t="s">
        <v>3380</v>
      </c>
      <c r="B9" s="3679" t="s">
        <v>3307</v>
      </c>
      <c r="C9" s="3679" t="s">
        <v>3381</v>
      </c>
      <c r="D9" s="3679" t="s">
        <v>3309</v>
      </c>
      <c r="E9" s="3679" t="s">
        <v>3310</v>
      </c>
      <c r="F9" s="3679" t="s">
        <v>3368</v>
      </c>
      <c r="G9" s="3679" t="s">
        <v>3382</v>
      </c>
      <c r="H9" s="3679" t="s">
        <v>3313</v>
      </c>
      <c r="I9" s="3679">
        <v>89023.38</v>
      </c>
      <c r="J9" s="3679">
        <v>128733.28</v>
      </c>
      <c r="K9" s="3679" t="s">
        <v>3383</v>
      </c>
      <c r="L9" s="3679" t="s">
        <v>3315</v>
      </c>
      <c r="M9" s="3679" t="s">
        <v>3316</v>
      </c>
      <c r="N9" s="3679" t="s">
        <v>3371</v>
      </c>
      <c r="O9" s="3679" t="s">
        <v>3318</v>
      </c>
      <c r="P9" s="3679" t="s">
        <v>3384</v>
      </c>
      <c r="Q9" s="3679" t="s">
        <v>3320</v>
      </c>
      <c r="R9" s="3679" t="s">
        <v>3321</v>
      </c>
      <c r="S9" s="3679" t="s">
        <v>3321</v>
      </c>
      <c r="T9" s="3679" t="s">
        <v>3320</v>
      </c>
      <c r="U9" s="3679" t="s">
        <v>3320</v>
      </c>
      <c r="V9" s="3679">
        <v>0</v>
      </c>
      <c r="W9" s="3679">
        <v>0</v>
      </c>
      <c r="X9" s="3679">
        <v>0</v>
      </c>
      <c r="Y9" s="3679">
        <v>0</v>
      </c>
      <c r="Z9" s="3680">
        <v>44630.000497685185</v>
      </c>
      <c r="AA9" s="3680">
        <v>44650.000497685185</v>
      </c>
      <c r="AB9" s="3680">
        <v>44650.000497685185</v>
      </c>
      <c r="AC9" s="3680">
        <v>44650.000497685185</v>
      </c>
      <c r="AD9" s="3679" t="s">
        <v>3372</v>
      </c>
      <c r="AE9" s="3679" t="s">
        <v>3324</v>
      </c>
      <c r="AF9" s="3679" t="s">
        <v>3385</v>
      </c>
      <c r="AG9" s="3679" t="s">
        <v>3386</v>
      </c>
      <c r="AH9" s="3679" t="s">
        <v>3365</v>
      </c>
      <c r="AI9" s="3679">
        <v>104659</v>
      </c>
      <c r="AJ9" s="3679">
        <v>20932</v>
      </c>
      <c r="AK9" s="3679" t="s">
        <v>2092</v>
      </c>
      <c r="AL9" s="3679">
        <v>120357</v>
      </c>
      <c r="AM9" s="3679">
        <v>783.76</v>
      </c>
      <c r="AN9" s="3679">
        <v>901.31</v>
      </c>
      <c r="AO9" s="3679">
        <v>8130</v>
      </c>
      <c r="AP9" s="3679">
        <v>9349</v>
      </c>
      <c r="AQ9" s="3679" t="s">
        <v>3320</v>
      </c>
      <c r="AR9" s="3679" t="s">
        <v>3320</v>
      </c>
      <c r="AS9" s="3679">
        <v>15</v>
      </c>
      <c r="AT9" s="3679" t="s">
        <v>3375</v>
      </c>
      <c r="AU9" s="3679">
        <v>120357</v>
      </c>
      <c r="AV9" s="3679" t="s">
        <v>3351</v>
      </c>
      <c r="AW9" s="3679" t="s">
        <v>3318</v>
      </c>
      <c r="AX9" s="3679">
        <v>9349</v>
      </c>
      <c r="AY9" s="3679">
        <v>15</v>
      </c>
      <c r="AZ9" s="3679" t="s">
        <v>3320</v>
      </c>
    </row>
    <row r="10" spans="1:16370">
      <c r="A10" s="3679" t="s">
        <v>3387</v>
      </c>
      <c r="B10" s="3679" t="s">
        <v>3307</v>
      </c>
      <c r="C10" s="3679" t="s">
        <v>3388</v>
      </c>
      <c r="D10" s="3679" t="s">
        <v>3309</v>
      </c>
      <c r="E10" s="3679" t="s">
        <v>3310</v>
      </c>
      <c r="F10" s="3679" t="s">
        <v>3368</v>
      </c>
      <c r="G10" s="3679" t="s">
        <v>3389</v>
      </c>
      <c r="H10" s="3679" t="s">
        <v>3313</v>
      </c>
      <c r="I10" s="3679">
        <v>197464</v>
      </c>
      <c r="J10" s="3679">
        <v>254354.2</v>
      </c>
      <c r="K10" s="3679" t="s">
        <v>3390</v>
      </c>
      <c r="L10" s="3679" t="s">
        <v>3336</v>
      </c>
      <c r="M10" s="3679" t="s">
        <v>3316</v>
      </c>
      <c r="N10" s="3679" t="s">
        <v>3391</v>
      </c>
      <c r="O10" s="3679">
        <v>0</v>
      </c>
      <c r="P10" s="3679" t="s">
        <v>3392</v>
      </c>
      <c r="Q10" s="3679" t="s">
        <v>3320</v>
      </c>
      <c r="R10" s="3679" t="s">
        <v>3321</v>
      </c>
      <c r="S10" s="3679" t="s">
        <v>3322</v>
      </c>
      <c r="T10" s="3679" t="s">
        <v>3393</v>
      </c>
      <c r="U10" s="3679" t="s">
        <v>3394</v>
      </c>
      <c r="V10" s="3679">
        <v>0</v>
      </c>
      <c r="W10" s="3679">
        <v>0</v>
      </c>
      <c r="X10" s="3679">
        <v>0</v>
      </c>
      <c r="Y10" s="3679">
        <v>0</v>
      </c>
      <c r="Z10" s="3680">
        <v>44519.000497685185</v>
      </c>
      <c r="AA10" s="3680">
        <v>44540.000497685185</v>
      </c>
      <c r="AB10" s="3680">
        <v>44540.000497685185</v>
      </c>
      <c r="AC10" s="3680">
        <v>44541.000497685185</v>
      </c>
      <c r="AD10" s="3679" t="s">
        <v>3395</v>
      </c>
      <c r="AE10" s="3679" t="s">
        <v>3324</v>
      </c>
      <c r="AF10" s="3679" t="s">
        <v>3396</v>
      </c>
      <c r="AG10" s="3679" t="s">
        <v>3397</v>
      </c>
      <c r="AH10" s="3679" t="s">
        <v>3327</v>
      </c>
      <c r="AI10" s="3679">
        <v>102590</v>
      </c>
      <c r="AJ10" s="3679">
        <v>20518</v>
      </c>
      <c r="AK10" s="3679" t="s">
        <v>3398</v>
      </c>
      <c r="AL10" s="3679">
        <v>102590</v>
      </c>
      <c r="AM10" s="3679">
        <v>346.36</v>
      </c>
      <c r="AN10" s="3679">
        <v>346.36</v>
      </c>
      <c r="AO10" s="3679">
        <v>4033</v>
      </c>
      <c r="AP10" s="3679">
        <v>4033</v>
      </c>
      <c r="AQ10" s="3679" t="s">
        <v>3320</v>
      </c>
      <c r="AR10" s="3679" t="s">
        <v>3320</v>
      </c>
      <c r="AS10" s="3679">
        <v>0</v>
      </c>
      <c r="AT10" s="3679" t="s">
        <v>3329</v>
      </c>
      <c r="AU10" s="3679">
        <v>117978</v>
      </c>
      <c r="AV10" s="3679" t="s">
        <v>3330</v>
      </c>
      <c r="AW10" s="3679" t="s">
        <v>3318</v>
      </c>
      <c r="AX10" s="3679">
        <v>4638</v>
      </c>
      <c r="AY10" s="3679">
        <v>15</v>
      </c>
      <c r="AZ10" s="3679" t="s">
        <v>3320</v>
      </c>
    </row>
    <row r="11" spans="1:16370" hidden="1">
      <c r="A11" s="3679" t="s">
        <v>3399</v>
      </c>
      <c r="B11" s="3679" t="s">
        <v>3307</v>
      </c>
      <c r="C11" s="3679" t="s">
        <v>3400</v>
      </c>
      <c r="D11" s="3679" t="s">
        <v>3309</v>
      </c>
      <c r="E11" s="3679" t="s">
        <v>3310</v>
      </c>
      <c r="F11" s="3679" t="s">
        <v>3401</v>
      </c>
      <c r="G11" s="3679" t="s">
        <v>3402</v>
      </c>
      <c r="H11" s="3679" t="s">
        <v>3313</v>
      </c>
      <c r="I11" s="3679">
        <v>173184</v>
      </c>
      <c r="J11" s="3679">
        <v>302768</v>
      </c>
      <c r="K11" s="3679" t="s">
        <v>3403</v>
      </c>
      <c r="L11" s="3679" t="s">
        <v>3336</v>
      </c>
      <c r="M11" s="3679" t="s">
        <v>3316</v>
      </c>
      <c r="N11" s="3679" t="s">
        <v>3391</v>
      </c>
      <c r="O11" s="3679">
        <v>0</v>
      </c>
      <c r="P11" s="3679" t="s">
        <v>3319</v>
      </c>
      <c r="Q11" s="3679" t="s">
        <v>3320</v>
      </c>
      <c r="R11" s="3679" t="s">
        <v>3321</v>
      </c>
      <c r="S11" s="3679" t="s">
        <v>3322</v>
      </c>
      <c r="T11" s="3679" t="s">
        <v>3393</v>
      </c>
      <c r="U11" s="3679" t="s">
        <v>3394</v>
      </c>
      <c r="V11" s="3679">
        <v>0</v>
      </c>
      <c r="W11" s="3679">
        <v>0</v>
      </c>
      <c r="X11" s="3679">
        <v>0</v>
      </c>
      <c r="Y11" s="3679">
        <v>0</v>
      </c>
      <c r="Z11" s="3680">
        <v>44519.000497685185</v>
      </c>
      <c r="AA11" s="3680">
        <v>44540.000497685185</v>
      </c>
      <c r="AB11" s="3680">
        <v>44540.000497685185</v>
      </c>
      <c r="AC11" s="3680">
        <v>44541.000497685185</v>
      </c>
      <c r="AD11" s="3679" t="s">
        <v>3395</v>
      </c>
      <c r="AE11" s="3679" t="s">
        <v>3324</v>
      </c>
      <c r="AF11" s="3679" t="s">
        <v>3404</v>
      </c>
      <c r="AG11" s="3679" t="s">
        <v>3405</v>
      </c>
      <c r="AH11" s="3679" t="s">
        <v>3327</v>
      </c>
      <c r="AI11" s="3679">
        <v>83229</v>
      </c>
      <c r="AJ11" s="3679">
        <v>16646</v>
      </c>
      <c r="AK11" s="3679" t="s">
        <v>3398</v>
      </c>
      <c r="AL11" s="3679">
        <v>83229</v>
      </c>
      <c r="AM11" s="3679">
        <v>320.39</v>
      </c>
      <c r="AN11" s="3679">
        <v>320.39</v>
      </c>
      <c r="AO11" s="3679">
        <v>2749</v>
      </c>
      <c r="AP11" s="3679">
        <v>2749</v>
      </c>
      <c r="AQ11" s="3679" t="s">
        <v>3320</v>
      </c>
      <c r="AR11" s="3679" t="s">
        <v>3320</v>
      </c>
      <c r="AS11" s="3679">
        <v>0</v>
      </c>
      <c r="AT11" s="3679" t="s">
        <v>3329</v>
      </c>
      <c r="AU11" s="3679">
        <v>95713</v>
      </c>
      <c r="AV11" s="3679" t="s">
        <v>3330</v>
      </c>
      <c r="AW11" s="3679" t="s">
        <v>3318</v>
      </c>
      <c r="AX11" s="3679">
        <v>3161</v>
      </c>
      <c r="AY11" s="3679">
        <v>15</v>
      </c>
      <c r="AZ11" s="3679" t="s">
        <v>3320</v>
      </c>
    </row>
    <row r="12" spans="1:16370">
      <c r="A12" s="3679" t="s">
        <v>3406</v>
      </c>
      <c r="B12" s="3679" t="s">
        <v>3307</v>
      </c>
      <c r="C12" s="3679" t="s">
        <v>3407</v>
      </c>
      <c r="D12" s="3679" t="s">
        <v>3309</v>
      </c>
      <c r="E12" s="3679" t="s">
        <v>3310</v>
      </c>
      <c r="F12" s="3679" t="s">
        <v>3408</v>
      </c>
      <c r="G12" s="3679" t="s">
        <v>3409</v>
      </c>
      <c r="H12" s="3679" t="s">
        <v>3410</v>
      </c>
      <c r="I12" s="3679">
        <v>395195.6</v>
      </c>
      <c r="J12" s="3679">
        <v>426235.3</v>
      </c>
      <c r="K12" s="3679" t="s">
        <v>3411</v>
      </c>
      <c r="L12" s="3679" t="s">
        <v>3336</v>
      </c>
      <c r="M12" s="3679" t="s">
        <v>3412</v>
      </c>
      <c r="N12" s="3679" t="s">
        <v>3391</v>
      </c>
      <c r="O12" s="3679">
        <v>15.42</v>
      </c>
      <c r="P12" s="3679" t="s">
        <v>3413</v>
      </c>
      <c r="Q12" s="3679" t="s">
        <v>3320</v>
      </c>
      <c r="R12" s="3679" t="s">
        <v>3414</v>
      </c>
      <c r="S12" s="3679" t="s">
        <v>3322</v>
      </c>
      <c r="T12" s="3679" t="s">
        <v>3320</v>
      </c>
      <c r="U12" s="3679" t="s">
        <v>3320</v>
      </c>
      <c r="V12" s="3679">
        <v>0</v>
      </c>
      <c r="W12" s="3679">
        <v>0</v>
      </c>
      <c r="X12" s="3679">
        <v>0</v>
      </c>
      <c r="Y12" s="3679">
        <v>0</v>
      </c>
      <c r="Z12" s="3680">
        <v>44519.000497685185</v>
      </c>
      <c r="AA12" s="3680">
        <v>44540.000497685185</v>
      </c>
      <c r="AB12" s="3680">
        <v>44540.000497685185</v>
      </c>
      <c r="AC12" s="3680">
        <v>44541.000497685185</v>
      </c>
      <c r="AD12" s="3679" t="s">
        <v>3395</v>
      </c>
      <c r="AE12" s="3679" t="s">
        <v>3324</v>
      </c>
      <c r="AF12" s="3679" t="s">
        <v>3415</v>
      </c>
      <c r="AG12" s="3679" t="s">
        <v>3416</v>
      </c>
      <c r="AH12" s="3679" t="s">
        <v>3350</v>
      </c>
      <c r="AI12" s="3679">
        <v>306549</v>
      </c>
      <c r="AJ12" s="3679">
        <v>61310</v>
      </c>
      <c r="AK12" s="3679" t="s">
        <v>3398</v>
      </c>
      <c r="AL12" s="3679">
        <v>306549</v>
      </c>
      <c r="AM12" s="3679">
        <v>517.13</v>
      </c>
      <c r="AN12" s="3679">
        <v>517.13</v>
      </c>
      <c r="AO12" s="3679">
        <v>7192</v>
      </c>
      <c r="AP12" s="3679">
        <v>7192</v>
      </c>
      <c r="AQ12" s="3679" t="s">
        <v>3320</v>
      </c>
      <c r="AR12" s="3679" t="s">
        <v>3320</v>
      </c>
      <c r="AS12" s="3679">
        <v>0</v>
      </c>
      <c r="AT12" s="3679" t="s">
        <v>3417</v>
      </c>
      <c r="AU12" s="3679">
        <v>352531</v>
      </c>
      <c r="AV12" s="3679" t="s">
        <v>3330</v>
      </c>
      <c r="AW12" s="3679" t="s">
        <v>3318</v>
      </c>
      <c r="AX12" s="3679">
        <v>8271</v>
      </c>
      <c r="AY12" s="3679">
        <v>15</v>
      </c>
      <c r="AZ12" s="3679" t="s">
        <v>3320</v>
      </c>
    </row>
    <row r="13" spans="1:16370" hidden="1">
      <c r="A13" s="3679" t="s">
        <v>3418</v>
      </c>
      <c r="B13" s="3679" t="s">
        <v>3307</v>
      </c>
      <c r="C13" s="3679" t="s">
        <v>3419</v>
      </c>
      <c r="D13" s="3679" t="s">
        <v>3309</v>
      </c>
      <c r="E13" s="3679" t="s">
        <v>3310</v>
      </c>
      <c r="F13" s="3679" t="s">
        <v>3420</v>
      </c>
      <c r="G13" s="3679" t="s">
        <v>3421</v>
      </c>
      <c r="H13" s="3679" t="s">
        <v>3410</v>
      </c>
      <c r="I13" s="3679">
        <v>71450.960000000006</v>
      </c>
      <c r="J13" s="3679">
        <v>128611.73</v>
      </c>
      <c r="K13" s="3679" t="s">
        <v>3422</v>
      </c>
      <c r="L13" s="3679" t="s">
        <v>3336</v>
      </c>
      <c r="M13" s="3679" t="s">
        <v>3423</v>
      </c>
      <c r="N13" s="3679" t="s">
        <v>3424</v>
      </c>
      <c r="O13" s="3679">
        <v>30</v>
      </c>
      <c r="P13" s="3679" t="s">
        <v>3319</v>
      </c>
      <c r="Q13" s="3679" t="s">
        <v>3320</v>
      </c>
      <c r="R13" s="3679" t="s">
        <v>3425</v>
      </c>
      <c r="S13" s="3679" t="s">
        <v>3322</v>
      </c>
      <c r="T13" s="3679" t="s">
        <v>3393</v>
      </c>
      <c r="U13" s="3679" t="s">
        <v>3426</v>
      </c>
      <c r="V13" s="3679">
        <v>0</v>
      </c>
      <c r="W13" s="3679">
        <v>0</v>
      </c>
      <c r="X13" s="3679">
        <v>0</v>
      </c>
      <c r="Y13" s="3679">
        <v>0</v>
      </c>
      <c r="Z13" s="3680">
        <v>44439.000497685185</v>
      </c>
      <c r="AA13" s="3680">
        <v>44463.000497685185</v>
      </c>
      <c r="AB13" s="3680">
        <v>44463.000497685185</v>
      </c>
      <c r="AC13" s="3680">
        <v>44463.000497685185</v>
      </c>
      <c r="AD13" s="3679" t="s">
        <v>3427</v>
      </c>
      <c r="AE13" s="3679" t="s">
        <v>3324</v>
      </c>
      <c r="AF13" s="3679" t="s">
        <v>3428</v>
      </c>
      <c r="AG13" s="3679" t="s">
        <v>3326</v>
      </c>
      <c r="AH13" s="3679" t="s">
        <v>3327</v>
      </c>
      <c r="AI13" s="3679">
        <v>49182</v>
      </c>
      <c r="AJ13" s="3679">
        <v>9837</v>
      </c>
      <c r="AK13" s="3679" t="s">
        <v>3429</v>
      </c>
      <c r="AL13" s="3679">
        <v>49182</v>
      </c>
      <c r="AM13" s="3679">
        <v>458.89</v>
      </c>
      <c r="AN13" s="3679">
        <v>458.89</v>
      </c>
      <c r="AO13" s="3679">
        <v>3824</v>
      </c>
      <c r="AP13" s="3679">
        <v>3824</v>
      </c>
      <c r="AQ13" s="3679" t="s">
        <v>3320</v>
      </c>
      <c r="AR13" s="3679" t="s">
        <v>3320</v>
      </c>
      <c r="AS13" s="3679">
        <v>0</v>
      </c>
      <c r="AT13" s="3679" t="s">
        <v>3430</v>
      </c>
      <c r="AU13" s="3679">
        <v>53117</v>
      </c>
      <c r="AV13" s="3679" t="s">
        <v>3330</v>
      </c>
      <c r="AW13" s="3679" t="s">
        <v>3318</v>
      </c>
      <c r="AX13" s="3679">
        <v>4130</v>
      </c>
      <c r="AY13" s="3679">
        <v>8</v>
      </c>
      <c r="AZ13" s="3679" t="s">
        <v>3320</v>
      </c>
    </row>
    <row r="14" spans="1:16370" hidden="1">
      <c r="A14" s="3679" t="s">
        <v>3431</v>
      </c>
      <c r="B14" s="3679" t="s">
        <v>3307</v>
      </c>
      <c r="C14" s="3679" t="s">
        <v>3432</v>
      </c>
      <c r="D14" s="3679" t="s">
        <v>3309</v>
      </c>
      <c r="E14" s="3679" t="s">
        <v>3310</v>
      </c>
      <c r="F14" s="3679" t="s">
        <v>3433</v>
      </c>
      <c r="G14" s="3679" t="s">
        <v>3434</v>
      </c>
      <c r="H14" s="3679" t="s">
        <v>3313</v>
      </c>
      <c r="I14" s="3679">
        <v>99908</v>
      </c>
      <c r="J14" s="3679">
        <v>149863</v>
      </c>
      <c r="K14" s="3679" t="s">
        <v>3435</v>
      </c>
      <c r="L14" s="3679" t="s">
        <v>3336</v>
      </c>
      <c r="M14" s="3679" t="s">
        <v>3316</v>
      </c>
      <c r="N14" s="3679" t="s">
        <v>3424</v>
      </c>
      <c r="O14" s="3679">
        <v>0</v>
      </c>
      <c r="P14" s="3679" t="s">
        <v>3319</v>
      </c>
      <c r="Q14" s="3679" t="s">
        <v>3320</v>
      </c>
      <c r="R14" s="3679" t="s">
        <v>3425</v>
      </c>
      <c r="S14" s="3679" t="s">
        <v>3322</v>
      </c>
      <c r="T14" s="3679" t="s">
        <v>3320</v>
      </c>
      <c r="U14" s="3679" t="s">
        <v>3320</v>
      </c>
      <c r="V14" s="3679">
        <v>0</v>
      </c>
      <c r="W14" s="3679">
        <v>0</v>
      </c>
      <c r="X14" s="3679">
        <v>0</v>
      </c>
      <c r="Y14" s="3679">
        <v>0</v>
      </c>
      <c r="Z14" s="3680">
        <v>44439.000497685185</v>
      </c>
      <c r="AA14" s="3680">
        <v>44463.000497685185</v>
      </c>
      <c r="AB14" s="3680">
        <v>44463.000497685185</v>
      </c>
      <c r="AC14" s="3680">
        <v>44463.000497685185</v>
      </c>
      <c r="AD14" s="3679" t="s">
        <v>3427</v>
      </c>
      <c r="AE14" s="3679" t="s">
        <v>3324</v>
      </c>
      <c r="AF14" s="3679" t="s">
        <v>3436</v>
      </c>
      <c r="AG14" s="3679" t="s">
        <v>3437</v>
      </c>
      <c r="AH14" s="3679" t="s">
        <v>3350</v>
      </c>
      <c r="AI14" s="3679">
        <v>74782</v>
      </c>
      <c r="AJ14" s="3679">
        <v>14957</v>
      </c>
      <c r="AK14" s="3679" t="s">
        <v>3429</v>
      </c>
      <c r="AL14" s="3679">
        <v>74782</v>
      </c>
      <c r="AM14" s="3679">
        <v>499.01</v>
      </c>
      <c r="AN14" s="3679">
        <v>499.01</v>
      </c>
      <c r="AO14" s="3679">
        <v>4990</v>
      </c>
      <c r="AP14" s="3679">
        <v>4990</v>
      </c>
      <c r="AQ14" s="3679" t="s">
        <v>3320</v>
      </c>
      <c r="AR14" s="3679" t="s">
        <v>3320</v>
      </c>
      <c r="AS14" s="3679">
        <v>0</v>
      </c>
      <c r="AT14" s="3679" t="s">
        <v>3329</v>
      </c>
      <c r="AU14" s="3679">
        <v>79269</v>
      </c>
      <c r="AV14" s="3679" t="s">
        <v>3330</v>
      </c>
      <c r="AW14" s="3679" t="s">
        <v>3318</v>
      </c>
      <c r="AX14" s="3679">
        <v>5289</v>
      </c>
      <c r="AY14" s="3679">
        <v>6</v>
      </c>
      <c r="AZ14" s="3679" t="s">
        <v>3320</v>
      </c>
    </row>
    <row r="15" spans="1:16370" hidden="1">
      <c r="A15" s="3679" t="s">
        <v>3438</v>
      </c>
      <c r="B15" s="3679" t="s">
        <v>3307</v>
      </c>
      <c r="C15" s="3679" t="s">
        <v>3439</v>
      </c>
      <c r="D15" s="3679" t="s">
        <v>3309</v>
      </c>
      <c r="E15" s="3679" t="s">
        <v>3310</v>
      </c>
      <c r="F15" s="3679" t="s">
        <v>3420</v>
      </c>
      <c r="G15" s="3679" t="s">
        <v>3440</v>
      </c>
      <c r="H15" s="3679" t="s">
        <v>3313</v>
      </c>
      <c r="I15" s="3679">
        <v>47821.8</v>
      </c>
      <c r="J15" s="3679">
        <v>66950.52</v>
      </c>
      <c r="K15" s="3679" t="s">
        <v>3441</v>
      </c>
      <c r="L15" s="3679" t="s">
        <v>3336</v>
      </c>
      <c r="M15" s="3679" t="s">
        <v>3316</v>
      </c>
      <c r="N15" s="3679" t="s">
        <v>3424</v>
      </c>
      <c r="O15" s="3679">
        <v>0</v>
      </c>
      <c r="P15" s="3679" t="s">
        <v>3319</v>
      </c>
      <c r="Q15" s="3679" t="s">
        <v>3320</v>
      </c>
      <c r="R15" s="3679" t="s">
        <v>3425</v>
      </c>
      <c r="S15" s="3679" t="s">
        <v>3322</v>
      </c>
      <c r="T15" s="3679" t="s">
        <v>3320</v>
      </c>
      <c r="U15" s="3679" t="s">
        <v>3320</v>
      </c>
      <c r="V15" s="3679">
        <v>0</v>
      </c>
      <c r="W15" s="3679">
        <v>0</v>
      </c>
      <c r="X15" s="3679">
        <v>0</v>
      </c>
      <c r="Y15" s="3679">
        <v>0</v>
      </c>
      <c r="Z15" s="3680">
        <v>44439.000497685185</v>
      </c>
      <c r="AA15" s="3680">
        <v>44463.000497685185</v>
      </c>
      <c r="AB15" s="3680">
        <v>44463.000497685185</v>
      </c>
      <c r="AC15" s="3680">
        <v>44463.000497685185</v>
      </c>
      <c r="AD15" s="3679" t="s">
        <v>3427</v>
      </c>
      <c r="AE15" s="3679" t="s">
        <v>3324</v>
      </c>
      <c r="AF15" s="3679" t="s">
        <v>3442</v>
      </c>
      <c r="AG15" s="3679" t="s">
        <v>3443</v>
      </c>
      <c r="AH15" s="3679" t="s">
        <v>3350</v>
      </c>
      <c r="AI15" s="3679">
        <v>45527</v>
      </c>
      <c r="AJ15" s="3679">
        <v>9106</v>
      </c>
      <c r="AK15" s="3679" t="s">
        <v>3429</v>
      </c>
      <c r="AL15" s="3679">
        <v>45527</v>
      </c>
      <c r="AM15" s="3679">
        <v>634.67999999999995</v>
      </c>
      <c r="AN15" s="3679">
        <v>634.67999999999995</v>
      </c>
      <c r="AO15" s="3679">
        <v>6800</v>
      </c>
      <c r="AP15" s="3679">
        <v>6800</v>
      </c>
      <c r="AQ15" s="3679" t="s">
        <v>3320</v>
      </c>
      <c r="AR15" s="3679" t="s">
        <v>3320</v>
      </c>
      <c r="AS15" s="3679">
        <v>0</v>
      </c>
      <c r="AT15" s="3679" t="s">
        <v>3329</v>
      </c>
      <c r="AU15" s="3679">
        <v>48259</v>
      </c>
      <c r="AV15" s="3679" t="s">
        <v>3330</v>
      </c>
      <c r="AW15" s="3679" t="s">
        <v>3318</v>
      </c>
      <c r="AX15" s="3679">
        <v>7208</v>
      </c>
      <c r="AY15" s="3679">
        <v>6</v>
      </c>
      <c r="AZ15" s="3679" t="s">
        <v>3320</v>
      </c>
    </row>
    <row r="16" spans="1:16370">
      <c r="A16" s="3679" t="s">
        <v>3444</v>
      </c>
      <c r="B16" s="3679" t="s">
        <v>3307</v>
      </c>
      <c r="C16" s="3679" t="s">
        <v>3445</v>
      </c>
      <c r="D16" s="3679" t="s">
        <v>3309</v>
      </c>
      <c r="E16" s="3679" t="s">
        <v>3310</v>
      </c>
      <c r="F16" s="3679" t="s">
        <v>3368</v>
      </c>
      <c r="G16" s="3679" t="s">
        <v>3446</v>
      </c>
      <c r="H16" s="3679" t="s">
        <v>3410</v>
      </c>
      <c r="I16" s="3679">
        <v>102689</v>
      </c>
      <c r="J16" s="3679">
        <v>285556.5</v>
      </c>
      <c r="K16" s="3679" t="s">
        <v>3447</v>
      </c>
      <c r="L16" s="3679" t="s">
        <v>3336</v>
      </c>
      <c r="M16" s="3679" t="s">
        <v>3423</v>
      </c>
      <c r="N16" s="3679" t="s">
        <v>3448</v>
      </c>
      <c r="O16" s="3679">
        <v>27.92</v>
      </c>
      <c r="P16" s="3679" t="s">
        <v>3449</v>
      </c>
      <c r="Q16" s="3679" t="s">
        <v>3320</v>
      </c>
      <c r="R16" s="3679" t="s">
        <v>3320</v>
      </c>
      <c r="S16" s="3679" t="s">
        <v>3320</v>
      </c>
      <c r="T16" s="3679" t="s">
        <v>3450</v>
      </c>
      <c r="U16" s="3679" t="s">
        <v>3451</v>
      </c>
      <c r="V16" s="3679">
        <v>15000</v>
      </c>
      <c r="W16" s="3679">
        <v>15000</v>
      </c>
      <c r="X16" s="3679">
        <v>0</v>
      </c>
      <c r="Y16" s="3679">
        <v>0</v>
      </c>
      <c r="Z16" s="3680">
        <v>44293.000497685185</v>
      </c>
      <c r="AA16" s="3680">
        <v>44314.000497685185</v>
      </c>
      <c r="AB16" s="3680">
        <v>44314.000497685185</v>
      </c>
      <c r="AC16" s="3680">
        <v>44314.000497685185</v>
      </c>
      <c r="AD16" s="3679" t="s">
        <v>3452</v>
      </c>
      <c r="AE16" s="3679" t="s">
        <v>3324</v>
      </c>
      <c r="AF16" s="3679" t="s">
        <v>3453</v>
      </c>
      <c r="AG16" s="3679" t="s">
        <v>3397</v>
      </c>
      <c r="AH16" s="3679" t="s">
        <v>3327</v>
      </c>
      <c r="AI16" s="3679">
        <v>207874</v>
      </c>
      <c r="AJ16" s="3679">
        <v>41575</v>
      </c>
      <c r="AK16" s="3679" t="s">
        <v>3454</v>
      </c>
      <c r="AL16" s="3679">
        <v>207874</v>
      </c>
      <c r="AM16" s="3679">
        <v>1349.54</v>
      </c>
      <c r="AN16" s="3679">
        <v>1349.54</v>
      </c>
      <c r="AO16" s="3679">
        <v>7280</v>
      </c>
      <c r="AP16" s="3679">
        <v>7280</v>
      </c>
      <c r="AQ16" s="3679">
        <v>7683</v>
      </c>
      <c r="AR16" s="3679">
        <v>7683</v>
      </c>
      <c r="AS16" s="3679">
        <v>0</v>
      </c>
      <c r="AT16" s="3679" t="s">
        <v>3455</v>
      </c>
      <c r="AU16" s="3679" t="s">
        <v>3318</v>
      </c>
      <c r="AV16" s="3679" t="s">
        <v>3320</v>
      </c>
      <c r="AW16" s="3679" t="s">
        <v>3318</v>
      </c>
      <c r="AX16" s="3679" t="s">
        <v>3320</v>
      </c>
      <c r="AY16" s="3679" t="s">
        <v>3320</v>
      </c>
      <c r="AZ16" s="3679" t="s">
        <v>3320</v>
      </c>
    </row>
    <row r="17" spans="1:52" hidden="1">
      <c r="A17" s="3679" t="s">
        <v>3456</v>
      </c>
      <c r="B17" s="3679" t="s">
        <v>3307</v>
      </c>
      <c r="C17" s="3679" t="s">
        <v>3457</v>
      </c>
      <c r="D17" s="3679" t="s">
        <v>3309</v>
      </c>
      <c r="E17" s="3679" t="s">
        <v>3310</v>
      </c>
      <c r="F17" s="3679" t="s">
        <v>3345</v>
      </c>
      <c r="G17" s="3679" t="s">
        <v>3458</v>
      </c>
      <c r="H17" s="3679" t="s">
        <v>3313</v>
      </c>
      <c r="I17" s="3679">
        <v>24286</v>
      </c>
      <c r="J17" s="3679">
        <v>48572</v>
      </c>
      <c r="K17" s="3679" t="s">
        <v>3459</v>
      </c>
      <c r="L17" s="3679" t="s">
        <v>3315</v>
      </c>
      <c r="M17" s="3679" t="s">
        <v>3316</v>
      </c>
      <c r="N17" s="3679" t="s">
        <v>3448</v>
      </c>
      <c r="O17" s="3679" t="s">
        <v>3318</v>
      </c>
      <c r="P17" s="3679" t="s">
        <v>3319</v>
      </c>
      <c r="Q17" s="3679" t="s">
        <v>3320</v>
      </c>
      <c r="R17" s="3679" t="s">
        <v>3320</v>
      </c>
      <c r="S17" s="3679" t="s">
        <v>3320</v>
      </c>
      <c r="T17" s="3679" t="s">
        <v>3320</v>
      </c>
      <c r="U17" s="3679" t="s">
        <v>3320</v>
      </c>
      <c r="V17" s="3679" t="s">
        <v>3320</v>
      </c>
      <c r="W17" s="3679">
        <v>0</v>
      </c>
      <c r="X17" s="3679">
        <v>0</v>
      </c>
      <c r="Y17" s="3679">
        <v>0</v>
      </c>
      <c r="Z17" s="3680">
        <v>44293.000497685185</v>
      </c>
      <c r="AA17" s="3680">
        <v>44314.000497685185</v>
      </c>
      <c r="AB17" s="3680">
        <v>44314.000497685185</v>
      </c>
      <c r="AC17" s="3680">
        <v>44314.000497685185</v>
      </c>
      <c r="AD17" s="3679" t="s">
        <v>3452</v>
      </c>
      <c r="AE17" s="3679" t="s">
        <v>3324</v>
      </c>
      <c r="AF17" s="3679" t="s">
        <v>3460</v>
      </c>
      <c r="AG17" s="3679" t="s">
        <v>3461</v>
      </c>
      <c r="AH17" s="3679" t="s">
        <v>3350</v>
      </c>
      <c r="AI17" s="3679">
        <v>40704</v>
      </c>
      <c r="AJ17" s="3679">
        <v>8141</v>
      </c>
      <c r="AK17" s="3679" t="s">
        <v>3454</v>
      </c>
      <c r="AL17" s="3679">
        <v>52800</v>
      </c>
      <c r="AM17" s="3679">
        <v>1117.3499999999999</v>
      </c>
      <c r="AN17" s="3679">
        <v>1449.39</v>
      </c>
      <c r="AO17" s="3679">
        <v>8380</v>
      </c>
      <c r="AP17" s="3679">
        <v>10870</v>
      </c>
      <c r="AQ17" s="3679" t="s">
        <v>3320</v>
      </c>
      <c r="AR17" s="3679" t="s">
        <v>3320</v>
      </c>
      <c r="AS17" s="3679">
        <v>29.72</v>
      </c>
      <c r="AT17" s="3679" t="s">
        <v>3329</v>
      </c>
      <c r="AU17" s="3679" t="s">
        <v>3318</v>
      </c>
      <c r="AV17" s="3679" t="s">
        <v>3320</v>
      </c>
      <c r="AW17" s="3679" t="s">
        <v>3318</v>
      </c>
      <c r="AX17" s="3679" t="s">
        <v>3320</v>
      </c>
      <c r="AY17" s="3679" t="s">
        <v>3320</v>
      </c>
      <c r="AZ17" s="3679" t="s">
        <v>3320</v>
      </c>
    </row>
    <row r="18" spans="1:52">
      <c r="A18" s="3679" t="s">
        <v>3462</v>
      </c>
      <c r="B18" s="3679" t="s">
        <v>3307</v>
      </c>
      <c r="C18" s="3679" t="s">
        <v>3463</v>
      </c>
      <c r="D18" s="3679" t="s">
        <v>3309</v>
      </c>
      <c r="E18" s="3679" t="s">
        <v>3310</v>
      </c>
      <c r="F18" s="3679" t="s">
        <v>3354</v>
      </c>
      <c r="G18" s="3679" t="s">
        <v>3464</v>
      </c>
      <c r="H18" s="3679" t="s">
        <v>3313</v>
      </c>
      <c r="I18" s="3679">
        <v>54826</v>
      </c>
      <c r="J18" s="3679">
        <v>82239</v>
      </c>
      <c r="K18" s="3679" t="s">
        <v>3465</v>
      </c>
      <c r="L18" s="3679" t="s">
        <v>3315</v>
      </c>
      <c r="M18" s="3679" t="s">
        <v>3316</v>
      </c>
      <c r="N18" s="3679" t="s">
        <v>3448</v>
      </c>
      <c r="O18" s="3679" t="s">
        <v>3318</v>
      </c>
      <c r="P18" s="3679" t="s">
        <v>3319</v>
      </c>
      <c r="Q18" s="3679" t="s">
        <v>3320</v>
      </c>
      <c r="R18" s="3679" t="s">
        <v>3320</v>
      </c>
      <c r="S18" s="3679" t="s">
        <v>3320</v>
      </c>
      <c r="T18" s="3679" t="s">
        <v>3320</v>
      </c>
      <c r="U18" s="3679" t="s">
        <v>3320</v>
      </c>
      <c r="V18" s="3679" t="s">
        <v>3320</v>
      </c>
      <c r="W18" s="3679">
        <v>0</v>
      </c>
      <c r="X18" s="3679">
        <v>0</v>
      </c>
      <c r="Y18" s="3679">
        <v>0</v>
      </c>
      <c r="Z18" s="3680">
        <v>44293.000497685185</v>
      </c>
      <c r="AA18" s="3680">
        <v>44315.000497685185</v>
      </c>
      <c r="AB18" s="3680">
        <v>44315.000497685185</v>
      </c>
      <c r="AC18" s="3680">
        <v>44315.000497685185</v>
      </c>
      <c r="AD18" s="3679" t="s">
        <v>3452</v>
      </c>
      <c r="AE18" s="3679" t="s">
        <v>3324</v>
      </c>
      <c r="AF18" s="3679" t="s">
        <v>3466</v>
      </c>
      <c r="AG18" s="3679" t="s">
        <v>3467</v>
      </c>
      <c r="AH18" s="3679" t="s">
        <v>3350</v>
      </c>
      <c r="AI18" s="3679">
        <v>78950</v>
      </c>
      <c r="AJ18" s="3679">
        <v>15790</v>
      </c>
      <c r="AK18" s="3679" t="s">
        <v>3454</v>
      </c>
      <c r="AL18" s="3679">
        <v>119000</v>
      </c>
      <c r="AM18" s="3679">
        <v>960.01</v>
      </c>
      <c r="AN18" s="3679">
        <v>1447</v>
      </c>
      <c r="AO18" s="3679">
        <v>9600</v>
      </c>
      <c r="AP18" s="3679">
        <v>14470</v>
      </c>
      <c r="AQ18" s="3679" t="s">
        <v>3320</v>
      </c>
      <c r="AR18" s="3679" t="s">
        <v>3320</v>
      </c>
      <c r="AS18" s="3679">
        <v>50.73</v>
      </c>
      <c r="AT18" s="3679" t="s">
        <v>3329</v>
      </c>
      <c r="AU18" s="3679" t="s">
        <v>3318</v>
      </c>
      <c r="AV18" s="3679" t="s">
        <v>3320</v>
      </c>
      <c r="AW18" s="3679" t="s">
        <v>3318</v>
      </c>
      <c r="AX18" s="3679" t="s">
        <v>3320</v>
      </c>
      <c r="AY18" s="3679" t="s">
        <v>3320</v>
      </c>
      <c r="AZ18" s="3679" t="s">
        <v>3320</v>
      </c>
    </row>
    <row r="19" spans="1:52" s="3427" customFormat="1">
      <c r="A19" s="3687" t="s">
        <v>3468</v>
      </c>
      <c r="B19" s="3687" t="s">
        <v>3307</v>
      </c>
      <c r="C19" s="3687" t="s">
        <v>3469</v>
      </c>
      <c r="D19" s="3687" t="s">
        <v>3309</v>
      </c>
      <c r="E19" s="3687" t="s">
        <v>3310</v>
      </c>
      <c r="F19" s="3687" t="s">
        <v>3354</v>
      </c>
      <c r="G19" s="3687" t="s">
        <v>3470</v>
      </c>
      <c r="H19" s="3687" t="s">
        <v>3313</v>
      </c>
      <c r="I19" s="3687">
        <v>102674</v>
      </c>
      <c r="J19" s="3687">
        <v>154012</v>
      </c>
      <c r="K19" s="3687" t="s">
        <v>3465</v>
      </c>
      <c r="L19" s="3687" t="s">
        <v>3315</v>
      </c>
      <c r="M19" s="3687" t="s">
        <v>3316</v>
      </c>
      <c r="N19" s="3687" t="s">
        <v>3448</v>
      </c>
      <c r="O19" s="3687" t="s">
        <v>3318</v>
      </c>
      <c r="P19" s="3687" t="s">
        <v>3319</v>
      </c>
      <c r="Q19" s="3687" t="s">
        <v>3320</v>
      </c>
      <c r="R19" s="3687" t="s">
        <v>3320</v>
      </c>
      <c r="S19" s="3687" t="s">
        <v>3320</v>
      </c>
      <c r="T19" s="3687" t="s">
        <v>3320</v>
      </c>
      <c r="U19" s="3687" t="s">
        <v>3320</v>
      </c>
      <c r="V19" s="3687" t="s">
        <v>3320</v>
      </c>
      <c r="W19" s="3687">
        <v>0</v>
      </c>
      <c r="X19" s="3687">
        <v>0</v>
      </c>
      <c r="Y19" s="3687">
        <v>0</v>
      </c>
      <c r="Z19" s="3688">
        <v>44293.000497685185</v>
      </c>
      <c r="AA19" s="3688">
        <v>44314.000497685185</v>
      </c>
      <c r="AB19" s="3688">
        <v>44314.000497685185</v>
      </c>
      <c r="AC19" s="3688">
        <v>44314.000497685185</v>
      </c>
      <c r="AD19" s="3687" t="s">
        <v>3452</v>
      </c>
      <c r="AE19" s="3687" t="s">
        <v>3324</v>
      </c>
      <c r="AF19" s="3687" t="s">
        <v>3471</v>
      </c>
      <c r="AG19" s="3687" t="s">
        <v>3472</v>
      </c>
      <c r="AH19" s="3687" t="s">
        <v>3350</v>
      </c>
      <c r="AI19" s="3687">
        <v>120861</v>
      </c>
      <c r="AJ19" s="3687">
        <v>24173</v>
      </c>
      <c r="AK19" s="3687" t="s">
        <v>3454</v>
      </c>
      <c r="AL19" s="3687">
        <v>190000</v>
      </c>
      <c r="AM19" s="3687">
        <v>784.76</v>
      </c>
      <c r="AN19" s="3687">
        <v>1233.68</v>
      </c>
      <c r="AO19" s="3687">
        <v>7848</v>
      </c>
      <c r="AP19" s="3687">
        <v>12337</v>
      </c>
      <c r="AQ19" s="3687" t="s">
        <v>3320</v>
      </c>
      <c r="AR19" s="3687" t="s">
        <v>3320</v>
      </c>
      <c r="AS19" s="3687">
        <v>57.21</v>
      </c>
      <c r="AT19" s="3687" t="s">
        <v>3329</v>
      </c>
      <c r="AU19" s="3687" t="s">
        <v>3318</v>
      </c>
      <c r="AV19" s="3687" t="s">
        <v>3320</v>
      </c>
      <c r="AW19" s="3687" t="s">
        <v>3318</v>
      </c>
      <c r="AX19" s="3687" t="s">
        <v>3320</v>
      </c>
      <c r="AY19" s="3687" t="s">
        <v>3320</v>
      </c>
      <c r="AZ19" s="3687" t="s">
        <v>3320</v>
      </c>
    </row>
    <row r="20" spans="1:52" s="3426" customFormat="1">
      <c r="A20" s="3685" t="s">
        <v>3473</v>
      </c>
      <c r="B20" s="3679" t="s">
        <v>3307</v>
      </c>
      <c r="C20" s="3685" t="s">
        <v>3474</v>
      </c>
      <c r="D20" s="3679" t="s">
        <v>3309</v>
      </c>
      <c r="E20" s="3679" t="s">
        <v>3310</v>
      </c>
      <c r="F20" s="3685" t="s">
        <v>3333</v>
      </c>
      <c r="G20" s="3679" t="s">
        <v>3475</v>
      </c>
      <c r="H20" s="3679" t="s">
        <v>3410</v>
      </c>
      <c r="I20" s="3685">
        <v>215317.8</v>
      </c>
      <c r="J20" s="3685">
        <v>305579.34999999998</v>
      </c>
      <c r="K20" s="3685" t="s">
        <v>3476</v>
      </c>
      <c r="L20" s="3679" t="s">
        <v>3315</v>
      </c>
      <c r="M20" s="3685" t="s">
        <v>3477</v>
      </c>
      <c r="N20" s="3685" t="s">
        <v>3448</v>
      </c>
      <c r="O20" s="3685">
        <v>10.65</v>
      </c>
      <c r="P20" s="3679" t="s">
        <v>3478</v>
      </c>
      <c r="Q20" s="3679" t="s">
        <v>3320</v>
      </c>
      <c r="R20" s="3679" t="s">
        <v>3320</v>
      </c>
      <c r="S20" s="3685" t="s">
        <v>3320</v>
      </c>
      <c r="T20" s="3685" t="s">
        <v>3320</v>
      </c>
      <c r="U20" s="3685" t="s">
        <v>3320</v>
      </c>
      <c r="V20" s="3679" t="s">
        <v>3320</v>
      </c>
      <c r="W20" s="3685">
        <v>0</v>
      </c>
      <c r="X20" s="3679">
        <v>0</v>
      </c>
      <c r="Y20" s="3679">
        <v>0</v>
      </c>
      <c r="Z20" s="3680">
        <v>44293.000497685185</v>
      </c>
      <c r="AA20" s="3680">
        <v>44314.000497685185</v>
      </c>
      <c r="AB20" s="3680">
        <v>44314.000497685185</v>
      </c>
      <c r="AC20" s="3686">
        <v>44314.000497685185</v>
      </c>
      <c r="AD20" s="3679" t="s">
        <v>3452</v>
      </c>
      <c r="AE20" s="3679" t="s">
        <v>3324</v>
      </c>
      <c r="AF20" s="3679" t="s">
        <v>3479</v>
      </c>
      <c r="AG20" s="3685" t="s">
        <v>3480</v>
      </c>
      <c r="AH20" s="3679" t="s">
        <v>3365</v>
      </c>
      <c r="AI20" s="3679">
        <v>190411</v>
      </c>
      <c r="AJ20" s="3679">
        <v>38083</v>
      </c>
      <c r="AK20" s="3679" t="s">
        <v>3454</v>
      </c>
      <c r="AL20" s="3685">
        <v>294000</v>
      </c>
      <c r="AM20" s="3679">
        <v>589.54999999999995</v>
      </c>
      <c r="AN20" s="3685">
        <v>910.28</v>
      </c>
      <c r="AO20" s="3679">
        <v>6231</v>
      </c>
      <c r="AP20" s="3685">
        <v>9621</v>
      </c>
      <c r="AQ20" s="3679" t="s">
        <v>3320</v>
      </c>
      <c r="AR20" s="3679" t="s">
        <v>3320</v>
      </c>
      <c r="AS20" s="3685">
        <v>54.4</v>
      </c>
      <c r="AT20" s="3685" t="s">
        <v>3455</v>
      </c>
      <c r="AU20" s="3679" t="s">
        <v>3318</v>
      </c>
      <c r="AV20" s="3679" t="s">
        <v>3320</v>
      </c>
      <c r="AW20" s="3679" t="s">
        <v>3318</v>
      </c>
      <c r="AX20" s="3679" t="s">
        <v>3320</v>
      </c>
      <c r="AY20" s="3679" t="s">
        <v>3320</v>
      </c>
      <c r="AZ20" s="3679" t="s">
        <v>3320</v>
      </c>
    </row>
    <row r="21" spans="1:52" s="3425" customFormat="1">
      <c r="A21" s="3681" t="s">
        <v>3481</v>
      </c>
      <c r="B21" s="3679" t="s">
        <v>3307</v>
      </c>
      <c r="C21" s="3681" t="s">
        <v>3482</v>
      </c>
      <c r="D21" s="3679" t="s">
        <v>3309</v>
      </c>
      <c r="E21" s="3679" t="s">
        <v>3310</v>
      </c>
      <c r="F21" s="3681" t="s">
        <v>3333</v>
      </c>
      <c r="G21" s="3679" t="s">
        <v>3483</v>
      </c>
      <c r="H21" s="3679" t="s">
        <v>3313</v>
      </c>
      <c r="I21" s="3681">
        <v>52352</v>
      </c>
      <c r="J21" s="3681">
        <v>78528</v>
      </c>
      <c r="K21" s="3681" t="s">
        <v>3465</v>
      </c>
      <c r="L21" s="3679" t="s">
        <v>3315</v>
      </c>
      <c r="M21" s="3681" t="s">
        <v>3316</v>
      </c>
      <c r="N21" s="3681" t="s">
        <v>3448</v>
      </c>
      <c r="O21" s="3681" t="s">
        <v>3318</v>
      </c>
      <c r="P21" s="3679" t="s">
        <v>3319</v>
      </c>
      <c r="Q21" s="3679" t="s">
        <v>3320</v>
      </c>
      <c r="R21" s="3679" t="s">
        <v>3320</v>
      </c>
      <c r="S21" s="3681" t="s">
        <v>3320</v>
      </c>
      <c r="T21" s="3681" t="s">
        <v>3320</v>
      </c>
      <c r="U21" s="3681" t="s">
        <v>3320</v>
      </c>
      <c r="V21" s="3679" t="s">
        <v>3320</v>
      </c>
      <c r="W21" s="3681">
        <v>0</v>
      </c>
      <c r="X21" s="3679">
        <v>0</v>
      </c>
      <c r="Y21" s="3679">
        <v>0</v>
      </c>
      <c r="Z21" s="3680">
        <v>44293.000497685185</v>
      </c>
      <c r="AA21" s="3680">
        <v>44315.000497685185</v>
      </c>
      <c r="AB21" s="3680">
        <v>44315.000497685185</v>
      </c>
      <c r="AC21" s="3682">
        <v>44315.000497685185</v>
      </c>
      <c r="AD21" s="3679" t="s">
        <v>3452</v>
      </c>
      <c r="AE21" s="3679" t="s">
        <v>3324</v>
      </c>
      <c r="AF21" s="3679" t="s">
        <v>3484</v>
      </c>
      <c r="AG21" s="3681" t="s">
        <v>3485</v>
      </c>
      <c r="AH21" s="3679" t="s">
        <v>3350</v>
      </c>
      <c r="AI21" s="3679">
        <v>71618</v>
      </c>
      <c r="AJ21" s="3679">
        <v>14324</v>
      </c>
      <c r="AK21" s="3679" t="s">
        <v>3454</v>
      </c>
      <c r="AL21" s="3681">
        <v>105000</v>
      </c>
      <c r="AM21" s="3679">
        <v>912.01</v>
      </c>
      <c r="AN21" s="3681">
        <v>1337.1</v>
      </c>
      <c r="AO21" s="3679">
        <v>9120</v>
      </c>
      <c r="AP21" s="3681">
        <v>13371</v>
      </c>
      <c r="AQ21" s="3679" t="s">
        <v>3320</v>
      </c>
      <c r="AR21" s="3679" t="s">
        <v>3320</v>
      </c>
      <c r="AS21" s="3681">
        <v>46.61</v>
      </c>
      <c r="AT21" s="3681" t="s">
        <v>3329</v>
      </c>
      <c r="AU21" s="3679" t="s">
        <v>3318</v>
      </c>
      <c r="AV21" s="3679" t="s">
        <v>3320</v>
      </c>
      <c r="AW21" s="3679" t="s">
        <v>3318</v>
      </c>
      <c r="AX21" s="3679" t="s">
        <v>3320</v>
      </c>
      <c r="AY21" s="3679" t="s">
        <v>3320</v>
      </c>
      <c r="AZ21" s="3679" t="s">
        <v>3320</v>
      </c>
    </row>
    <row r="22" spans="1:52" s="3389" customFormat="1">
      <c r="A22" s="3683" t="s">
        <v>3486</v>
      </c>
      <c r="B22" s="3679" t="s">
        <v>3307</v>
      </c>
      <c r="C22" s="3683" t="s">
        <v>3487</v>
      </c>
      <c r="D22" s="3679" t="s">
        <v>3309</v>
      </c>
      <c r="E22" s="3679" t="s">
        <v>3310</v>
      </c>
      <c r="F22" s="3683" t="s">
        <v>3333</v>
      </c>
      <c r="G22" s="3679" t="s">
        <v>3488</v>
      </c>
      <c r="H22" s="3679" t="s">
        <v>3313</v>
      </c>
      <c r="I22" s="3683">
        <v>183905.77</v>
      </c>
      <c r="J22" s="3683">
        <v>239235.33</v>
      </c>
      <c r="K22" s="3683" t="s">
        <v>3489</v>
      </c>
      <c r="L22" s="3679" t="s">
        <v>3315</v>
      </c>
      <c r="M22" s="3683" t="s">
        <v>3490</v>
      </c>
      <c r="N22" s="3683" t="s">
        <v>3448</v>
      </c>
      <c r="O22" s="3683" t="s">
        <v>3318</v>
      </c>
      <c r="P22" s="3679" t="s">
        <v>3491</v>
      </c>
      <c r="Q22" s="3679" t="s">
        <v>3320</v>
      </c>
      <c r="R22" s="3679" t="s">
        <v>3320</v>
      </c>
      <c r="S22" s="3683" t="s">
        <v>3320</v>
      </c>
      <c r="T22" s="3683" t="s">
        <v>3320</v>
      </c>
      <c r="U22" s="3683" t="s">
        <v>3320</v>
      </c>
      <c r="V22" s="3679" t="s">
        <v>3320</v>
      </c>
      <c r="W22" s="3683">
        <v>0</v>
      </c>
      <c r="X22" s="3679">
        <v>0</v>
      </c>
      <c r="Y22" s="3679">
        <v>0</v>
      </c>
      <c r="Z22" s="3680">
        <v>44293.000497685185</v>
      </c>
      <c r="AA22" s="3680">
        <v>44314.000497685185</v>
      </c>
      <c r="AB22" s="3680">
        <v>44314.000497685185</v>
      </c>
      <c r="AC22" s="3684">
        <v>44314.000497685185</v>
      </c>
      <c r="AD22" s="3679" t="s">
        <v>3452</v>
      </c>
      <c r="AE22" s="3679" t="s">
        <v>3324</v>
      </c>
      <c r="AF22" s="3679" t="s">
        <v>3492</v>
      </c>
      <c r="AG22" s="3683" t="s">
        <v>3493</v>
      </c>
      <c r="AH22" s="3679" t="s">
        <v>3365</v>
      </c>
      <c r="AI22" s="3679">
        <v>167353</v>
      </c>
      <c r="AJ22" s="3679">
        <v>33471</v>
      </c>
      <c r="AK22" s="3679" t="s">
        <v>3454</v>
      </c>
      <c r="AL22" s="3683">
        <v>260000</v>
      </c>
      <c r="AM22" s="3679">
        <v>606.66</v>
      </c>
      <c r="AN22" s="3683">
        <v>942.51</v>
      </c>
      <c r="AO22" s="3679">
        <v>6995</v>
      </c>
      <c r="AP22" s="3683">
        <v>10868</v>
      </c>
      <c r="AQ22" s="3679" t="s">
        <v>3320</v>
      </c>
      <c r="AR22" s="3679" t="s">
        <v>3320</v>
      </c>
      <c r="AS22" s="3683">
        <v>55.36</v>
      </c>
      <c r="AT22" s="3683" t="s">
        <v>3329</v>
      </c>
      <c r="AU22" s="3679" t="s">
        <v>3318</v>
      </c>
      <c r="AV22" s="3679" t="s">
        <v>3320</v>
      </c>
      <c r="AW22" s="3679" t="s">
        <v>3318</v>
      </c>
      <c r="AX22" s="3679" t="s">
        <v>3320</v>
      </c>
      <c r="AY22" s="3679" t="s">
        <v>3320</v>
      </c>
      <c r="AZ22" s="3679" t="s">
        <v>3320</v>
      </c>
    </row>
    <row r="23" spans="1:52" s="3426" customFormat="1">
      <c r="A23" s="3685" t="s">
        <v>4092</v>
      </c>
      <c r="B23" s="3679" t="s">
        <v>3307</v>
      </c>
      <c r="C23" s="3685" t="s">
        <v>3494</v>
      </c>
      <c r="D23" s="3679" t="s">
        <v>3309</v>
      </c>
      <c r="E23" s="3679" t="s">
        <v>3310</v>
      </c>
      <c r="F23" s="3685" t="s">
        <v>3333</v>
      </c>
      <c r="G23" s="3679" t="s">
        <v>3495</v>
      </c>
      <c r="H23" s="3679" t="s">
        <v>3313</v>
      </c>
      <c r="I23" s="3685">
        <v>172042.79</v>
      </c>
      <c r="J23" s="3685">
        <v>216870.52</v>
      </c>
      <c r="K23" s="3685" t="s">
        <v>3496</v>
      </c>
      <c r="L23" s="3679" t="s">
        <v>3315</v>
      </c>
      <c r="M23" s="3685" t="s">
        <v>3490</v>
      </c>
      <c r="N23" s="3685" t="s">
        <v>3448</v>
      </c>
      <c r="O23" s="3685" t="s">
        <v>3318</v>
      </c>
      <c r="P23" s="3679" t="s">
        <v>3497</v>
      </c>
      <c r="Q23" s="3679" t="s">
        <v>3320</v>
      </c>
      <c r="R23" s="3679" t="s">
        <v>3320</v>
      </c>
      <c r="S23" s="3685" t="s">
        <v>3320</v>
      </c>
      <c r="T23" s="3685" t="s">
        <v>3320</v>
      </c>
      <c r="U23" s="3685" t="s">
        <v>3320</v>
      </c>
      <c r="V23" s="3679" t="s">
        <v>3320</v>
      </c>
      <c r="W23" s="3685">
        <v>0</v>
      </c>
      <c r="X23" s="3679">
        <v>0</v>
      </c>
      <c r="Y23" s="3679">
        <v>0</v>
      </c>
      <c r="Z23" s="3680">
        <v>44293.000497685185</v>
      </c>
      <c r="AA23" s="3680">
        <v>44314.000497685185</v>
      </c>
      <c r="AB23" s="3680">
        <v>44314.000497685185</v>
      </c>
      <c r="AC23" s="3686">
        <v>44314.000497685185</v>
      </c>
      <c r="AD23" s="3679" t="s">
        <v>3452</v>
      </c>
      <c r="AE23" s="3679" t="s">
        <v>3324</v>
      </c>
      <c r="AF23" s="3679" t="s">
        <v>3498</v>
      </c>
      <c r="AG23" s="3685" t="s">
        <v>3499</v>
      </c>
      <c r="AH23" s="3679" t="s">
        <v>3350</v>
      </c>
      <c r="AI23" s="3679">
        <v>151031</v>
      </c>
      <c r="AJ23" s="3679">
        <v>30207</v>
      </c>
      <c r="AK23" s="3679" t="s">
        <v>3454</v>
      </c>
      <c r="AL23" s="3685">
        <v>224000</v>
      </c>
      <c r="AM23" s="3679">
        <v>585.25</v>
      </c>
      <c r="AN23" s="3685">
        <v>868</v>
      </c>
      <c r="AO23" s="3679">
        <v>6964</v>
      </c>
      <c r="AP23" s="3685">
        <v>10329</v>
      </c>
      <c r="AQ23" s="3679" t="s">
        <v>3320</v>
      </c>
      <c r="AR23" s="3679" t="s">
        <v>3320</v>
      </c>
      <c r="AS23" s="3685">
        <v>48.31</v>
      </c>
      <c r="AT23" s="3685" t="s">
        <v>3329</v>
      </c>
      <c r="AU23" s="3679" t="s">
        <v>3318</v>
      </c>
      <c r="AV23" s="3679" t="s">
        <v>3320</v>
      </c>
      <c r="AW23" s="3679" t="s">
        <v>3318</v>
      </c>
      <c r="AX23" s="3679" t="s">
        <v>3320</v>
      </c>
      <c r="AY23" s="3679" t="s">
        <v>3320</v>
      </c>
      <c r="AZ23" s="3679" t="s">
        <v>3320</v>
      </c>
    </row>
    <row r="24" spans="1:52" s="3425" customFormat="1">
      <c r="A24" s="3681" t="s">
        <v>3500</v>
      </c>
      <c r="B24" s="3679" t="s">
        <v>3307</v>
      </c>
      <c r="C24" s="3681" t="s">
        <v>3501</v>
      </c>
      <c r="D24" s="3679" t="s">
        <v>3309</v>
      </c>
      <c r="E24" s="3679" t="s">
        <v>3310</v>
      </c>
      <c r="F24" s="3681" t="s">
        <v>3333</v>
      </c>
      <c r="G24" s="3679" t="s">
        <v>3502</v>
      </c>
      <c r="H24" s="3679" t="s">
        <v>3313</v>
      </c>
      <c r="I24" s="3681">
        <v>49280</v>
      </c>
      <c r="J24" s="3681">
        <v>73921</v>
      </c>
      <c r="K24" s="3681" t="s">
        <v>3465</v>
      </c>
      <c r="L24" s="3679" t="s">
        <v>3315</v>
      </c>
      <c r="M24" s="3681" t="s">
        <v>3316</v>
      </c>
      <c r="N24" s="3681" t="s">
        <v>3448</v>
      </c>
      <c r="O24" s="3681" t="s">
        <v>3318</v>
      </c>
      <c r="P24" s="3679" t="s">
        <v>3319</v>
      </c>
      <c r="Q24" s="3679" t="s">
        <v>3320</v>
      </c>
      <c r="R24" s="3679" t="s">
        <v>3320</v>
      </c>
      <c r="S24" s="3681" t="s">
        <v>3320</v>
      </c>
      <c r="T24" s="3681" t="s">
        <v>3320</v>
      </c>
      <c r="U24" s="3681" t="s">
        <v>3320</v>
      </c>
      <c r="V24" s="3679" t="s">
        <v>3320</v>
      </c>
      <c r="W24" s="3681">
        <v>0</v>
      </c>
      <c r="X24" s="3679">
        <v>0</v>
      </c>
      <c r="Y24" s="3679">
        <v>0</v>
      </c>
      <c r="Z24" s="3680">
        <v>44293.000497685185</v>
      </c>
      <c r="AA24" s="3680">
        <v>44315.000497685185</v>
      </c>
      <c r="AB24" s="3680">
        <v>44315.000497685185</v>
      </c>
      <c r="AC24" s="3682">
        <v>44315.000497685185</v>
      </c>
      <c r="AD24" s="3679" t="s">
        <v>3452</v>
      </c>
      <c r="AE24" s="3679" t="s">
        <v>3324</v>
      </c>
      <c r="AF24" s="3679" t="s">
        <v>3503</v>
      </c>
      <c r="AG24" s="3681" t="s">
        <v>3504</v>
      </c>
      <c r="AH24" s="3679" t="s">
        <v>3327</v>
      </c>
      <c r="AI24" s="3679">
        <v>69042</v>
      </c>
      <c r="AJ24" s="3679">
        <v>13809</v>
      </c>
      <c r="AK24" s="3679" t="s">
        <v>3454</v>
      </c>
      <c r="AL24" s="3681">
        <v>100000</v>
      </c>
      <c r="AM24" s="3679">
        <v>934.01</v>
      </c>
      <c r="AN24" s="3681">
        <v>1352.81</v>
      </c>
      <c r="AO24" s="3679">
        <v>9340</v>
      </c>
      <c r="AP24" s="3681">
        <v>13528</v>
      </c>
      <c r="AQ24" s="3679" t="s">
        <v>3320</v>
      </c>
      <c r="AR24" s="3679" t="s">
        <v>3320</v>
      </c>
      <c r="AS24" s="3681">
        <v>44.84</v>
      </c>
      <c r="AT24" s="3681" t="s">
        <v>3329</v>
      </c>
      <c r="AU24" s="3679" t="s">
        <v>3318</v>
      </c>
      <c r="AV24" s="3679" t="s">
        <v>3320</v>
      </c>
      <c r="AW24" s="3679" t="s">
        <v>3318</v>
      </c>
      <c r="AX24" s="3679" t="s">
        <v>3320</v>
      </c>
      <c r="AY24" s="3679" t="s">
        <v>3320</v>
      </c>
      <c r="AZ24" s="3679" t="s">
        <v>3320</v>
      </c>
    </row>
    <row r="25" spans="1:52" s="3425" customFormat="1">
      <c r="A25" s="3681" t="s">
        <v>3505</v>
      </c>
      <c r="B25" s="3679" t="s">
        <v>3307</v>
      </c>
      <c r="C25" s="3681" t="s">
        <v>3506</v>
      </c>
      <c r="D25" s="3679" t="s">
        <v>3309</v>
      </c>
      <c r="E25" s="3679" t="s">
        <v>3310</v>
      </c>
      <c r="F25" s="3681" t="s">
        <v>3333</v>
      </c>
      <c r="G25" s="3679" t="s">
        <v>3507</v>
      </c>
      <c r="H25" s="3679" t="s">
        <v>3313</v>
      </c>
      <c r="I25" s="3681">
        <v>44486</v>
      </c>
      <c r="J25" s="3681">
        <v>66729</v>
      </c>
      <c r="K25" s="3681" t="s">
        <v>3465</v>
      </c>
      <c r="L25" s="3679" t="s">
        <v>3315</v>
      </c>
      <c r="M25" s="3681" t="s">
        <v>3316</v>
      </c>
      <c r="N25" s="3681" t="s">
        <v>3448</v>
      </c>
      <c r="O25" s="3681" t="s">
        <v>3318</v>
      </c>
      <c r="P25" s="3679" t="s">
        <v>3319</v>
      </c>
      <c r="Q25" s="3679" t="s">
        <v>3320</v>
      </c>
      <c r="R25" s="3679" t="s">
        <v>3320</v>
      </c>
      <c r="S25" s="3681" t="s">
        <v>3320</v>
      </c>
      <c r="T25" s="3681" t="s">
        <v>3320</v>
      </c>
      <c r="U25" s="3681" t="s">
        <v>3320</v>
      </c>
      <c r="V25" s="3679" t="s">
        <v>3320</v>
      </c>
      <c r="W25" s="3681">
        <v>0</v>
      </c>
      <c r="X25" s="3679">
        <v>0</v>
      </c>
      <c r="Y25" s="3679">
        <v>0</v>
      </c>
      <c r="Z25" s="3680">
        <v>44293.000497685185</v>
      </c>
      <c r="AA25" s="3680">
        <v>44315.000497685185</v>
      </c>
      <c r="AB25" s="3680">
        <v>44315.000497685185</v>
      </c>
      <c r="AC25" s="3682">
        <v>44315.000497685185</v>
      </c>
      <c r="AD25" s="3679" t="s">
        <v>3452</v>
      </c>
      <c r="AE25" s="3679" t="s">
        <v>3324</v>
      </c>
      <c r="AF25" s="3679" t="s">
        <v>3508</v>
      </c>
      <c r="AG25" s="3681" t="s">
        <v>3509</v>
      </c>
      <c r="AH25" s="3679" t="s">
        <v>3350</v>
      </c>
      <c r="AI25" s="3679">
        <v>60902</v>
      </c>
      <c r="AJ25" s="3679">
        <v>12181</v>
      </c>
      <c r="AK25" s="3679" t="s">
        <v>3454</v>
      </c>
      <c r="AL25" s="3681">
        <v>91000</v>
      </c>
      <c r="AM25" s="3679">
        <v>912.68</v>
      </c>
      <c r="AN25" s="3681">
        <v>1363.72</v>
      </c>
      <c r="AO25" s="3679">
        <v>9127</v>
      </c>
      <c r="AP25" s="3681">
        <v>13637</v>
      </c>
      <c r="AQ25" s="3679" t="s">
        <v>3320</v>
      </c>
      <c r="AR25" s="3679" t="s">
        <v>3320</v>
      </c>
      <c r="AS25" s="3681">
        <v>49.42</v>
      </c>
      <c r="AT25" s="3681" t="s">
        <v>3329</v>
      </c>
      <c r="AU25" s="3679" t="s">
        <v>3318</v>
      </c>
      <c r="AV25" s="3679" t="s">
        <v>3320</v>
      </c>
      <c r="AW25" s="3679" t="s">
        <v>3318</v>
      </c>
      <c r="AX25" s="3679" t="s">
        <v>3320</v>
      </c>
      <c r="AY25" s="3679" t="s">
        <v>3320</v>
      </c>
      <c r="AZ25" s="3679" t="s">
        <v>3320</v>
      </c>
    </row>
    <row r="26" spans="1:52" s="3425" customFormat="1">
      <c r="A26" s="3681" t="s">
        <v>3510</v>
      </c>
      <c r="B26" s="3679" t="s">
        <v>3307</v>
      </c>
      <c r="C26" s="3681" t="s">
        <v>3511</v>
      </c>
      <c r="D26" s="3679" t="s">
        <v>3309</v>
      </c>
      <c r="E26" s="3679" t="s">
        <v>3310</v>
      </c>
      <c r="F26" s="3681" t="s">
        <v>3333</v>
      </c>
      <c r="G26" s="3679" t="s">
        <v>3512</v>
      </c>
      <c r="H26" s="3679" t="s">
        <v>3313</v>
      </c>
      <c r="I26" s="3681">
        <v>47374</v>
      </c>
      <c r="J26" s="3681">
        <v>71061</v>
      </c>
      <c r="K26" s="3681" t="s">
        <v>3465</v>
      </c>
      <c r="L26" s="3679" t="s">
        <v>3315</v>
      </c>
      <c r="M26" s="3681" t="s">
        <v>3316</v>
      </c>
      <c r="N26" s="3681" t="s">
        <v>3448</v>
      </c>
      <c r="O26" s="3681" t="s">
        <v>3318</v>
      </c>
      <c r="P26" s="3679" t="s">
        <v>3319</v>
      </c>
      <c r="Q26" s="3679" t="s">
        <v>3320</v>
      </c>
      <c r="R26" s="3679" t="s">
        <v>3320</v>
      </c>
      <c r="S26" s="3681" t="s">
        <v>3320</v>
      </c>
      <c r="T26" s="3681" t="s">
        <v>3320</v>
      </c>
      <c r="U26" s="3681" t="s">
        <v>3320</v>
      </c>
      <c r="V26" s="3679" t="s">
        <v>3320</v>
      </c>
      <c r="W26" s="3681">
        <v>0</v>
      </c>
      <c r="X26" s="3679">
        <v>0</v>
      </c>
      <c r="Y26" s="3679">
        <v>0</v>
      </c>
      <c r="Z26" s="3680">
        <v>44293.000497685185</v>
      </c>
      <c r="AA26" s="3680">
        <v>44315.000497685185</v>
      </c>
      <c r="AB26" s="3680">
        <v>44315.000497685185</v>
      </c>
      <c r="AC26" s="3682">
        <v>44315.000497685185</v>
      </c>
      <c r="AD26" s="3679" t="s">
        <v>3452</v>
      </c>
      <c r="AE26" s="3679" t="s">
        <v>3324</v>
      </c>
      <c r="AF26" s="3679" t="s">
        <v>3513</v>
      </c>
      <c r="AG26" s="3681" t="s">
        <v>3514</v>
      </c>
      <c r="AH26" s="3679" t="s">
        <v>3350</v>
      </c>
      <c r="AI26" s="3679">
        <v>65377</v>
      </c>
      <c r="AJ26" s="3679">
        <v>13076</v>
      </c>
      <c r="AK26" s="3679" t="s">
        <v>3454</v>
      </c>
      <c r="AL26" s="3681">
        <v>99500</v>
      </c>
      <c r="AM26" s="3679">
        <v>920.01</v>
      </c>
      <c r="AN26" s="3681">
        <v>1400.21</v>
      </c>
      <c r="AO26" s="3679">
        <v>9200</v>
      </c>
      <c r="AP26" s="3681">
        <v>14002</v>
      </c>
      <c r="AQ26" s="3679" t="s">
        <v>3320</v>
      </c>
      <c r="AR26" s="3679" t="s">
        <v>3320</v>
      </c>
      <c r="AS26" s="3681">
        <v>52.19</v>
      </c>
      <c r="AT26" s="3681" t="s">
        <v>3329</v>
      </c>
      <c r="AU26" s="3679" t="s">
        <v>3318</v>
      </c>
      <c r="AV26" s="3679" t="s">
        <v>3320</v>
      </c>
      <c r="AW26" s="3679" t="s">
        <v>3318</v>
      </c>
      <c r="AX26" s="3679" t="s">
        <v>3320</v>
      </c>
      <c r="AY26" s="3679" t="s">
        <v>3320</v>
      </c>
      <c r="AZ26" s="3679" t="s">
        <v>3320</v>
      </c>
    </row>
    <row r="27" spans="1:52">
      <c r="A27" s="3679" t="s">
        <v>3515</v>
      </c>
      <c r="B27" s="3679" t="s">
        <v>3307</v>
      </c>
      <c r="C27" s="3679" t="s">
        <v>3516</v>
      </c>
      <c r="D27" s="3679" t="s">
        <v>3309</v>
      </c>
      <c r="E27" s="3679" t="s">
        <v>3310</v>
      </c>
      <c r="F27" s="3679" t="s">
        <v>3354</v>
      </c>
      <c r="G27" s="3679" t="s">
        <v>3517</v>
      </c>
      <c r="H27" s="3679" t="s">
        <v>3313</v>
      </c>
      <c r="I27" s="3679">
        <v>28343</v>
      </c>
      <c r="J27" s="3679">
        <v>42515</v>
      </c>
      <c r="K27" s="3679" t="s">
        <v>3465</v>
      </c>
      <c r="L27" s="3679" t="s">
        <v>3315</v>
      </c>
      <c r="M27" s="3679" t="s">
        <v>3316</v>
      </c>
      <c r="N27" s="3679" t="s">
        <v>3448</v>
      </c>
      <c r="O27" s="3679" t="s">
        <v>3318</v>
      </c>
      <c r="P27" s="3679" t="s">
        <v>3319</v>
      </c>
      <c r="Q27" s="3679" t="s">
        <v>3320</v>
      </c>
      <c r="R27" s="3679" t="s">
        <v>3320</v>
      </c>
      <c r="S27" s="3679" t="s">
        <v>3320</v>
      </c>
      <c r="T27" s="3679" t="s">
        <v>3320</v>
      </c>
      <c r="U27" s="3679" t="s">
        <v>3947</v>
      </c>
      <c r="V27" s="3679" t="s">
        <v>3320</v>
      </c>
      <c r="W27" s="3679">
        <v>0</v>
      </c>
      <c r="X27" s="3679">
        <v>0</v>
      </c>
      <c r="Y27" s="3679">
        <v>0</v>
      </c>
      <c r="Z27" s="3680">
        <v>44293.000497685185</v>
      </c>
      <c r="AA27" s="3680">
        <v>44315.000497685185</v>
      </c>
      <c r="AB27" s="3680">
        <v>44315.000497685185</v>
      </c>
      <c r="AC27" s="3680">
        <v>44315.000497685185</v>
      </c>
      <c r="AD27" s="3679" t="s">
        <v>3452</v>
      </c>
      <c r="AE27" s="3679" t="s">
        <v>3324</v>
      </c>
      <c r="AF27" s="3679" t="s">
        <v>3460</v>
      </c>
      <c r="AG27" s="3679" t="s">
        <v>3461</v>
      </c>
      <c r="AH27" s="3679" t="s">
        <v>3350</v>
      </c>
      <c r="AI27" s="3679">
        <v>35288</v>
      </c>
      <c r="AJ27" s="3679">
        <v>7058</v>
      </c>
      <c r="AK27" s="3679" t="s">
        <v>3454</v>
      </c>
      <c r="AL27" s="3679">
        <v>62000</v>
      </c>
      <c r="AM27" s="3679">
        <v>830.02</v>
      </c>
      <c r="AN27" s="3679">
        <v>1458.33</v>
      </c>
      <c r="AO27" s="3679">
        <v>8300</v>
      </c>
      <c r="AP27" s="3679">
        <v>14583</v>
      </c>
      <c r="AQ27" s="3679" t="s">
        <v>3320</v>
      </c>
      <c r="AR27" s="3679" t="s">
        <v>3320</v>
      </c>
      <c r="AS27" s="3679">
        <v>75.7</v>
      </c>
      <c r="AT27" s="3679" t="s">
        <v>3329</v>
      </c>
      <c r="AU27" s="3679" t="s">
        <v>3318</v>
      </c>
      <c r="AV27" s="3679" t="s">
        <v>3320</v>
      </c>
      <c r="AW27" s="3679" t="s">
        <v>3318</v>
      </c>
      <c r="AX27" s="3679" t="s">
        <v>3320</v>
      </c>
      <c r="AY27" s="3679" t="s">
        <v>3320</v>
      </c>
      <c r="AZ27" s="3679" t="s">
        <v>3320</v>
      </c>
    </row>
    <row r="28" spans="1:52" hidden="1">
      <c r="A28" s="3679" t="s">
        <v>3518</v>
      </c>
      <c r="B28" s="3679" t="s">
        <v>3307</v>
      </c>
      <c r="C28" s="3679" t="s">
        <v>3519</v>
      </c>
      <c r="D28" s="3679" t="s">
        <v>3309</v>
      </c>
      <c r="E28" s="3679" t="s">
        <v>3310</v>
      </c>
      <c r="F28" s="3679" t="s">
        <v>3520</v>
      </c>
      <c r="G28" s="3679" t="s">
        <v>3521</v>
      </c>
      <c r="H28" s="3679" t="s">
        <v>3313</v>
      </c>
      <c r="I28" s="3679">
        <v>9512</v>
      </c>
      <c r="J28" s="3679">
        <v>23780</v>
      </c>
      <c r="K28" s="3679" t="s">
        <v>3522</v>
      </c>
      <c r="L28" s="3679" t="s">
        <v>3315</v>
      </c>
      <c r="M28" s="3679" t="s">
        <v>3316</v>
      </c>
      <c r="N28" s="3679" t="s">
        <v>3448</v>
      </c>
      <c r="O28" s="3679" t="s">
        <v>3318</v>
      </c>
      <c r="P28" s="3679" t="s">
        <v>3491</v>
      </c>
      <c r="Q28" s="3679" t="s">
        <v>3320</v>
      </c>
      <c r="R28" s="3679" t="s">
        <v>3320</v>
      </c>
      <c r="S28" s="3679" t="s">
        <v>3320</v>
      </c>
      <c r="T28" s="3679" t="s">
        <v>3320</v>
      </c>
      <c r="U28" s="3679" t="s">
        <v>3320</v>
      </c>
      <c r="V28" s="3679" t="s">
        <v>3320</v>
      </c>
      <c r="W28" s="3679">
        <v>0</v>
      </c>
      <c r="X28" s="3679">
        <v>0</v>
      </c>
      <c r="Y28" s="3679">
        <v>0</v>
      </c>
      <c r="Z28" s="3680">
        <v>44293.000497685185</v>
      </c>
      <c r="AA28" s="3680">
        <v>44315.000497685185</v>
      </c>
      <c r="AB28" s="3680">
        <v>44315.000497685185</v>
      </c>
      <c r="AC28" s="3680">
        <v>44315.000497685185</v>
      </c>
      <c r="AD28" s="3679" t="s">
        <v>3452</v>
      </c>
      <c r="AE28" s="3679" t="s">
        <v>3324</v>
      </c>
      <c r="AF28" s="3679" t="s">
        <v>3523</v>
      </c>
      <c r="AG28" s="3679" t="s">
        <v>3364</v>
      </c>
      <c r="AH28" s="3679" t="s">
        <v>3365</v>
      </c>
      <c r="AI28" s="3679">
        <v>22202</v>
      </c>
      <c r="AJ28" s="3679">
        <v>4441</v>
      </c>
      <c r="AK28" s="3679" t="s">
        <v>3454</v>
      </c>
      <c r="AL28" s="3679">
        <v>36400</v>
      </c>
      <c r="AM28" s="3679">
        <v>1556.07</v>
      </c>
      <c r="AN28" s="3679">
        <v>2551.16</v>
      </c>
      <c r="AO28" s="3679">
        <v>9336</v>
      </c>
      <c r="AP28" s="3679">
        <v>15307</v>
      </c>
      <c r="AQ28" s="3679" t="s">
        <v>3320</v>
      </c>
      <c r="AR28" s="3679" t="s">
        <v>3320</v>
      </c>
      <c r="AS28" s="3679">
        <v>63.95</v>
      </c>
      <c r="AT28" s="3679" t="s">
        <v>3329</v>
      </c>
      <c r="AU28" s="3679" t="s">
        <v>3318</v>
      </c>
      <c r="AV28" s="3679" t="s">
        <v>3320</v>
      </c>
      <c r="AW28" s="3679" t="s">
        <v>3318</v>
      </c>
      <c r="AX28" s="3679" t="s">
        <v>3320</v>
      </c>
      <c r="AY28" s="3679" t="s">
        <v>3320</v>
      </c>
      <c r="AZ28" s="3679" t="s">
        <v>3320</v>
      </c>
    </row>
    <row r="29" spans="1:52" hidden="1">
      <c r="A29" s="3679" t="s">
        <v>3524</v>
      </c>
      <c r="B29" s="3679" t="s">
        <v>3307</v>
      </c>
      <c r="C29" s="3679" t="s">
        <v>3525</v>
      </c>
      <c r="D29" s="3679" t="s">
        <v>3309</v>
      </c>
      <c r="E29" s="3679" t="s">
        <v>3310</v>
      </c>
      <c r="F29" s="3679" t="s">
        <v>3433</v>
      </c>
      <c r="G29" s="3679" t="s">
        <v>3526</v>
      </c>
      <c r="H29" s="3679" t="s">
        <v>3313</v>
      </c>
      <c r="I29" s="3679">
        <v>35526</v>
      </c>
      <c r="J29" s="3679">
        <v>46184</v>
      </c>
      <c r="K29" s="3679" t="s">
        <v>3527</v>
      </c>
      <c r="L29" s="3679" t="s">
        <v>3315</v>
      </c>
      <c r="M29" s="3679" t="s">
        <v>3316</v>
      </c>
      <c r="N29" s="3679" t="s">
        <v>3448</v>
      </c>
      <c r="O29" s="3679" t="s">
        <v>3318</v>
      </c>
      <c r="P29" s="3679" t="s">
        <v>3319</v>
      </c>
      <c r="Q29" s="3679" t="s">
        <v>3320</v>
      </c>
      <c r="R29" s="3679" t="s">
        <v>3320</v>
      </c>
      <c r="S29" s="3679" t="s">
        <v>3320</v>
      </c>
      <c r="T29" s="3679" t="s">
        <v>3320</v>
      </c>
      <c r="U29" s="3679" t="s">
        <v>3320</v>
      </c>
      <c r="V29" s="3679" t="s">
        <v>3320</v>
      </c>
      <c r="W29" s="3679">
        <v>0</v>
      </c>
      <c r="X29" s="3679">
        <v>0</v>
      </c>
      <c r="Y29" s="3679">
        <v>0</v>
      </c>
      <c r="Z29" s="3680">
        <v>44293.000497685185</v>
      </c>
      <c r="AA29" s="3680">
        <v>44315.000497685185</v>
      </c>
      <c r="AB29" s="3680">
        <v>44315.000497685185</v>
      </c>
      <c r="AC29" s="3680">
        <v>44315.000497685185</v>
      </c>
      <c r="AD29" s="3679" t="s">
        <v>3452</v>
      </c>
      <c r="AE29" s="3679" t="s">
        <v>3324</v>
      </c>
      <c r="AF29" s="3679" t="s">
        <v>3528</v>
      </c>
      <c r="AG29" s="3679" t="s">
        <v>3499</v>
      </c>
      <c r="AH29" s="3679" t="s">
        <v>3350</v>
      </c>
      <c r="AI29" s="3679">
        <v>22844</v>
      </c>
      <c r="AJ29" s="3679">
        <v>4569</v>
      </c>
      <c r="AK29" s="3679" t="s">
        <v>3454</v>
      </c>
      <c r="AL29" s="3679">
        <v>23000</v>
      </c>
      <c r="AM29" s="3679">
        <v>428.68</v>
      </c>
      <c r="AN29" s="3679">
        <v>431.61</v>
      </c>
      <c r="AO29" s="3679">
        <v>4946</v>
      </c>
      <c r="AP29" s="3679">
        <v>4980</v>
      </c>
      <c r="AQ29" s="3679" t="s">
        <v>3320</v>
      </c>
      <c r="AR29" s="3679" t="s">
        <v>3320</v>
      </c>
      <c r="AS29" s="3679">
        <v>0.68</v>
      </c>
      <c r="AT29" s="3679" t="s">
        <v>3329</v>
      </c>
      <c r="AU29" s="3679" t="s">
        <v>3318</v>
      </c>
      <c r="AV29" s="3679" t="s">
        <v>3320</v>
      </c>
      <c r="AW29" s="3679" t="s">
        <v>3318</v>
      </c>
      <c r="AX29" s="3679" t="s">
        <v>3320</v>
      </c>
      <c r="AY29" s="3679" t="s">
        <v>3320</v>
      </c>
      <c r="AZ29" s="3679" t="s">
        <v>3320</v>
      </c>
    </row>
    <row r="30" spans="1:52" s="3425" customFormat="1">
      <c r="A30" s="3681" t="s">
        <v>3529</v>
      </c>
      <c r="B30" s="3679" t="s">
        <v>3307</v>
      </c>
      <c r="C30" s="3681" t="s">
        <v>3530</v>
      </c>
      <c r="D30" s="3679" t="s">
        <v>3309</v>
      </c>
      <c r="E30" s="3679" t="s">
        <v>3310</v>
      </c>
      <c r="F30" s="3681" t="s">
        <v>3333</v>
      </c>
      <c r="G30" s="3679" t="s">
        <v>3531</v>
      </c>
      <c r="H30" s="3679" t="s">
        <v>3313</v>
      </c>
      <c r="I30" s="3681">
        <v>44460</v>
      </c>
      <c r="J30" s="3681">
        <v>66690</v>
      </c>
      <c r="K30" s="3681" t="s">
        <v>3465</v>
      </c>
      <c r="L30" s="3679" t="s">
        <v>3315</v>
      </c>
      <c r="M30" s="3681" t="s">
        <v>3316</v>
      </c>
      <c r="N30" s="3681" t="s">
        <v>3448</v>
      </c>
      <c r="O30" s="3681" t="s">
        <v>3318</v>
      </c>
      <c r="P30" s="3679" t="s">
        <v>3319</v>
      </c>
      <c r="Q30" s="3679" t="s">
        <v>3320</v>
      </c>
      <c r="R30" s="3679" t="s">
        <v>3320</v>
      </c>
      <c r="S30" s="3681" t="s">
        <v>3320</v>
      </c>
      <c r="T30" s="3681" t="s">
        <v>3320</v>
      </c>
      <c r="U30" s="3681" t="s">
        <v>3320</v>
      </c>
      <c r="V30" s="3679" t="s">
        <v>3320</v>
      </c>
      <c r="W30" s="3681">
        <v>0</v>
      </c>
      <c r="X30" s="3679">
        <v>0</v>
      </c>
      <c r="Y30" s="3679">
        <v>0</v>
      </c>
      <c r="Z30" s="3680">
        <v>44293.000497685185</v>
      </c>
      <c r="AA30" s="3680">
        <v>44315.000497685185</v>
      </c>
      <c r="AB30" s="3680">
        <v>44315.000497685185</v>
      </c>
      <c r="AC30" s="3682">
        <v>44315.000497685185</v>
      </c>
      <c r="AD30" s="3679" t="s">
        <v>3452</v>
      </c>
      <c r="AE30" s="3679" t="s">
        <v>3324</v>
      </c>
      <c r="AF30" s="3679" t="s">
        <v>3532</v>
      </c>
      <c r="AG30" s="3681" t="s">
        <v>3386</v>
      </c>
      <c r="AH30" s="3679" t="s">
        <v>3365</v>
      </c>
      <c r="AI30" s="3679">
        <v>60555</v>
      </c>
      <c r="AJ30" s="3679">
        <v>12111</v>
      </c>
      <c r="AK30" s="3679" t="s">
        <v>3454</v>
      </c>
      <c r="AL30" s="3681">
        <v>92000</v>
      </c>
      <c r="AM30" s="3679">
        <v>908.01</v>
      </c>
      <c r="AN30" s="3681">
        <v>1379.52</v>
      </c>
      <c r="AO30" s="3679">
        <v>9080</v>
      </c>
      <c r="AP30" s="3681">
        <v>13795</v>
      </c>
      <c r="AQ30" s="3679" t="s">
        <v>3320</v>
      </c>
      <c r="AR30" s="3679" t="s">
        <v>3320</v>
      </c>
      <c r="AS30" s="3681">
        <v>51.93</v>
      </c>
      <c r="AT30" s="3681" t="s">
        <v>3329</v>
      </c>
      <c r="AU30" s="3679" t="s">
        <v>3318</v>
      </c>
      <c r="AV30" s="3679" t="s">
        <v>3320</v>
      </c>
      <c r="AW30" s="3679" t="s">
        <v>3318</v>
      </c>
      <c r="AX30" s="3679" t="s">
        <v>3320</v>
      </c>
      <c r="AY30" s="3679" t="s">
        <v>3320</v>
      </c>
      <c r="AZ30" s="3679" t="s">
        <v>3320</v>
      </c>
    </row>
    <row r="31" spans="1:52">
      <c r="A31" s="3679" t="s">
        <v>3533</v>
      </c>
      <c r="B31" s="3679" t="s">
        <v>3307</v>
      </c>
      <c r="C31" s="3679" t="s">
        <v>3534</v>
      </c>
      <c r="D31" s="3679" t="s">
        <v>3309</v>
      </c>
      <c r="E31" s="3679" t="s">
        <v>3310</v>
      </c>
      <c r="F31" s="3679" t="s">
        <v>3368</v>
      </c>
      <c r="G31" s="3679" t="s">
        <v>3535</v>
      </c>
      <c r="H31" s="3679" t="s">
        <v>3313</v>
      </c>
      <c r="I31" s="3679">
        <v>131834.89000000001</v>
      </c>
      <c r="J31" s="3679">
        <v>197752.34</v>
      </c>
      <c r="K31" s="3679" t="s">
        <v>3465</v>
      </c>
      <c r="L31" s="3679" t="s">
        <v>3315</v>
      </c>
      <c r="M31" s="3679" t="s">
        <v>3316</v>
      </c>
      <c r="N31" s="3679" t="s">
        <v>3448</v>
      </c>
      <c r="O31" s="3679" t="s">
        <v>3318</v>
      </c>
      <c r="P31" s="3679" t="s">
        <v>3491</v>
      </c>
      <c r="Q31" s="3679" t="s">
        <v>3320</v>
      </c>
      <c r="R31" s="3679" t="s">
        <v>3320</v>
      </c>
      <c r="S31" s="3679" t="s">
        <v>3320</v>
      </c>
      <c r="T31" s="3679" t="s">
        <v>3320</v>
      </c>
      <c r="U31" s="3679" t="s">
        <v>3320</v>
      </c>
      <c r="V31" s="3679" t="s">
        <v>3320</v>
      </c>
      <c r="W31" s="3679">
        <v>0</v>
      </c>
      <c r="X31" s="3679">
        <v>0</v>
      </c>
      <c r="Y31" s="3679">
        <v>0</v>
      </c>
      <c r="Z31" s="3680">
        <v>44293.000497685185</v>
      </c>
      <c r="AA31" s="3680">
        <v>44314.000497685185</v>
      </c>
      <c r="AB31" s="3680">
        <v>44314.000497685185</v>
      </c>
      <c r="AC31" s="3680">
        <v>44314.000497685185</v>
      </c>
      <c r="AD31" s="3679" t="s">
        <v>3452</v>
      </c>
      <c r="AE31" s="3679" t="s">
        <v>3324</v>
      </c>
      <c r="AF31" s="3679" t="s">
        <v>3536</v>
      </c>
      <c r="AG31" s="3679" t="s">
        <v>3467</v>
      </c>
      <c r="AH31" s="3679" t="s">
        <v>3350</v>
      </c>
      <c r="AI31" s="3679">
        <v>164636</v>
      </c>
      <c r="AJ31" s="3679">
        <v>32928</v>
      </c>
      <c r="AK31" s="3679" t="s">
        <v>3454</v>
      </c>
      <c r="AL31" s="3679">
        <v>266000</v>
      </c>
      <c r="AM31" s="3679">
        <v>832.54</v>
      </c>
      <c r="AN31" s="3679">
        <v>1345.12</v>
      </c>
      <c r="AO31" s="3679">
        <v>8325</v>
      </c>
      <c r="AP31" s="3679">
        <v>13451</v>
      </c>
      <c r="AQ31" s="3679" t="s">
        <v>3320</v>
      </c>
      <c r="AR31" s="3679" t="s">
        <v>3320</v>
      </c>
      <c r="AS31" s="3679">
        <v>61.57</v>
      </c>
      <c r="AT31" s="3679" t="s">
        <v>3329</v>
      </c>
      <c r="AU31" s="3679" t="s">
        <v>3318</v>
      </c>
      <c r="AV31" s="3679" t="s">
        <v>3320</v>
      </c>
      <c r="AW31" s="3679" t="s">
        <v>3318</v>
      </c>
      <c r="AX31" s="3679" t="s">
        <v>3320</v>
      </c>
      <c r="AY31" s="3679" t="s">
        <v>3320</v>
      </c>
      <c r="AZ31" s="3679" t="s">
        <v>3320</v>
      </c>
    </row>
    <row r="32" spans="1:52" s="3425" customFormat="1">
      <c r="A32" s="3681" t="s">
        <v>3537</v>
      </c>
      <c r="B32" s="3679" t="s">
        <v>3307</v>
      </c>
      <c r="C32" s="3681" t="s">
        <v>3538</v>
      </c>
      <c r="D32" s="3679" t="s">
        <v>3309</v>
      </c>
      <c r="E32" s="3679" t="s">
        <v>3310</v>
      </c>
      <c r="F32" s="3681" t="s">
        <v>3333</v>
      </c>
      <c r="G32" s="3679" t="s">
        <v>3539</v>
      </c>
      <c r="H32" s="3679" t="s">
        <v>3313</v>
      </c>
      <c r="I32" s="3681">
        <v>43707</v>
      </c>
      <c r="J32" s="3681">
        <v>65561</v>
      </c>
      <c r="K32" s="3681" t="s">
        <v>3465</v>
      </c>
      <c r="L32" s="3679" t="s">
        <v>3315</v>
      </c>
      <c r="M32" s="3681" t="s">
        <v>3316</v>
      </c>
      <c r="N32" s="3681" t="s">
        <v>3448</v>
      </c>
      <c r="O32" s="3681" t="s">
        <v>3318</v>
      </c>
      <c r="P32" s="3679" t="s">
        <v>3319</v>
      </c>
      <c r="Q32" s="3679" t="s">
        <v>3320</v>
      </c>
      <c r="R32" s="3679" t="s">
        <v>3320</v>
      </c>
      <c r="S32" s="3681" t="s">
        <v>3320</v>
      </c>
      <c r="T32" s="3681" t="s">
        <v>3320</v>
      </c>
      <c r="U32" s="3681" t="s">
        <v>3320</v>
      </c>
      <c r="V32" s="3679" t="s">
        <v>3320</v>
      </c>
      <c r="W32" s="3681">
        <v>0</v>
      </c>
      <c r="X32" s="3679">
        <v>0</v>
      </c>
      <c r="Y32" s="3679">
        <v>0</v>
      </c>
      <c r="Z32" s="3680">
        <v>44293.000497685185</v>
      </c>
      <c r="AA32" s="3680">
        <v>44315.000497685185</v>
      </c>
      <c r="AB32" s="3680">
        <v>44315.000497685185</v>
      </c>
      <c r="AC32" s="3682">
        <v>44315.000497685185</v>
      </c>
      <c r="AD32" s="3679" t="s">
        <v>3452</v>
      </c>
      <c r="AE32" s="3679" t="s">
        <v>3324</v>
      </c>
      <c r="AF32" s="3679" t="s">
        <v>3540</v>
      </c>
      <c r="AG32" s="3681" t="s">
        <v>3541</v>
      </c>
      <c r="AH32" s="3679" t="s">
        <v>3350</v>
      </c>
      <c r="AI32" s="3679">
        <v>61234</v>
      </c>
      <c r="AJ32" s="3679">
        <v>12247</v>
      </c>
      <c r="AK32" s="3679" t="s">
        <v>3454</v>
      </c>
      <c r="AL32" s="3681">
        <v>88000</v>
      </c>
      <c r="AM32" s="3679">
        <v>934.01</v>
      </c>
      <c r="AN32" s="3681">
        <v>1342.27</v>
      </c>
      <c r="AO32" s="3679">
        <v>9340</v>
      </c>
      <c r="AP32" s="3681">
        <v>13423</v>
      </c>
      <c r="AQ32" s="3679" t="s">
        <v>3320</v>
      </c>
      <c r="AR32" s="3679" t="s">
        <v>3320</v>
      </c>
      <c r="AS32" s="3681">
        <v>43.71</v>
      </c>
      <c r="AT32" s="3681" t="s">
        <v>3329</v>
      </c>
      <c r="AU32" s="3679" t="s">
        <v>3318</v>
      </c>
      <c r="AV32" s="3679" t="s">
        <v>3320</v>
      </c>
      <c r="AW32" s="3679" t="s">
        <v>3318</v>
      </c>
      <c r="AX32" s="3679" t="s">
        <v>3320</v>
      </c>
      <c r="AY32" s="3679" t="s">
        <v>3320</v>
      </c>
      <c r="AZ32" s="3679" t="s">
        <v>3320</v>
      </c>
    </row>
    <row r="33" spans="1:52" hidden="1">
      <c r="A33" s="3679" t="s">
        <v>3542</v>
      </c>
      <c r="B33" s="3679" t="s">
        <v>3307</v>
      </c>
      <c r="C33" s="3679" t="s">
        <v>3543</v>
      </c>
      <c r="D33" s="3679" t="s">
        <v>3309</v>
      </c>
      <c r="E33" s="3679" t="s">
        <v>3310</v>
      </c>
      <c r="F33" s="3679" t="s">
        <v>3345</v>
      </c>
      <c r="G33" s="3679" t="s">
        <v>3544</v>
      </c>
      <c r="H33" s="3679" t="s">
        <v>3313</v>
      </c>
      <c r="I33" s="3679">
        <v>25335</v>
      </c>
      <c r="J33" s="3679">
        <v>27108</v>
      </c>
      <c r="K33" s="3679" t="s">
        <v>3545</v>
      </c>
      <c r="L33" s="3679" t="s">
        <v>3336</v>
      </c>
      <c r="M33" s="3679" t="s">
        <v>3316</v>
      </c>
      <c r="N33" s="3679" t="s">
        <v>3448</v>
      </c>
      <c r="O33" s="3679" t="s">
        <v>3318</v>
      </c>
      <c r="P33" s="3679" t="s">
        <v>3319</v>
      </c>
      <c r="Q33" s="3679" t="s">
        <v>3320</v>
      </c>
      <c r="R33" s="3679" t="s">
        <v>3320</v>
      </c>
      <c r="S33" s="3679" t="s">
        <v>3320</v>
      </c>
      <c r="T33" s="3679" t="s">
        <v>3320</v>
      </c>
      <c r="U33" s="3679" t="s">
        <v>3320</v>
      </c>
      <c r="V33" s="3679" t="s">
        <v>3320</v>
      </c>
      <c r="W33" s="3679">
        <v>0</v>
      </c>
      <c r="X33" s="3679">
        <v>0</v>
      </c>
      <c r="Y33" s="3679">
        <v>0</v>
      </c>
      <c r="Z33" s="3680">
        <v>44293.000497685185</v>
      </c>
      <c r="AA33" s="3680">
        <v>44314.000497685185</v>
      </c>
      <c r="AB33" s="3680">
        <v>44314.000497685185</v>
      </c>
      <c r="AC33" s="3680">
        <v>44314.000497685185</v>
      </c>
      <c r="AD33" s="3679" t="s">
        <v>3452</v>
      </c>
      <c r="AE33" s="3679" t="s">
        <v>3324</v>
      </c>
      <c r="AF33" s="3679" t="s">
        <v>3546</v>
      </c>
      <c r="AG33" s="3679" t="s">
        <v>3547</v>
      </c>
      <c r="AH33" s="3679" t="s">
        <v>3327</v>
      </c>
      <c r="AI33" s="3679">
        <v>12972</v>
      </c>
      <c r="AJ33" s="3679">
        <v>2595</v>
      </c>
      <c r="AK33" s="3679" t="s">
        <v>3454</v>
      </c>
      <c r="AL33" s="3679">
        <v>12972</v>
      </c>
      <c r="AM33" s="3679">
        <v>341.35</v>
      </c>
      <c r="AN33" s="3679">
        <v>341.35</v>
      </c>
      <c r="AO33" s="3679">
        <v>4785</v>
      </c>
      <c r="AP33" s="3679">
        <v>4785</v>
      </c>
      <c r="AQ33" s="3679" t="s">
        <v>3320</v>
      </c>
      <c r="AR33" s="3679" t="s">
        <v>3320</v>
      </c>
      <c r="AS33" s="3679">
        <v>0</v>
      </c>
      <c r="AT33" s="3679" t="s">
        <v>3329</v>
      </c>
      <c r="AU33" s="3679" t="s">
        <v>3318</v>
      </c>
      <c r="AV33" s="3679" t="s">
        <v>3320</v>
      </c>
      <c r="AW33" s="3679" t="s">
        <v>3318</v>
      </c>
      <c r="AX33" s="3679" t="s">
        <v>3320</v>
      </c>
      <c r="AY33" s="3679" t="s">
        <v>3320</v>
      </c>
      <c r="AZ33" s="3679" t="s">
        <v>3320</v>
      </c>
    </row>
    <row r="34" spans="1:52" hidden="1">
      <c r="A34" s="3679" t="s">
        <v>3548</v>
      </c>
      <c r="B34" s="3679" t="s">
        <v>3307</v>
      </c>
      <c r="C34" s="3679" t="s">
        <v>3549</v>
      </c>
      <c r="D34" s="3679" t="s">
        <v>3309</v>
      </c>
      <c r="E34" s="3679" t="s">
        <v>3310</v>
      </c>
      <c r="F34" s="3679" t="s">
        <v>3401</v>
      </c>
      <c r="G34" s="3679" t="s">
        <v>3550</v>
      </c>
      <c r="H34" s="3679" t="s">
        <v>3313</v>
      </c>
      <c r="I34" s="3679">
        <v>67121</v>
      </c>
      <c r="J34" s="3679">
        <v>100682</v>
      </c>
      <c r="K34" s="3679" t="s">
        <v>3465</v>
      </c>
      <c r="L34" s="3679" t="s">
        <v>3315</v>
      </c>
      <c r="M34" s="3679" t="s">
        <v>3316</v>
      </c>
      <c r="N34" s="3679" t="s">
        <v>3448</v>
      </c>
      <c r="O34" s="3679" t="s">
        <v>3318</v>
      </c>
      <c r="P34" s="3679" t="s">
        <v>3319</v>
      </c>
      <c r="Q34" s="3679" t="s">
        <v>3320</v>
      </c>
      <c r="R34" s="3679" t="s">
        <v>3320</v>
      </c>
      <c r="S34" s="3679" t="s">
        <v>3320</v>
      </c>
      <c r="T34" s="3679" t="s">
        <v>3320</v>
      </c>
      <c r="U34" s="3679" t="s">
        <v>3320</v>
      </c>
      <c r="V34" s="3679" t="s">
        <v>3320</v>
      </c>
      <c r="W34" s="3679">
        <v>0</v>
      </c>
      <c r="X34" s="3679">
        <v>0</v>
      </c>
      <c r="Y34" s="3679">
        <v>0</v>
      </c>
      <c r="Z34" s="3680">
        <v>44293.000497685185</v>
      </c>
      <c r="AA34" s="3680">
        <v>44315.000497685185</v>
      </c>
      <c r="AB34" s="3680">
        <v>44315.000497685185</v>
      </c>
      <c r="AC34" s="3680">
        <v>44315.000497685185</v>
      </c>
      <c r="AD34" s="3679" t="s">
        <v>3452</v>
      </c>
      <c r="AE34" s="3679" t="s">
        <v>3324</v>
      </c>
      <c r="AF34" s="3679" t="s">
        <v>3551</v>
      </c>
      <c r="AG34" s="3679" t="s">
        <v>3552</v>
      </c>
      <c r="AH34" s="3679" t="s">
        <v>3553</v>
      </c>
      <c r="AI34" s="3679">
        <v>40273</v>
      </c>
      <c r="AJ34" s="3679">
        <v>8055</v>
      </c>
      <c r="AK34" s="3679" t="s">
        <v>3454</v>
      </c>
      <c r="AL34" s="3679">
        <v>70000</v>
      </c>
      <c r="AM34" s="3679">
        <v>400</v>
      </c>
      <c r="AN34" s="3679">
        <v>695.26</v>
      </c>
      <c r="AO34" s="3679">
        <v>4000</v>
      </c>
      <c r="AP34" s="3679">
        <v>6953</v>
      </c>
      <c r="AQ34" s="3679" t="s">
        <v>3320</v>
      </c>
      <c r="AR34" s="3679" t="s">
        <v>3320</v>
      </c>
      <c r="AS34" s="3679">
        <v>73.81</v>
      </c>
      <c r="AT34" s="3679" t="s">
        <v>3329</v>
      </c>
      <c r="AU34" s="3679" t="s">
        <v>3318</v>
      </c>
      <c r="AV34" s="3679" t="s">
        <v>3320</v>
      </c>
      <c r="AW34" s="3679" t="s">
        <v>3318</v>
      </c>
      <c r="AX34" s="3679" t="s">
        <v>3320</v>
      </c>
      <c r="AY34" s="3679" t="s">
        <v>3320</v>
      </c>
      <c r="AZ34" s="3679" t="s">
        <v>3320</v>
      </c>
    </row>
    <row r="35" spans="1:52" s="3389" customFormat="1">
      <c r="A35" s="3683" t="s">
        <v>3554</v>
      </c>
      <c r="B35" s="3679" t="s">
        <v>3307</v>
      </c>
      <c r="C35" s="3683" t="s">
        <v>3555</v>
      </c>
      <c r="D35" s="3679" t="s">
        <v>3309</v>
      </c>
      <c r="E35" s="3679" t="s">
        <v>3310</v>
      </c>
      <c r="F35" s="3683" t="s">
        <v>3333</v>
      </c>
      <c r="G35" s="3679" t="s">
        <v>3556</v>
      </c>
      <c r="H35" s="3679" t="s">
        <v>3313</v>
      </c>
      <c r="I35" s="3683">
        <v>167313.54</v>
      </c>
      <c r="J35" s="3683">
        <v>227234.02</v>
      </c>
      <c r="K35" s="3683" t="s">
        <v>3557</v>
      </c>
      <c r="L35" s="3679" t="s">
        <v>3315</v>
      </c>
      <c r="M35" s="3683" t="s">
        <v>3490</v>
      </c>
      <c r="N35" s="3683" t="s">
        <v>3448</v>
      </c>
      <c r="O35" s="3683" t="s">
        <v>3318</v>
      </c>
      <c r="P35" s="3679" t="s">
        <v>3558</v>
      </c>
      <c r="Q35" s="3679" t="s">
        <v>3320</v>
      </c>
      <c r="R35" s="3679" t="s">
        <v>3320</v>
      </c>
      <c r="S35" s="3683" t="s">
        <v>3320</v>
      </c>
      <c r="T35" s="3683" t="s">
        <v>3320</v>
      </c>
      <c r="U35" s="3683" t="s">
        <v>3320</v>
      </c>
      <c r="V35" s="3679" t="s">
        <v>3320</v>
      </c>
      <c r="W35" s="3683">
        <v>0</v>
      </c>
      <c r="X35" s="3679">
        <v>0</v>
      </c>
      <c r="Y35" s="3679">
        <v>0</v>
      </c>
      <c r="Z35" s="3680">
        <v>44293.000497685185</v>
      </c>
      <c r="AA35" s="3680">
        <v>44314.000497685185</v>
      </c>
      <c r="AB35" s="3680">
        <v>44314.000497685185</v>
      </c>
      <c r="AC35" s="3684">
        <v>44314.000497685185</v>
      </c>
      <c r="AD35" s="3679" t="s">
        <v>3452</v>
      </c>
      <c r="AE35" s="3679" t="s">
        <v>3324</v>
      </c>
      <c r="AF35" s="3679" t="s">
        <v>3559</v>
      </c>
      <c r="AG35" s="3683" t="s">
        <v>3493</v>
      </c>
      <c r="AH35" s="3679" t="s">
        <v>3365</v>
      </c>
      <c r="AI35" s="3679">
        <v>153132</v>
      </c>
      <c r="AJ35" s="3679">
        <v>30627</v>
      </c>
      <c r="AK35" s="3679" t="s">
        <v>3454</v>
      </c>
      <c r="AL35" s="3683">
        <v>220000</v>
      </c>
      <c r="AM35" s="3679">
        <v>610.16</v>
      </c>
      <c r="AN35" s="3683">
        <v>876.6</v>
      </c>
      <c r="AO35" s="3679">
        <v>6739</v>
      </c>
      <c r="AP35" s="3683">
        <v>9682</v>
      </c>
      <c r="AQ35" s="3679" t="s">
        <v>3320</v>
      </c>
      <c r="AR35" s="3679" t="s">
        <v>3320</v>
      </c>
      <c r="AS35" s="3683">
        <v>43.67</v>
      </c>
      <c r="AT35" s="3683" t="s">
        <v>3329</v>
      </c>
      <c r="AU35" s="3679" t="s">
        <v>3318</v>
      </c>
      <c r="AV35" s="3679" t="s">
        <v>3320</v>
      </c>
      <c r="AW35" s="3679" t="s">
        <v>3318</v>
      </c>
      <c r="AX35" s="3679" t="s">
        <v>3320</v>
      </c>
      <c r="AY35" s="3679" t="s">
        <v>3320</v>
      </c>
      <c r="AZ35" s="3679" t="s">
        <v>3320</v>
      </c>
    </row>
    <row r="36" spans="1:52">
      <c r="A36" s="3679" t="s">
        <v>3560</v>
      </c>
      <c r="B36" s="3679" t="s">
        <v>3307</v>
      </c>
      <c r="C36" s="3679" t="s">
        <v>3561</v>
      </c>
      <c r="D36" s="3679" t="s">
        <v>3309</v>
      </c>
      <c r="E36" s="3679" t="s">
        <v>3310</v>
      </c>
      <c r="F36" s="3679" t="s">
        <v>3368</v>
      </c>
      <c r="G36" s="3679" t="s">
        <v>3562</v>
      </c>
      <c r="H36" s="3679" t="s">
        <v>3313</v>
      </c>
      <c r="I36" s="3679">
        <v>112000</v>
      </c>
      <c r="J36" s="3679">
        <v>159120.29999999999</v>
      </c>
      <c r="K36" s="3679" t="s">
        <v>3563</v>
      </c>
      <c r="L36" s="3679" t="s">
        <v>3315</v>
      </c>
      <c r="M36" s="3679" t="s">
        <v>3316</v>
      </c>
      <c r="N36" s="3679" t="s">
        <v>3448</v>
      </c>
      <c r="O36" s="3679" t="s">
        <v>3318</v>
      </c>
      <c r="P36" s="3679" t="s">
        <v>3491</v>
      </c>
      <c r="Q36" s="3679" t="s">
        <v>3320</v>
      </c>
      <c r="R36" s="3679" t="s">
        <v>3320</v>
      </c>
      <c r="S36" s="3679" t="s">
        <v>3320</v>
      </c>
      <c r="T36" s="3679" t="s">
        <v>3320</v>
      </c>
      <c r="U36" s="3679" t="s">
        <v>3320</v>
      </c>
      <c r="V36" s="3679" t="s">
        <v>3320</v>
      </c>
      <c r="W36" s="3679">
        <v>0</v>
      </c>
      <c r="X36" s="3679">
        <v>0</v>
      </c>
      <c r="Y36" s="3679">
        <v>0</v>
      </c>
      <c r="Z36" s="3680">
        <v>44293.000497685185</v>
      </c>
      <c r="AA36" s="3680">
        <v>44315.000497685185</v>
      </c>
      <c r="AB36" s="3680">
        <v>44315.000497685185</v>
      </c>
      <c r="AC36" s="3680">
        <v>44315.000497685185</v>
      </c>
      <c r="AD36" s="3679" t="s">
        <v>3452</v>
      </c>
      <c r="AE36" s="3679" t="s">
        <v>3324</v>
      </c>
      <c r="AF36" s="3679" t="s">
        <v>3564</v>
      </c>
      <c r="AG36" s="3679" t="s">
        <v>3565</v>
      </c>
      <c r="AH36" s="3679" t="s">
        <v>3566</v>
      </c>
      <c r="AI36" s="3679">
        <v>136446</v>
      </c>
      <c r="AJ36" s="3679">
        <v>136446</v>
      </c>
      <c r="AK36" s="3679" t="s">
        <v>3454</v>
      </c>
      <c r="AL36" s="3679">
        <v>250000</v>
      </c>
      <c r="AM36" s="3679">
        <v>812.18</v>
      </c>
      <c r="AN36" s="3679">
        <v>1488.1</v>
      </c>
      <c r="AO36" s="3679">
        <v>8575</v>
      </c>
      <c r="AP36" s="3679">
        <v>15711</v>
      </c>
      <c r="AQ36" s="3679" t="s">
        <v>3320</v>
      </c>
      <c r="AR36" s="3679" t="s">
        <v>3320</v>
      </c>
      <c r="AS36" s="3679">
        <v>83.22</v>
      </c>
      <c r="AT36" s="3679" t="s">
        <v>3329</v>
      </c>
      <c r="AU36" s="3679" t="s">
        <v>3318</v>
      </c>
      <c r="AV36" s="3679" t="s">
        <v>3320</v>
      </c>
      <c r="AW36" s="3679" t="s">
        <v>3318</v>
      </c>
      <c r="AX36" s="3679" t="s">
        <v>3320</v>
      </c>
      <c r="AY36" s="3679" t="s">
        <v>3320</v>
      </c>
      <c r="AZ36" s="3679" t="s">
        <v>3320</v>
      </c>
    </row>
    <row r="37" spans="1:52" hidden="1">
      <c r="A37" s="3679" t="s">
        <v>3567</v>
      </c>
      <c r="B37" s="3679" t="s">
        <v>3307</v>
      </c>
      <c r="C37" s="3679" t="s">
        <v>3568</v>
      </c>
      <c r="D37" s="3679" t="s">
        <v>3309</v>
      </c>
      <c r="E37" s="3679" t="s">
        <v>3310</v>
      </c>
      <c r="F37" s="3679" t="s">
        <v>3420</v>
      </c>
      <c r="G37" s="3679" t="s">
        <v>3569</v>
      </c>
      <c r="H37" s="3679" t="s">
        <v>3410</v>
      </c>
      <c r="I37" s="3679">
        <v>95595.14</v>
      </c>
      <c r="J37" s="3679">
        <v>116945.9</v>
      </c>
      <c r="K37" s="3679" t="s">
        <v>3570</v>
      </c>
      <c r="L37" s="3679" t="s">
        <v>3336</v>
      </c>
      <c r="M37" s="3679" t="s">
        <v>3571</v>
      </c>
      <c r="N37" s="3679" t="s">
        <v>3572</v>
      </c>
      <c r="O37" s="3679">
        <v>3.68</v>
      </c>
      <c r="P37" s="3679" t="s">
        <v>3319</v>
      </c>
      <c r="Q37" s="3679" t="s">
        <v>3320</v>
      </c>
      <c r="R37" s="3679" t="s">
        <v>3320</v>
      </c>
      <c r="S37" s="3679" t="s">
        <v>3320</v>
      </c>
      <c r="T37" s="3679" t="s">
        <v>3320</v>
      </c>
      <c r="U37" s="3679" t="s">
        <v>3320</v>
      </c>
      <c r="V37" s="3679">
        <v>0</v>
      </c>
      <c r="W37" s="3679">
        <v>0</v>
      </c>
      <c r="X37" s="3679">
        <v>0</v>
      </c>
      <c r="Y37" s="3679">
        <v>0</v>
      </c>
      <c r="Z37" s="3680">
        <v>44194.000497685185</v>
      </c>
      <c r="AA37" s="3680">
        <v>44214.000497685185</v>
      </c>
      <c r="AB37" s="3680">
        <v>44214.000497685185</v>
      </c>
      <c r="AC37" s="3680">
        <v>44214.000497685185</v>
      </c>
      <c r="AD37" s="3679" t="s">
        <v>3573</v>
      </c>
      <c r="AE37" s="3679" t="s">
        <v>3324</v>
      </c>
      <c r="AF37" s="3679" t="s">
        <v>3428</v>
      </c>
      <c r="AG37" s="3679" t="s">
        <v>3326</v>
      </c>
      <c r="AH37" s="3679" t="s">
        <v>3327</v>
      </c>
      <c r="AI37" s="3679">
        <v>62900</v>
      </c>
      <c r="AJ37" s="3679">
        <v>12580</v>
      </c>
      <c r="AK37" s="3679" t="s">
        <v>3574</v>
      </c>
      <c r="AL37" s="3679">
        <v>62900</v>
      </c>
      <c r="AM37" s="3679">
        <v>438.66</v>
      </c>
      <c r="AN37" s="3679">
        <v>438.66</v>
      </c>
      <c r="AO37" s="3679">
        <v>5379</v>
      </c>
      <c r="AP37" s="3679">
        <v>5379</v>
      </c>
      <c r="AQ37" s="3679" t="s">
        <v>3320</v>
      </c>
      <c r="AR37" s="3679" t="s">
        <v>3320</v>
      </c>
      <c r="AS37" s="3679">
        <v>0</v>
      </c>
      <c r="AT37" s="3679" t="s">
        <v>3455</v>
      </c>
      <c r="AU37" s="3679" t="s">
        <v>3318</v>
      </c>
      <c r="AV37" s="3679" t="s">
        <v>3320</v>
      </c>
      <c r="AW37" s="3679" t="s">
        <v>3318</v>
      </c>
      <c r="AX37" s="3679" t="s">
        <v>3320</v>
      </c>
      <c r="AY37" s="3679" t="s">
        <v>3320</v>
      </c>
      <c r="AZ37" s="3679" t="s">
        <v>3320</v>
      </c>
    </row>
    <row r="38" spans="1:52" hidden="1">
      <c r="A38" s="3679" t="s">
        <v>3575</v>
      </c>
      <c r="B38" s="3679" t="s">
        <v>3307</v>
      </c>
      <c r="C38" s="3679" t="s">
        <v>3576</v>
      </c>
      <c r="D38" s="3679" t="s">
        <v>3309</v>
      </c>
      <c r="E38" s="3679" t="s">
        <v>3310</v>
      </c>
      <c r="F38" s="3679" t="s">
        <v>3345</v>
      </c>
      <c r="G38" s="3679" t="s">
        <v>3577</v>
      </c>
      <c r="H38" s="3679" t="s">
        <v>3410</v>
      </c>
      <c r="I38" s="3679">
        <v>81827</v>
      </c>
      <c r="J38" s="3679">
        <v>102225</v>
      </c>
      <c r="K38" s="3679" t="s">
        <v>3578</v>
      </c>
      <c r="L38" s="3679" t="s">
        <v>3315</v>
      </c>
      <c r="M38" s="3679" t="s">
        <v>3423</v>
      </c>
      <c r="N38" s="3679" t="s">
        <v>3572</v>
      </c>
      <c r="O38" s="3679">
        <v>19.73</v>
      </c>
      <c r="P38" s="3679" t="s">
        <v>3579</v>
      </c>
      <c r="Q38" s="3679" t="s">
        <v>3320</v>
      </c>
      <c r="R38" s="3679" t="s">
        <v>3320</v>
      </c>
      <c r="S38" s="3679" t="s">
        <v>3320</v>
      </c>
      <c r="T38" s="3679" t="s">
        <v>3320</v>
      </c>
      <c r="U38" s="3679" t="s">
        <v>3320</v>
      </c>
      <c r="V38" s="3679">
        <v>0</v>
      </c>
      <c r="W38" s="3679">
        <v>0</v>
      </c>
      <c r="X38" s="3679">
        <v>0</v>
      </c>
      <c r="Y38" s="3679">
        <v>0</v>
      </c>
      <c r="Z38" s="3680">
        <v>44187.000497685185</v>
      </c>
      <c r="AA38" s="3680">
        <v>44207.000497685185</v>
      </c>
      <c r="AB38" s="3680">
        <v>44207.000497685185</v>
      </c>
      <c r="AC38" s="3680">
        <v>44207.000497685185</v>
      </c>
      <c r="AD38" s="3679" t="s">
        <v>3580</v>
      </c>
      <c r="AE38" s="3679" t="s">
        <v>3324</v>
      </c>
      <c r="AF38" s="3679" t="s">
        <v>3581</v>
      </c>
      <c r="AG38" s="3679" t="s">
        <v>3547</v>
      </c>
      <c r="AH38" s="3679" t="s">
        <v>3327</v>
      </c>
      <c r="AI38" s="3679">
        <v>54770</v>
      </c>
      <c r="AJ38" s="3679">
        <v>10954</v>
      </c>
      <c r="AK38" s="3679" t="s">
        <v>3582</v>
      </c>
      <c r="AL38" s="3679">
        <v>56000</v>
      </c>
      <c r="AM38" s="3679">
        <v>446.23</v>
      </c>
      <c r="AN38" s="3679">
        <v>456.25</v>
      </c>
      <c r="AO38" s="3679">
        <v>5358</v>
      </c>
      <c r="AP38" s="3679">
        <v>5478</v>
      </c>
      <c r="AQ38" s="3679" t="s">
        <v>3320</v>
      </c>
      <c r="AR38" s="3679" t="s">
        <v>3320</v>
      </c>
      <c r="AS38" s="3679">
        <v>2.25</v>
      </c>
      <c r="AT38" s="3679" t="s">
        <v>3455</v>
      </c>
      <c r="AU38" s="3679" t="s">
        <v>3318</v>
      </c>
      <c r="AV38" s="3679" t="s">
        <v>3320</v>
      </c>
      <c r="AW38" s="3679" t="s">
        <v>3318</v>
      </c>
      <c r="AX38" s="3679" t="s">
        <v>3320</v>
      </c>
      <c r="AY38" s="3679" t="s">
        <v>3320</v>
      </c>
      <c r="AZ38" s="3679" t="s">
        <v>3320</v>
      </c>
    </row>
    <row r="39" spans="1:52" hidden="1">
      <c r="A39" s="3679" t="s">
        <v>3583</v>
      </c>
      <c r="B39" s="3679" t="s">
        <v>3307</v>
      </c>
      <c r="C39" s="3679" t="s">
        <v>3584</v>
      </c>
      <c r="D39" s="3679" t="s">
        <v>3309</v>
      </c>
      <c r="E39" s="3679" t="s">
        <v>3310</v>
      </c>
      <c r="F39" s="3679" t="s">
        <v>3420</v>
      </c>
      <c r="G39" s="3679" t="s">
        <v>3585</v>
      </c>
      <c r="H39" s="3679" t="s">
        <v>3313</v>
      </c>
      <c r="I39" s="3679">
        <v>63365.47</v>
      </c>
      <c r="J39" s="3679">
        <v>95048.21</v>
      </c>
      <c r="K39" s="3679" t="s">
        <v>3465</v>
      </c>
      <c r="L39" s="3679" t="s">
        <v>3336</v>
      </c>
      <c r="M39" s="3679" t="s">
        <v>3316</v>
      </c>
      <c r="N39" s="3679" t="s">
        <v>3572</v>
      </c>
      <c r="O39" s="3679" t="s">
        <v>3318</v>
      </c>
      <c r="P39" s="3679" t="s">
        <v>3319</v>
      </c>
      <c r="Q39" s="3679" t="s">
        <v>3320</v>
      </c>
      <c r="R39" s="3679" t="s">
        <v>3320</v>
      </c>
      <c r="S39" s="3679" t="s">
        <v>3320</v>
      </c>
      <c r="T39" s="3679" t="s">
        <v>3320</v>
      </c>
      <c r="U39" s="3679" t="s">
        <v>3320</v>
      </c>
      <c r="V39" s="3679">
        <v>0</v>
      </c>
      <c r="W39" s="3679">
        <v>0</v>
      </c>
      <c r="X39" s="3679">
        <v>0</v>
      </c>
      <c r="Y39" s="3679">
        <v>0</v>
      </c>
      <c r="Z39" s="3680">
        <v>44170.000497685185</v>
      </c>
      <c r="AA39" s="3680">
        <v>44190.000497685185</v>
      </c>
      <c r="AB39" s="3680">
        <v>44190.000497685185</v>
      </c>
      <c r="AC39" s="3680">
        <v>44190.000497685185</v>
      </c>
      <c r="AD39" s="3679" t="s">
        <v>3586</v>
      </c>
      <c r="AE39" s="3679" t="s">
        <v>3324</v>
      </c>
      <c r="AF39" s="3679" t="s">
        <v>3587</v>
      </c>
      <c r="AG39" s="3679" t="s">
        <v>3326</v>
      </c>
      <c r="AH39" s="3679" t="s">
        <v>3327</v>
      </c>
      <c r="AI39" s="3679">
        <v>52277</v>
      </c>
      <c r="AJ39" s="3679">
        <v>10456</v>
      </c>
      <c r="AK39" s="3679" t="s">
        <v>3588</v>
      </c>
      <c r="AL39" s="3679">
        <v>52277</v>
      </c>
      <c r="AM39" s="3679">
        <v>550.01</v>
      </c>
      <c r="AN39" s="3679">
        <v>550.01</v>
      </c>
      <c r="AO39" s="3679">
        <v>5500</v>
      </c>
      <c r="AP39" s="3679">
        <v>5500</v>
      </c>
      <c r="AQ39" s="3679" t="s">
        <v>3320</v>
      </c>
      <c r="AR39" s="3679" t="s">
        <v>3320</v>
      </c>
      <c r="AS39" s="3679">
        <v>0</v>
      </c>
      <c r="AT39" s="3679" t="s">
        <v>3329</v>
      </c>
      <c r="AU39" s="3679" t="s">
        <v>3318</v>
      </c>
      <c r="AV39" s="3679" t="s">
        <v>3320</v>
      </c>
      <c r="AW39" s="3679" t="s">
        <v>3318</v>
      </c>
      <c r="AX39" s="3679" t="s">
        <v>3320</v>
      </c>
      <c r="AY39" s="3679" t="s">
        <v>3320</v>
      </c>
      <c r="AZ39" s="3679" t="s">
        <v>3320</v>
      </c>
    </row>
    <row r="40" spans="1:52" hidden="1">
      <c r="A40" s="3679" t="s">
        <v>3589</v>
      </c>
      <c r="B40" s="3679" t="s">
        <v>3307</v>
      </c>
      <c r="C40" s="3679" t="s">
        <v>3590</v>
      </c>
      <c r="D40" s="3679" t="s">
        <v>3309</v>
      </c>
      <c r="E40" s="3679" t="s">
        <v>3310</v>
      </c>
      <c r="F40" s="3679" t="s">
        <v>3420</v>
      </c>
      <c r="G40" s="3679" t="s">
        <v>3591</v>
      </c>
      <c r="H40" s="3679" t="s">
        <v>3410</v>
      </c>
      <c r="I40" s="3679">
        <v>157345.28</v>
      </c>
      <c r="J40" s="3679">
        <v>190469.43</v>
      </c>
      <c r="K40" s="3679" t="s">
        <v>3592</v>
      </c>
      <c r="L40" s="3679" t="s">
        <v>3336</v>
      </c>
      <c r="M40" s="3679" t="s">
        <v>3571</v>
      </c>
      <c r="N40" s="3679" t="s">
        <v>3572</v>
      </c>
      <c r="O40" s="3679">
        <v>2.2200000000000002</v>
      </c>
      <c r="P40" s="3679" t="s">
        <v>3319</v>
      </c>
      <c r="Q40" s="3679" t="s">
        <v>3320</v>
      </c>
      <c r="R40" s="3679" t="s">
        <v>3320</v>
      </c>
      <c r="S40" s="3679" t="s">
        <v>3320</v>
      </c>
      <c r="T40" s="3679" t="s">
        <v>3320</v>
      </c>
      <c r="U40" s="3679" t="s">
        <v>3320</v>
      </c>
      <c r="V40" s="3679">
        <v>0</v>
      </c>
      <c r="W40" s="3679">
        <v>0</v>
      </c>
      <c r="X40" s="3679">
        <v>0</v>
      </c>
      <c r="Y40" s="3679">
        <v>0</v>
      </c>
      <c r="Z40" s="3680">
        <v>44167.000497685185</v>
      </c>
      <c r="AA40" s="3680">
        <v>44187.000497685185</v>
      </c>
      <c r="AB40" s="3680">
        <v>44187.000497685185</v>
      </c>
      <c r="AC40" s="3680">
        <v>44187.000497685185</v>
      </c>
      <c r="AD40" s="3679" t="s">
        <v>3593</v>
      </c>
      <c r="AE40" s="3679" t="s">
        <v>3324</v>
      </c>
      <c r="AF40" s="3679" t="s">
        <v>3428</v>
      </c>
      <c r="AG40" s="3679" t="s">
        <v>3326</v>
      </c>
      <c r="AH40" s="3679" t="s">
        <v>3327</v>
      </c>
      <c r="AI40" s="3679">
        <v>103362</v>
      </c>
      <c r="AJ40" s="3679">
        <v>20673</v>
      </c>
      <c r="AK40" s="3679" t="s">
        <v>3594</v>
      </c>
      <c r="AL40" s="3679">
        <v>103362</v>
      </c>
      <c r="AM40" s="3679">
        <v>437.94</v>
      </c>
      <c r="AN40" s="3679">
        <v>437.94</v>
      </c>
      <c r="AO40" s="3679">
        <v>5427</v>
      </c>
      <c r="AP40" s="3679">
        <v>5427</v>
      </c>
      <c r="AQ40" s="3679" t="s">
        <v>3320</v>
      </c>
      <c r="AR40" s="3679" t="s">
        <v>3320</v>
      </c>
      <c r="AS40" s="3679">
        <v>0</v>
      </c>
      <c r="AT40" s="3679" t="s">
        <v>3595</v>
      </c>
      <c r="AU40" s="3679" t="s">
        <v>3318</v>
      </c>
      <c r="AV40" s="3679" t="s">
        <v>3320</v>
      </c>
      <c r="AW40" s="3679" t="s">
        <v>3318</v>
      </c>
      <c r="AX40" s="3679" t="s">
        <v>3320</v>
      </c>
      <c r="AY40" s="3679" t="s">
        <v>3320</v>
      </c>
      <c r="AZ40" s="3679" t="s">
        <v>3320</v>
      </c>
    </row>
    <row r="41" spans="1:52" hidden="1">
      <c r="A41" s="3679" t="s">
        <v>3596</v>
      </c>
      <c r="B41" s="3679" t="s">
        <v>3307</v>
      </c>
      <c r="C41" s="3679" t="s">
        <v>3597</v>
      </c>
      <c r="D41" s="3679" t="s">
        <v>3309</v>
      </c>
      <c r="E41" s="3679" t="s">
        <v>3310</v>
      </c>
      <c r="F41" s="3679" t="s">
        <v>3420</v>
      </c>
      <c r="G41" s="3679" t="s">
        <v>3598</v>
      </c>
      <c r="H41" s="3679" t="s">
        <v>3410</v>
      </c>
      <c r="I41" s="3679">
        <v>125830.6</v>
      </c>
      <c r="J41" s="3679">
        <v>133162.65</v>
      </c>
      <c r="K41" s="3679" t="s">
        <v>3599</v>
      </c>
      <c r="L41" s="3679" t="s">
        <v>3315</v>
      </c>
      <c r="M41" s="3679" t="s">
        <v>3600</v>
      </c>
      <c r="N41" s="3679" t="s">
        <v>3572</v>
      </c>
      <c r="O41" s="3679">
        <v>5.3</v>
      </c>
      <c r="P41" s="3679" t="s">
        <v>3601</v>
      </c>
      <c r="Q41" s="3679" t="s">
        <v>3320</v>
      </c>
      <c r="R41" s="3679" t="s">
        <v>3320</v>
      </c>
      <c r="S41" s="3679" t="s">
        <v>3320</v>
      </c>
      <c r="T41" s="3679" t="s">
        <v>3320</v>
      </c>
      <c r="U41" s="3679" t="s">
        <v>3320</v>
      </c>
      <c r="V41" s="3679">
        <v>0</v>
      </c>
      <c r="W41" s="3679">
        <v>0</v>
      </c>
      <c r="X41" s="3679">
        <v>0</v>
      </c>
      <c r="Y41" s="3679">
        <v>0</v>
      </c>
      <c r="Z41" s="3680">
        <v>44153.000497685185</v>
      </c>
      <c r="AA41" s="3680">
        <v>44173.000497685185</v>
      </c>
      <c r="AB41" s="3680">
        <v>44173.000497685185</v>
      </c>
      <c r="AC41" s="3680">
        <v>44173.000497685185</v>
      </c>
      <c r="AD41" s="3679" t="s">
        <v>3602</v>
      </c>
      <c r="AE41" s="3679" t="s">
        <v>3324</v>
      </c>
      <c r="AF41" s="3679" t="s">
        <v>3603</v>
      </c>
      <c r="AG41" s="3679" t="s">
        <v>3604</v>
      </c>
      <c r="AH41" s="3679" t="s">
        <v>3350</v>
      </c>
      <c r="AI41" s="3679">
        <v>64607</v>
      </c>
      <c r="AJ41" s="3679">
        <v>12922</v>
      </c>
      <c r="AK41" s="3679" t="s">
        <v>3605</v>
      </c>
      <c r="AL41" s="3679">
        <v>65000</v>
      </c>
      <c r="AM41" s="3679">
        <v>342.3</v>
      </c>
      <c r="AN41" s="3679">
        <v>344.38</v>
      </c>
      <c r="AO41" s="3679">
        <v>4852</v>
      </c>
      <c r="AP41" s="3679">
        <v>4881</v>
      </c>
      <c r="AQ41" s="3679" t="s">
        <v>3320</v>
      </c>
      <c r="AR41" s="3679" t="s">
        <v>3320</v>
      </c>
      <c r="AS41" s="3679">
        <v>0.61</v>
      </c>
      <c r="AT41" s="3679" t="s">
        <v>3606</v>
      </c>
      <c r="AU41" s="3679" t="s">
        <v>3318</v>
      </c>
      <c r="AV41" s="3679" t="s">
        <v>3320</v>
      </c>
      <c r="AW41" s="3679" t="s">
        <v>3318</v>
      </c>
      <c r="AX41" s="3679" t="s">
        <v>3320</v>
      </c>
      <c r="AY41" s="3679" t="s">
        <v>3320</v>
      </c>
      <c r="AZ41" s="3679" t="s">
        <v>3320</v>
      </c>
    </row>
    <row r="42" spans="1:52" s="3425" customFormat="1">
      <c r="A42" s="3681" t="s">
        <v>3607</v>
      </c>
      <c r="B42" s="3679" t="s">
        <v>3307</v>
      </c>
      <c r="C42" s="3681" t="s">
        <v>3608</v>
      </c>
      <c r="D42" s="3679" t="s">
        <v>3309</v>
      </c>
      <c r="E42" s="3679" t="s">
        <v>3310</v>
      </c>
      <c r="F42" s="3681" t="s">
        <v>3333</v>
      </c>
      <c r="G42" s="3679" t="s">
        <v>3609</v>
      </c>
      <c r="H42" s="3679" t="s">
        <v>3313</v>
      </c>
      <c r="I42" s="3681">
        <v>33986</v>
      </c>
      <c r="J42" s="3681">
        <v>50979</v>
      </c>
      <c r="K42" s="3681" t="s">
        <v>3610</v>
      </c>
      <c r="L42" s="3679" t="s">
        <v>3315</v>
      </c>
      <c r="M42" s="3681" t="s">
        <v>3316</v>
      </c>
      <c r="N42" s="3681" t="s">
        <v>3572</v>
      </c>
      <c r="O42" s="3681" t="s">
        <v>3318</v>
      </c>
      <c r="P42" s="3679" t="s">
        <v>3319</v>
      </c>
      <c r="Q42" s="3679" t="s">
        <v>3320</v>
      </c>
      <c r="R42" s="3679" t="s">
        <v>3320</v>
      </c>
      <c r="S42" s="3681" t="s">
        <v>3320</v>
      </c>
      <c r="T42" s="3681" t="s">
        <v>3320</v>
      </c>
      <c r="U42" s="3681" t="s">
        <v>3320</v>
      </c>
      <c r="V42" s="3679">
        <v>0</v>
      </c>
      <c r="W42" s="3681">
        <v>0</v>
      </c>
      <c r="X42" s="3679">
        <v>0</v>
      </c>
      <c r="Y42" s="3679">
        <v>0</v>
      </c>
      <c r="Z42" s="3680">
        <v>44142.000497685185</v>
      </c>
      <c r="AA42" s="3680">
        <v>44162.000497685185</v>
      </c>
      <c r="AB42" s="3680">
        <v>44162.000497685185</v>
      </c>
      <c r="AC42" s="3682">
        <v>44162.000497685185</v>
      </c>
      <c r="AD42" s="3679" t="s">
        <v>3611</v>
      </c>
      <c r="AE42" s="3679" t="s">
        <v>3324</v>
      </c>
      <c r="AF42" s="3679" t="s">
        <v>3612</v>
      </c>
      <c r="AG42" s="3681" t="s">
        <v>3340</v>
      </c>
      <c r="AH42" s="3679" t="s">
        <v>3341</v>
      </c>
      <c r="AI42" s="3679">
        <v>46187</v>
      </c>
      <c r="AJ42" s="3679">
        <v>9238</v>
      </c>
      <c r="AK42" s="3679" t="s">
        <v>3613</v>
      </c>
      <c r="AL42" s="3681">
        <v>49800</v>
      </c>
      <c r="AM42" s="3679">
        <v>906</v>
      </c>
      <c r="AN42" s="3681">
        <v>976.87</v>
      </c>
      <c r="AO42" s="3679">
        <v>9060</v>
      </c>
      <c r="AP42" s="3681">
        <v>9769</v>
      </c>
      <c r="AQ42" s="3679" t="s">
        <v>3320</v>
      </c>
      <c r="AR42" s="3679" t="s">
        <v>3320</v>
      </c>
      <c r="AS42" s="3681">
        <v>7.82</v>
      </c>
      <c r="AT42" s="3681" t="s">
        <v>3375</v>
      </c>
      <c r="AU42" s="3679" t="s">
        <v>3318</v>
      </c>
      <c r="AV42" s="3679" t="s">
        <v>3320</v>
      </c>
      <c r="AW42" s="3679" t="s">
        <v>3318</v>
      </c>
      <c r="AX42" s="3679" t="s">
        <v>3320</v>
      </c>
      <c r="AY42" s="3679" t="s">
        <v>3320</v>
      </c>
      <c r="AZ42" s="3679" t="s">
        <v>3320</v>
      </c>
    </row>
    <row r="43" spans="1:52">
      <c r="A43" s="3679" t="s">
        <v>3614</v>
      </c>
      <c r="B43" s="3679" t="s">
        <v>3307</v>
      </c>
      <c r="C43" s="3679" t="s">
        <v>3615</v>
      </c>
      <c r="D43" s="3679" t="s">
        <v>3309</v>
      </c>
      <c r="E43" s="3679" t="s">
        <v>3310</v>
      </c>
      <c r="F43" s="3679" t="s">
        <v>3408</v>
      </c>
      <c r="G43" s="3679" t="s">
        <v>3616</v>
      </c>
      <c r="H43" s="3679" t="s">
        <v>3410</v>
      </c>
      <c r="I43" s="3679">
        <v>150614.43</v>
      </c>
      <c r="J43" s="3679">
        <v>196606.88</v>
      </c>
      <c r="K43" s="3679" t="s">
        <v>3617</v>
      </c>
      <c r="L43" s="3679" t="s">
        <v>3336</v>
      </c>
      <c r="M43" s="3679" t="s">
        <v>3618</v>
      </c>
      <c r="N43" s="3679" t="s">
        <v>3572</v>
      </c>
      <c r="O43" s="3679">
        <v>30.44</v>
      </c>
      <c r="P43" s="3679" t="s">
        <v>3619</v>
      </c>
      <c r="Q43" s="3679" t="s">
        <v>3320</v>
      </c>
      <c r="R43" s="3679" t="s">
        <v>3320</v>
      </c>
      <c r="S43" s="3679" t="s">
        <v>3320</v>
      </c>
      <c r="T43" s="3679" t="s">
        <v>3320</v>
      </c>
      <c r="U43" s="3679" t="s">
        <v>3320</v>
      </c>
      <c r="V43" s="3679">
        <v>0</v>
      </c>
      <c r="W43" s="3679">
        <v>0</v>
      </c>
      <c r="X43" s="3679">
        <v>0</v>
      </c>
      <c r="Y43" s="3679">
        <v>0</v>
      </c>
      <c r="Z43" s="3680">
        <v>44140.000497685185</v>
      </c>
      <c r="AA43" s="3680">
        <v>44160.000497685185</v>
      </c>
      <c r="AB43" s="3680">
        <v>44160.000497685185</v>
      </c>
      <c r="AC43" s="3680">
        <v>44160.000497685185</v>
      </c>
      <c r="AD43" s="3679" t="s">
        <v>3620</v>
      </c>
      <c r="AE43" s="3679" t="s">
        <v>3324</v>
      </c>
      <c r="AF43" s="3679" t="s">
        <v>3621</v>
      </c>
      <c r="AG43" s="3679" t="s">
        <v>3622</v>
      </c>
      <c r="AH43" s="3679" t="s">
        <v>3327</v>
      </c>
      <c r="AI43" s="3679">
        <v>116008</v>
      </c>
      <c r="AJ43" s="3679">
        <v>23202</v>
      </c>
      <c r="AK43" s="3679" t="s">
        <v>3623</v>
      </c>
      <c r="AL43" s="3679">
        <v>116008</v>
      </c>
      <c r="AM43" s="3679">
        <v>513.49</v>
      </c>
      <c r="AN43" s="3679">
        <v>513.49</v>
      </c>
      <c r="AO43" s="3679">
        <v>5901</v>
      </c>
      <c r="AP43" s="3679">
        <v>5901</v>
      </c>
      <c r="AQ43" s="3679" t="s">
        <v>3320</v>
      </c>
      <c r="AR43" s="3679" t="s">
        <v>3320</v>
      </c>
      <c r="AS43" s="3679">
        <v>0</v>
      </c>
      <c r="AT43" s="3679" t="s">
        <v>3624</v>
      </c>
      <c r="AU43" s="3679" t="s">
        <v>3318</v>
      </c>
      <c r="AV43" s="3679" t="s">
        <v>3320</v>
      </c>
      <c r="AW43" s="3679" t="s">
        <v>3318</v>
      </c>
      <c r="AX43" s="3679" t="s">
        <v>3320</v>
      </c>
      <c r="AY43" s="3679" t="s">
        <v>3320</v>
      </c>
      <c r="AZ43" s="3679" t="s">
        <v>3320</v>
      </c>
    </row>
    <row r="44" spans="1:52" hidden="1">
      <c r="A44" s="3679" t="s">
        <v>3625</v>
      </c>
      <c r="B44" s="3679" t="s">
        <v>3307</v>
      </c>
      <c r="C44" s="3679" t="s">
        <v>3626</v>
      </c>
      <c r="D44" s="3679" t="s">
        <v>3309</v>
      </c>
      <c r="E44" s="3679" t="s">
        <v>3310</v>
      </c>
      <c r="F44" s="3679" t="s">
        <v>3433</v>
      </c>
      <c r="G44" s="3679" t="s">
        <v>3627</v>
      </c>
      <c r="H44" s="3679" t="s">
        <v>3410</v>
      </c>
      <c r="I44" s="3679">
        <v>149805</v>
      </c>
      <c r="J44" s="3679">
        <v>169639</v>
      </c>
      <c r="K44" s="3679" t="s">
        <v>3628</v>
      </c>
      <c r="L44" s="3679" t="s">
        <v>3336</v>
      </c>
      <c r="M44" s="3679" t="s">
        <v>3423</v>
      </c>
      <c r="N44" s="3679" t="s">
        <v>3572</v>
      </c>
      <c r="O44" s="3679">
        <v>18.59</v>
      </c>
      <c r="P44" s="3679" t="s">
        <v>3629</v>
      </c>
      <c r="Q44" s="3679" t="s">
        <v>3320</v>
      </c>
      <c r="R44" s="3679" t="s">
        <v>3320</v>
      </c>
      <c r="S44" s="3679" t="s">
        <v>3320</v>
      </c>
      <c r="T44" s="3679" t="s">
        <v>3320</v>
      </c>
      <c r="U44" s="3679" t="s">
        <v>3320</v>
      </c>
      <c r="V44" s="3679">
        <v>0</v>
      </c>
      <c r="W44" s="3679">
        <v>0</v>
      </c>
      <c r="X44" s="3679">
        <v>0</v>
      </c>
      <c r="Y44" s="3679">
        <v>0</v>
      </c>
      <c r="Z44" s="3680">
        <v>44140.000497685185</v>
      </c>
      <c r="AA44" s="3680">
        <v>44160.000497685185</v>
      </c>
      <c r="AB44" s="3680">
        <v>44160.000497685185</v>
      </c>
      <c r="AC44" s="3680">
        <v>44160.000497685185</v>
      </c>
      <c r="AD44" s="3679" t="s">
        <v>3630</v>
      </c>
      <c r="AE44" s="3679" t="s">
        <v>3324</v>
      </c>
      <c r="AF44" s="3679" t="s">
        <v>3631</v>
      </c>
      <c r="AG44" s="3679" t="s">
        <v>3499</v>
      </c>
      <c r="AH44" s="3679" t="s">
        <v>3350</v>
      </c>
      <c r="AI44" s="3679">
        <v>72425</v>
      </c>
      <c r="AJ44" s="3679">
        <v>14485</v>
      </c>
      <c r="AK44" s="3679" t="s">
        <v>3623</v>
      </c>
      <c r="AL44" s="3679">
        <v>72425</v>
      </c>
      <c r="AM44" s="3679">
        <v>322.31</v>
      </c>
      <c r="AN44" s="3679">
        <v>322.31</v>
      </c>
      <c r="AO44" s="3679">
        <v>4269</v>
      </c>
      <c r="AP44" s="3679">
        <v>4269</v>
      </c>
      <c r="AQ44" s="3679" t="s">
        <v>3320</v>
      </c>
      <c r="AR44" s="3679" t="s">
        <v>3320</v>
      </c>
      <c r="AS44" s="3679">
        <v>0</v>
      </c>
      <c r="AT44" s="3679" t="s">
        <v>3632</v>
      </c>
      <c r="AU44" s="3679" t="s">
        <v>3318</v>
      </c>
      <c r="AV44" s="3679" t="s">
        <v>3320</v>
      </c>
      <c r="AW44" s="3679" t="s">
        <v>3318</v>
      </c>
      <c r="AX44" s="3679" t="s">
        <v>3320</v>
      </c>
      <c r="AY44" s="3679" t="s">
        <v>3320</v>
      </c>
      <c r="AZ44" s="3679" t="s">
        <v>3320</v>
      </c>
    </row>
    <row r="45" spans="1:52">
      <c r="A45" s="3679" t="s">
        <v>3633</v>
      </c>
      <c r="B45" s="3679" t="s">
        <v>3307</v>
      </c>
      <c r="C45" s="3679" t="s">
        <v>3634</v>
      </c>
      <c r="D45" s="3679" t="s">
        <v>3309</v>
      </c>
      <c r="E45" s="3679" t="s">
        <v>3310</v>
      </c>
      <c r="F45" s="3679" t="s">
        <v>3408</v>
      </c>
      <c r="G45" s="3679" t="s">
        <v>3635</v>
      </c>
      <c r="H45" s="3679" t="s">
        <v>3313</v>
      </c>
      <c r="I45" s="3679">
        <v>108974.8</v>
      </c>
      <c r="J45" s="3679">
        <v>217532.2</v>
      </c>
      <c r="K45" s="3679" t="s">
        <v>3636</v>
      </c>
      <c r="L45" s="3679" t="s">
        <v>3315</v>
      </c>
      <c r="M45" s="3679" t="s">
        <v>3316</v>
      </c>
      <c r="N45" s="3679" t="s">
        <v>3572</v>
      </c>
      <c r="O45" s="3679" t="s">
        <v>3318</v>
      </c>
      <c r="P45" s="3679" t="s">
        <v>3319</v>
      </c>
      <c r="Q45" s="3679" t="s">
        <v>3320</v>
      </c>
      <c r="R45" s="3679" t="s">
        <v>3320</v>
      </c>
      <c r="S45" s="3679" t="s">
        <v>3320</v>
      </c>
      <c r="T45" s="3679" t="s">
        <v>3320</v>
      </c>
      <c r="U45" s="3679" t="s">
        <v>3320</v>
      </c>
      <c r="V45" s="3679">
        <v>0</v>
      </c>
      <c r="W45" s="3679">
        <v>0</v>
      </c>
      <c r="X45" s="3679">
        <v>0</v>
      </c>
      <c r="Y45" s="3679">
        <v>0</v>
      </c>
      <c r="Z45" s="3680">
        <v>44139.000497685185</v>
      </c>
      <c r="AA45" s="3680">
        <v>44159.000497685185</v>
      </c>
      <c r="AB45" s="3680">
        <v>44159.000497685185</v>
      </c>
      <c r="AC45" s="3680">
        <v>44159.000497685185</v>
      </c>
      <c r="AD45" s="3679" t="s">
        <v>3637</v>
      </c>
      <c r="AE45" s="3679" t="s">
        <v>3324</v>
      </c>
      <c r="AF45" s="3679" t="s">
        <v>3564</v>
      </c>
      <c r="AG45" s="3679" t="s">
        <v>3638</v>
      </c>
      <c r="AH45" s="3679" t="s">
        <v>3365</v>
      </c>
      <c r="AI45" s="3679">
        <v>183937</v>
      </c>
      <c r="AJ45" s="3679">
        <v>36788</v>
      </c>
      <c r="AK45" s="3679" t="s">
        <v>3639</v>
      </c>
      <c r="AL45" s="3679">
        <v>205000</v>
      </c>
      <c r="AM45" s="3679">
        <v>1125.26</v>
      </c>
      <c r="AN45" s="3679">
        <v>1254.1099999999999</v>
      </c>
      <c r="AO45" s="3679">
        <v>8456</v>
      </c>
      <c r="AP45" s="3679">
        <v>9424</v>
      </c>
      <c r="AQ45" s="3679" t="s">
        <v>3320</v>
      </c>
      <c r="AR45" s="3679" t="s">
        <v>3320</v>
      </c>
      <c r="AS45" s="3679">
        <v>11.45</v>
      </c>
      <c r="AT45" s="3679" t="s">
        <v>3375</v>
      </c>
      <c r="AU45" s="3679" t="s">
        <v>3318</v>
      </c>
      <c r="AV45" s="3679" t="s">
        <v>3320</v>
      </c>
      <c r="AW45" s="3679" t="s">
        <v>3318</v>
      </c>
      <c r="AX45" s="3679" t="s">
        <v>3320</v>
      </c>
      <c r="AY45" s="3679" t="s">
        <v>3320</v>
      </c>
      <c r="AZ45" s="3679" t="s">
        <v>3320</v>
      </c>
    </row>
    <row r="46" spans="1:52" hidden="1">
      <c r="A46" s="3679" t="s">
        <v>3640</v>
      </c>
      <c r="B46" s="3679" t="s">
        <v>3307</v>
      </c>
      <c r="C46" s="3679" t="s">
        <v>3641</v>
      </c>
      <c r="D46" s="3679" t="s">
        <v>3309</v>
      </c>
      <c r="E46" s="3679" t="s">
        <v>3310</v>
      </c>
      <c r="F46" s="3679" t="s">
        <v>3420</v>
      </c>
      <c r="G46" s="3679" t="s">
        <v>3642</v>
      </c>
      <c r="H46" s="3679" t="s">
        <v>3410</v>
      </c>
      <c r="I46" s="3679">
        <v>118077.9</v>
      </c>
      <c r="J46" s="3679">
        <v>192064.88</v>
      </c>
      <c r="K46" s="3679" t="s">
        <v>3643</v>
      </c>
      <c r="L46" s="3679" t="s">
        <v>3336</v>
      </c>
      <c r="M46" s="3679" t="s">
        <v>3644</v>
      </c>
      <c r="N46" s="3679" t="s">
        <v>3572</v>
      </c>
      <c r="O46" s="3679">
        <v>16.82</v>
      </c>
      <c r="P46" s="3679" t="s">
        <v>3491</v>
      </c>
      <c r="Q46" s="3679" t="s">
        <v>3320</v>
      </c>
      <c r="R46" s="3679" t="s">
        <v>3320</v>
      </c>
      <c r="S46" s="3679" t="s">
        <v>3320</v>
      </c>
      <c r="T46" s="3679" t="s">
        <v>3320</v>
      </c>
      <c r="U46" s="3679" t="s">
        <v>3320</v>
      </c>
      <c r="V46" s="3679">
        <v>0</v>
      </c>
      <c r="W46" s="3679">
        <v>0</v>
      </c>
      <c r="X46" s="3679">
        <v>0</v>
      </c>
      <c r="Y46" s="3679">
        <v>0</v>
      </c>
      <c r="Z46" s="3680">
        <v>44138.000497685185</v>
      </c>
      <c r="AA46" s="3680">
        <v>44158.000497685185</v>
      </c>
      <c r="AB46" s="3680">
        <v>44158.000497685185</v>
      </c>
      <c r="AC46" s="3680">
        <v>44158.000497685185</v>
      </c>
      <c r="AD46" s="3679" t="s">
        <v>3645</v>
      </c>
      <c r="AE46" s="3679" t="s">
        <v>3324</v>
      </c>
      <c r="AF46" s="3679" t="s">
        <v>3646</v>
      </c>
      <c r="AG46" s="3679" t="s">
        <v>3326</v>
      </c>
      <c r="AH46" s="3679" t="s">
        <v>3327</v>
      </c>
      <c r="AI46" s="3679">
        <v>87575</v>
      </c>
      <c r="AJ46" s="3679">
        <v>17515</v>
      </c>
      <c r="AK46" s="3679" t="s">
        <v>3647</v>
      </c>
      <c r="AL46" s="3679">
        <v>87575</v>
      </c>
      <c r="AM46" s="3679">
        <v>494.45</v>
      </c>
      <c r="AN46" s="3679">
        <v>494.45</v>
      </c>
      <c r="AO46" s="3679">
        <v>4560</v>
      </c>
      <c r="AP46" s="3679">
        <v>4560</v>
      </c>
      <c r="AQ46" s="3679" t="s">
        <v>3320</v>
      </c>
      <c r="AR46" s="3679" t="s">
        <v>3320</v>
      </c>
      <c r="AS46" s="3679">
        <v>0</v>
      </c>
      <c r="AT46" s="3679" t="s">
        <v>3455</v>
      </c>
      <c r="AU46" s="3679" t="s">
        <v>3318</v>
      </c>
      <c r="AV46" s="3679" t="s">
        <v>3320</v>
      </c>
      <c r="AW46" s="3679" t="s">
        <v>3318</v>
      </c>
      <c r="AX46" s="3679" t="s">
        <v>3320</v>
      </c>
      <c r="AY46" s="3679" t="s">
        <v>3320</v>
      </c>
      <c r="AZ46" s="3679" t="s">
        <v>3320</v>
      </c>
    </row>
    <row r="47" spans="1:52">
      <c r="A47" s="3679" t="s">
        <v>3648</v>
      </c>
      <c r="B47" s="3679" t="s">
        <v>3307</v>
      </c>
      <c r="C47" s="3679" t="s">
        <v>3649</v>
      </c>
      <c r="D47" s="3679" t="s">
        <v>3309</v>
      </c>
      <c r="E47" s="3679" t="s">
        <v>3310</v>
      </c>
      <c r="F47" s="3679" t="s">
        <v>3354</v>
      </c>
      <c r="G47" s="3679" t="s">
        <v>3650</v>
      </c>
      <c r="H47" s="3679" t="s">
        <v>3313</v>
      </c>
      <c r="I47" s="3679">
        <v>57830</v>
      </c>
      <c r="J47" s="3679">
        <v>86745</v>
      </c>
      <c r="K47" s="3679" t="s">
        <v>3610</v>
      </c>
      <c r="L47" s="3679" t="s">
        <v>3315</v>
      </c>
      <c r="M47" s="3679" t="s">
        <v>3316</v>
      </c>
      <c r="N47" s="3679" t="s">
        <v>3572</v>
      </c>
      <c r="O47" s="3679" t="s">
        <v>3318</v>
      </c>
      <c r="P47" s="3679" t="s">
        <v>3319</v>
      </c>
      <c r="Q47" s="3679" t="s">
        <v>3320</v>
      </c>
      <c r="R47" s="3679" t="s">
        <v>3320</v>
      </c>
      <c r="S47" s="3679" t="s">
        <v>3320</v>
      </c>
      <c r="T47" s="3679" t="s">
        <v>3320</v>
      </c>
      <c r="U47" s="3679" t="s">
        <v>3320</v>
      </c>
      <c r="V47" s="3679">
        <v>0</v>
      </c>
      <c r="W47" s="3679">
        <v>0</v>
      </c>
      <c r="X47" s="3679">
        <v>0</v>
      </c>
      <c r="Y47" s="3679">
        <v>0</v>
      </c>
      <c r="Z47" s="3680">
        <v>44104.000497685185</v>
      </c>
      <c r="AA47" s="3680">
        <v>44124.000497685185</v>
      </c>
      <c r="AB47" s="3680">
        <v>44124.000497685185</v>
      </c>
      <c r="AC47" s="3680">
        <v>44124.000497685185</v>
      </c>
      <c r="AD47" s="3679" t="s">
        <v>3651</v>
      </c>
      <c r="AE47" s="3679" t="s">
        <v>3324</v>
      </c>
      <c r="AF47" s="3679" t="s">
        <v>3373</v>
      </c>
      <c r="AG47" s="3679" t="s">
        <v>3374</v>
      </c>
      <c r="AH47" s="3679" t="s">
        <v>3365</v>
      </c>
      <c r="AI47" s="3679">
        <v>70784</v>
      </c>
      <c r="AJ47" s="3679">
        <v>14157</v>
      </c>
      <c r="AK47" s="3679" t="s">
        <v>3652</v>
      </c>
      <c r="AL47" s="3679">
        <v>90500</v>
      </c>
      <c r="AM47" s="3679">
        <v>816</v>
      </c>
      <c r="AN47" s="3679">
        <v>1043.29</v>
      </c>
      <c r="AO47" s="3679">
        <v>8160</v>
      </c>
      <c r="AP47" s="3679">
        <v>10433</v>
      </c>
      <c r="AQ47" s="3679" t="s">
        <v>3320</v>
      </c>
      <c r="AR47" s="3679" t="s">
        <v>3320</v>
      </c>
      <c r="AS47" s="3679">
        <v>27.85</v>
      </c>
      <c r="AT47" s="3679" t="s">
        <v>3375</v>
      </c>
      <c r="AU47" s="3679" t="s">
        <v>3318</v>
      </c>
      <c r="AV47" s="3679" t="s">
        <v>3320</v>
      </c>
      <c r="AW47" s="3679" t="s">
        <v>3318</v>
      </c>
      <c r="AX47" s="3679" t="s">
        <v>3320</v>
      </c>
      <c r="AY47" s="3679" t="s">
        <v>3320</v>
      </c>
      <c r="AZ47" s="3679" t="s">
        <v>3320</v>
      </c>
    </row>
    <row r="48" spans="1:52">
      <c r="A48" s="3679" t="s">
        <v>3653</v>
      </c>
      <c r="B48" s="3679" t="s">
        <v>3307</v>
      </c>
      <c r="C48" s="3679" t="s">
        <v>3654</v>
      </c>
      <c r="D48" s="3679" t="s">
        <v>3309</v>
      </c>
      <c r="E48" s="3679" t="s">
        <v>3310</v>
      </c>
      <c r="F48" s="3679" t="s">
        <v>4093</v>
      </c>
      <c r="G48" s="3679" t="s">
        <v>3655</v>
      </c>
      <c r="H48" s="3679" t="s">
        <v>3313</v>
      </c>
      <c r="I48" s="3679">
        <v>55246</v>
      </c>
      <c r="J48" s="3679">
        <v>82869</v>
      </c>
      <c r="K48" s="3679" t="s">
        <v>3610</v>
      </c>
      <c r="L48" s="3679" t="s">
        <v>3315</v>
      </c>
      <c r="M48" s="3679" t="s">
        <v>3316</v>
      </c>
      <c r="N48" s="3679" t="s">
        <v>3572</v>
      </c>
      <c r="O48" s="3679" t="s">
        <v>3318</v>
      </c>
      <c r="P48" s="3679" t="s">
        <v>3319</v>
      </c>
      <c r="Q48" s="3679" t="s">
        <v>3320</v>
      </c>
      <c r="R48" s="3679" t="s">
        <v>3320</v>
      </c>
      <c r="S48" s="3679" t="s">
        <v>3320</v>
      </c>
      <c r="T48" s="3679" t="s">
        <v>3320</v>
      </c>
      <c r="U48" s="3679" t="s">
        <v>3320</v>
      </c>
      <c r="V48" s="3679">
        <v>0</v>
      </c>
      <c r="W48" s="3679">
        <v>0</v>
      </c>
      <c r="X48" s="3679">
        <v>0</v>
      </c>
      <c r="Y48" s="3679">
        <v>0</v>
      </c>
      <c r="Z48" s="3680">
        <v>44104.000497685185</v>
      </c>
      <c r="AA48" s="3680">
        <v>44124.000497685185</v>
      </c>
      <c r="AB48" s="3680">
        <v>44124.000497685185</v>
      </c>
      <c r="AC48" s="3680">
        <v>44124.000497685185</v>
      </c>
      <c r="AD48" s="3679" t="s">
        <v>3656</v>
      </c>
      <c r="AE48" s="3679" t="s">
        <v>3324</v>
      </c>
      <c r="AF48" s="3679" t="s">
        <v>3373</v>
      </c>
      <c r="AG48" s="3679" t="s">
        <v>3374</v>
      </c>
      <c r="AH48" s="3679" t="s">
        <v>3365</v>
      </c>
      <c r="AI48" s="3679">
        <v>69113</v>
      </c>
      <c r="AJ48" s="3679">
        <v>13823</v>
      </c>
      <c r="AK48" s="3679" t="s">
        <v>3652</v>
      </c>
      <c r="AL48" s="3679">
        <v>92500</v>
      </c>
      <c r="AM48" s="3679">
        <v>834</v>
      </c>
      <c r="AN48" s="3679">
        <v>1116.22</v>
      </c>
      <c r="AO48" s="3679">
        <v>8340</v>
      </c>
      <c r="AP48" s="3679">
        <v>11162</v>
      </c>
      <c r="AQ48" s="3679" t="s">
        <v>3320</v>
      </c>
      <c r="AR48" s="3679" t="s">
        <v>3320</v>
      </c>
      <c r="AS48" s="3679">
        <v>33.840000000000003</v>
      </c>
      <c r="AT48" s="3679" t="s">
        <v>3375</v>
      </c>
      <c r="AU48" s="3679" t="s">
        <v>3318</v>
      </c>
      <c r="AV48" s="3679" t="s">
        <v>3320</v>
      </c>
      <c r="AW48" s="3679" t="s">
        <v>3318</v>
      </c>
      <c r="AX48" s="3679" t="s">
        <v>3320</v>
      </c>
      <c r="AY48" s="3679" t="s">
        <v>3320</v>
      </c>
      <c r="AZ48" s="3679" t="s">
        <v>3320</v>
      </c>
    </row>
    <row r="49" spans="1:52" hidden="1">
      <c r="A49" s="3679" t="s">
        <v>3657</v>
      </c>
      <c r="B49" s="3679" t="s">
        <v>3307</v>
      </c>
      <c r="C49" s="3679" t="s">
        <v>3658</v>
      </c>
      <c r="D49" s="3679" t="s">
        <v>3309</v>
      </c>
      <c r="E49" s="3679" t="s">
        <v>3310</v>
      </c>
      <c r="F49" s="3679" t="s">
        <v>3520</v>
      </c>
      <c r="G49" s="3679" t="s">
        <v>3659</v>
      </c>
      <c r="H49" s="3679" t="s">
        <v>3410</v>
      </c>
      <c r="I49" s="3679">
        <v>43250</v>
      </c>
      <c r="J49" s="3679">
        <v>151375</v>
      </c>
      <c r="K49" s="3679" t="s">
        <v>3660</v>
      </c>
      <c r="L49" s="3679" t="s">
        <v>3315</v>
      </c>
      <c r="M49" s="3679" t="s">
        <v>3423</v>
      </c>
      <c r="N49" s="3679" t="s">
        <v>3572</v>
      </c>
      <c r="O49" s="3679" t="s">
        <v>3661</v>
      </c>
      <c r="P49" s="3679" t="s">
        <v>3491</v>
      </c>
      <c r="Q49" s="3679" t="s">
        <v>3320</v>
      </c>
      <c r="R49" s="3679" t="s">
        <v>3320</v>
      </c>
      <c r="S49" s="3679" t="s">
        <v>3320</v>
      </c>
      <c r="T49" s="3679" t="s">
        <v>3320</v>
      </c>
      <c r="U49" s="3679" t="s">
        <v>3320</v>
      </c>
      <c r="V49" s="3679">
        <v>0</v>
      </c>
      <c r="W49" s="3679">
        <v>0</v>
      </c>
      <c r="X49" s="3679">
        <v>0</v>
      </c>
      <c r="Y49" s="3679">
        <v>0</v>
      </c>
      <c r="Z49" s="3680">
        <v>44094.000497685185</v>
      </c>
      <c r="AA49" s="3680">
        <v>44114.000497685185</v>
      </c>
      <c r="AB49" s="3680">
        <v>44114.000497685185</v>
      </c>
      <c r="AC49" s="3680">
        <v>44114.000497685185</v>
      </c>
      <c r="AD49" s="3679" t="s">
        <v>3662</v>
      </c>
      <c r="AE49" s="3679" t="s">
        <v>3324</v>
      </c>
      <c r="AF49" s="3679" t="s">
        <v>3523</v>
      </c>
      <c r="AG49" s="3679" t="s">
        <v>3364</v>
      </c>
      <c r="AH49" s="3679" t="s">
        <v>3365</v>
      </c>
      <c r="AI49" s="3679">
        <v>135892</v>
      </c>
      <c r="AJ49" s="3679">
        <v>27179</v>
      </c>
      <c r="AK49" s="3679" t="s">
        <v>3663</v>
      </c>
      <c r="AL49" s="3679">
        <v>193000</v>
      </c>
      <c r="AM49" s="3679">
        <v>2094.67</v>
      </c>
      <c r="AN49" s="3679">
        <v>2974.95</v>
      </c>
      <c r="AO49" s="3679">
        <v>8977</v>
      </c>
      <c r="AP49" s="3679">
        <v>12750</v>
      </c>
      <c r="AQ49" s="3679" t="s">
        <v>3320</v>
      </c>
      <c r="AR49" s="3679" t="s">
        <v>3320</v>
      </c>
      <c r="AS49" s="3679">
        <v>42.02</v>
      </c>
      <c r="AT49" s="3679" t="s">
        <v>3455</v>
      </c>
      <c r="AU49" s="3679" t="s">
        <v>3318</v>
      </c>
      <c r="AV49" s="3679" t="s">
        <v>3320</v>
      </c>
      <c r="AW49" s="3679" t="s">
        <v>3318</v>
      </c>
      <c r="AX49" s="3679" t="s">
        <v>3320</v>
      </c>
      <c r="AY49" s="3679" t="s">
        <v>3320</v>
      </c>
      <c r="AZ49" s="3679" t="s">
        <v>3320</v>
      </c>
    </row>
    <row r="50" spans="1:52" s="3425" customFormat="1">
      <c r="A50" s="3681" t="s">
        <v>3664</v>
      </c>
      <c r="B50" s="3679" t="s">
        <v>3307</v>
      </c>
      <c r="C50" s="3681" t="s">
        <v>3665</v>
      </c>
      <c r="D50" s="3679" t="s">
        <v>3309</v>
      </c>
      <c r="E50" s="3679" t="s">
        <v>3310</v>
      </c>
      <c r="F50" s="3681" t="s">
        <v>3333</v>
      </c>
      <c r="G50" s="3679" t="s">
        <v>3666</v>
      </c>
      <c r="H50" s="3679" t="s">
        <v>3313</v>
      </c>
      <c r="I50" s="3681">
        <v>94511</v>
      </c>
      <c r="J50" s="3681">
        <v>141767</v>
      </c>
      <c r="K50" s="3681" t="s">
        <v>3610</v>
      </c>
      <c r="L50" s="3679" t="s">
        <v>3315</v>
      </c>
      <c r="M50" s="3681" t="s">
        <v>3316</v>
      </c>
      <c r="N50" s="3681" t="s">
        <v>3572</v>
      </c>
      <c r="O50" s="3681" t="s">
        <v>3318</v>
      </c>
      <c r="P50" s="3679" t="s">
        <v>3319</v>
      </c>
      <c r="Q50" s="3679" t="s">
        <v>3320</v>
      </c>
      <c r="R50" s="3679" t="s">
        <v>3320</v>
      </c>
      <c r="S50" s="3681" t="s">
        <v>3320</v>
      </c>
      <c r="T50" s="3681" t="s">
        <v>3320</v>
      </c>
      <c r="U50" s="3681" t="s">
        <v>3320</v>
      </c>
      <c r="V50" s="3679">
        <v>0</v>
      </c>
      <c r="W50" s="3681">
        <v>0</v>
      </c>
      <c r="X50" s="3679">
        <v>0</v>
      </c>
      <c r="Y50" s="3679">
        <v>0</v>
      </c>
      <c r="Z50" s="3680">
        <v>44078.000497685185</v>
      </c>
      <c r="AA50" s="3680">
        <v>44098.000497685185</v>
      </c>
      <c r="AB50" s="3680">
        <v>44098.000497685185</v>
      </c>
      <c r="AC50" s="3682">
        <v>44098.000497685185</v>
      </c>
      <c r="AD50" s="3679" t="s">
        <v>3667</v>
      </c>
      <c r="AE50" s="3679" t="s">
        <v>3324</v>
      </c>
      <c r="AF50" s="3679" t="s">
        <v>3668</v>
      </c>
      <c r="AG50" s="3681" t="s">
        <v>3547</v>
      </c>
      <c r="AH50" s="3679" t="s">
        <v>3327</v>
      </c>
      <c r="AI50" s="3679">
        <v>129670</v>
      </c>
      <c r="AJ50" s="3679">
        <v>25934</v>
      </c>
      <c r="AK50" s="3679" t="s">
        <v>3669</v>
      </c>
      <c r="AL50" s="3681">
        <v>143500</v>
      </c>
      <c r="AM50" s="3679">
        <v>914.67</v>
      </c>
      <c r="AN50" s="3681">
        <v>1012.23</v>
      </c>
      <c r="AO50" s="3679">
        <v>9147</v>
      </c>
      <c r="AP50" s="3681">
        <v>10122</v>
      </c>
      <c r="AQ50" s="3679" t="s">
        <v>3320</v>
      </c>
      <c r="AR50" s="3679" t="s">
        <v>3320</v>
      </c>
      <c r="AS50" s="3681">
        <v>10.67</v>
      </c>
      <c r="AT50" s="3681" t="s">
        <v>3375</v>
      </c>
      <c r="AU50" s="3679" t="s">
        <v>3318</v>
      </c>
      <c r="AV50" s="3679" t="s">
        <v>3320</v>
      </c>
      <c r="AW50" s="3679" t="s">
        <v>3318</v>
      </c>
      <c r="AX50" s="3679" t="s">
        <v>3320</v>
      </c>
      <c r="AY50" s="3679" t="s">
        <v>3320</v>
      </c>
      <c r="AZ50" s="3679" t="s">
        <v>3320</v>
      </c>
    </row>
    <row r="51" spans="1:52">
      <c r="A51" s="3679" t="s">
        <v>3670</v>
      </c>
      <c r="B51" s="3679" t="s">
        <v>3307</v>
      </c>
      <c r="C51" s="3679" t="s">
        <v>3671</v>
      </c>
      <c r="D51" s="3679" t="s">
        <v>3309</v>
      </c>
      <c r="E51" s="3679" t="s">
        <v>3310</v>
      </c>
      <c r="F51" s="3679" t="s">
        <v>3354</v>
      </c>
      <c r="G51" s="3679" t="s">
        <v>3672</v>
      </c>
      <c r="H51" s="3679" t="s">
        <v>3313</v>
      </c>
      <c r="I51" s="3679">
        <v>45343</v>
      </c>
      <c r="J51" s="3679">
        <v>90686</v>
      </c>
      <c r="K51" s="3679" t="s">
        <v>3673</v>
      </c>
      <c r="L51" s="3679" t="s">
        <v>3315</v>
      </c>
      <c r="M51" s="3679" t="s">
        <v>3316</v>
      </c>
      <c r="N51" s="3679" t="s">
        <v>3572</v>
      </c>
      <c r="O51" s="3679" t="s">
        <v>3318</v>
      </c>
      <c r="P51" s="3679" t="s">
        <v>3319</v>
      </c>
      <c r="Q51" s="3679" t="s">
        <v>3320</v>
      </c>
      <c r="R51" s="3679" t="s">
        <v>3320</v>
      </c>
      <c r="S51" s="3679" t="s">
        <v>3320</v>
      </c>
      <c r="T51" s="3679" t="s">
        <v>3320</v>
      </c>
      <c r="U51" s="3679" t="s">
        <v>3320</v>
      </c>
      <c r="V51" s="3679">
        <v>0</v>
      </c>
      <c r="W51" s="3679">
        <v>0</v>
      </c>
      <c r="X51" s="3679">
        <v>0</v>
      </c>
      <c r="Y51" s="3679">
        <v>0</v>
      </c>
      <c r="Z51" s="3680">
        <v>43988.000497685185</v>
      </c>
      <c r="AA51" s="3680">
        <v>44010.000497685185</v>
      </c>
      <c r="AB51" s="3680">
        <v>44010.000497685185</v>
      </c>
      <c r="AC51" s="3680">
        <v>44010.000497685185</v>
      </c>
      <c r="AD51" s="3679" t="s">
        <v>3674</v>
      </c>
      <c r="AE51" s="3679" t="s">
        <v>3324</v>
      </c>
      <c r="AF51" s="3679" t="s">
        <v>3675</v>
      </c>
      <c r="AG51" s="3679" t="s">
        <v>3461</v>
      </c>
      <c r="AH51" s="3679" t="s">
        <v>3350</v>
      </c>
      <c r="AI51" s="3679">
        <v>72096</v>
      </c>
      <c r="AJ51" s="3679">
        <v>14420</v>
      </c>
      <c r="AK51" s="3679" t="s">
        <v>3676</v>
      </c>
      <c r="AL51" s="3679">
        <v>95000</v>
      </c>
      <c r="AM51" s="3679">
        <v>1060.01</v>
      </c>
      <c r="AN51" s="3679">
        <v>1396.76</v>
      </c>
      <c r="AO51" s="3679">
        <v>7950</v>
      </c>
      <c r="AP51" s="3679">
        <v>10476</v>
      </c>
      <c r="AQ51" s="3679" t="s">
        <v>3320</v>
      </c>
      <c r="AR51" s="3679" t="s">
        <v>3320</v>
      </c>
      <c r="AS51" s="3679">
        <v>31.77</v>
      </c>
      <c r="AT51" s="3679" t="s">
        <v>3375</v>
      </c>
      <c r="AU51" s="3679" t="s">
        <v>3318</v>
      </c>
      <c r="AV51" s="3679" t="s">
        <v>3320</v>
      </c>
      <c r="AW51" s="3679" t="s">
        <v>3318</v>
      </c>
      <c r="AX51" s="3679" t="s">
        <v>3320</v>
      </c>
      <c r="AY51" s="3679" t="s">
        <v>3320</v>
      </c>
      <c r="AZ51" s="3679" t="s">
        <v>3320</v>
      </c>
    </row>
    <row r="52" spans="1:52" s="3425" customFormat="1">
      <c r="A52" s="3681" t="s">
        <v>3765</v>
      </c>
      <c r="B52" s="3679" t="s">
        <v>3307</v>
      </c>
      <c r="C52" s="3681" t="s">
        <v>3677</v>
      </c>
      <c r="D52" s="3679" t="s">
        <v>3309</v>
      </c>
      <c r="E52" s="3679" t="s">
        <v>3310</v>
      </c>
      <c r="F52" s="3681" t="s">
        <v>3333</v>
      </c>
      <c r="G52" s="3679" t="s">
        <v>3678</v>
      </c>
      <c r="H52" s="3679" t="s">
        <v>3313</v>
      </c>
      <c r="I52" s="3681">
        <v>47742</v>
      </c>
      <c r="J52" s="3681">
        <v>71614</v>
      </c>
      <c r="K52" s="3681" t="s">
        <v>3610</v>
      </c>
      <c r="L52" s="3679" t="s">
        <v>3315</v>
      </c>
      <c r="M52" s="3681" t="s">
        <v>3316</v>
      </c>
      <c r="N52" s="3681" t="s">
        <v>3572</v>
      </c>
      <c r="O52" s="3681" t="s">
        <v>3318</v>
      </c>
      <c r="P52" s="3679" t="s">
        <v>3319</v>
      </c>
      <c r="Q52" s="3679" t="s">
        <v>3320</v>
      </c>
      <c r="R52" s="3679" t="s">
        <v>3320</v>
      </c>
      <c r="S52" s="3681" t="s">
        <v>3320</v>
      </c>
      <c r="T52" s="3681" t="s">
        <v>3320</v>
      </c>
      <c r="U52" s="3681" t="s">
        <v>3320</v>
      </c>
      <c r="V52" s="3679">
        <v>0</v>
      </c>
      <c r="W52" s="3681">
        <v>0</v>
      </c>
      <c r="X52" s="3679">
        <v>0</v>
      </c>
      <c r="Y52" s="3679">
        <v>0</v>
      </c>
      <c r="Z52" s="3680">
        <v>43983.000497685185</v>
      </c>
      <c r="AA52" s="3680">
        <v>44004.000497685185</v>
      </c>
      <c r="AB52" s="3680">
        <v>44004.000497685185</v>
      </c>
      <c r="AC52" s="3682">
        <v>44004.000497685185</v>
      </c>
      <c r="AD52" s="3679" t="s">
        <v>3679</v>
      </c>
      <c r="AE52" s="3679" t="s">
        <v>3324</v>
      </c>
      <c r="AF52" s="3679" t="s">
        <v>3680</v>
      </c>
      <c r="AG52" s="3681" t="s">
        <v>3340</v>
      </c>
      <c r="AH52" s="3679" t="s">
        <v>3341</v>
      </c>
      <c r="AI52" s="3679">
        <v>65625</v>
      </c>
      <c r="AJ52" s="3679">
        <v>13125</v>
      </c>
      <c r="AK52" s="3679" t="s">
        <v>3681</v>
      </c>
      <c r="AL52" s="3681">
        <v>66000</v>
      </c>
      <c r="AM52" s="3679">
        <v>916.38</v>
      </c>
      <c r="AN52" s="3681">
        <v>921.62</v>
      </c>
      <c r="AO52" s="3679">
        <v>9164</v>
      </c>
      <c r="AP52" s="3681">
        <v>9216</v>
      </c>
      <c r="AQ52" s="3679" t="s">
        <v>3320</v>
      </c>
      <c r="AR52" s="3679" t="s">
        <v>3320</v>
      </c>
      <c r="AS52" s="3681">
        <v>0.56999999999999995</v>
      </c>
      <c r="AT52" s="3681" t="s">
        <v>3375</v>
      </c>
      <c r="AU52" s="3679" t="s">
        <v>3318</v>
      </c>
      <c r="AV52" s="3679" t="s">
        <v>3320</v>
      </c>
      <c r="AW52" s="3679" t="s">
        <v>3318</v>
      </c>
      <c r="AX52" s="3679" t="s">
        <v>3320</v>
      </c>
      <c r="AY52" s="3679" t="s">
        <v>3320</v>
      </c>
      <c r="AZ52" s="3679" t="s">
        <v>3320</v>
      </c>
    </row>
    <row r="53" spans="1:52" s="3425" customFormat="1">
      <c r="A53" s="3681" t="s">
        <v>3682</v>
      </c>
      <c r="B53" s="3679" t="s">
        <v>3307</v>
      </c>
      <c r="C53" s="3681" t="s">
        <v>3683</v>
      </c>
      <c r="D53" s="3679" t="s">
        <v>3309</v>
      </c>
      <c r="E53" s="3679" t="s">
        <v>3310</v>
      </c>
      <c r="F53" s="3681" t="s">
        <v>3333</v>
      </c>
      <c r="G53" s="3679" t="s">
        <v>3684</v>
      </c>
      <c r="H53" s="3679" t="s">
        <v>3313</v>
      </c>
      <c r="I53" s="3681">
        <v>96490</v>
      </c>
      <c r="J53" s="3681">
        <v>144735</v>
      </c>
      <c r="K53" s="3681" t="s">
        <v>3610</v>
      </c>
      <c r="L53" s="3679" t="s">
        <v>3315</v>
      </c>
      <c r="M53" s="3681" t="s">
        <v>3316</v>
      </c>
      <c r="N53" s="3681" t="s">
        <v>3572</v>
      </c>
      <c r="O53" s="3681" t="s">
        <v>3318</v>
      </c>
      <c r="P53" s="3679" t="s">
        <v>3319</v>
      </c>
      <c r="Q53" s="3679" t="s">
        <v>3320</v>
      </c>
      <c r="R53" s="3679" t="s">
        <v>3320</v>
      </c>
      <c r="S53" s="3681" t="s">
        <v>3320</v>
      </c>
      <c r="T53" s="3681" t="s">
        <v>3320</v>
      </c>
      <c r="U53" s="3681" t="s">
        <v>3320</v>
      </c>
      <c r="V53" s="3679">
        <v>0</v>
      </c>
      <c r="W53" s="3681">
        <v>0</v>
      </c>
      <c r="X53" s="3679">
        <v>0</v>
      </c>
      <c r="Y53" s="3679">
        <v>0</v>
      </c>
      <c r="Z53" s="3680">
        <v>43983.000497685185</v>
      </c>
      <c r="AA53" s="3680">
        <v>44004.000497685185</v>
      </c>
      <c r="AB53" s="3680">
        <v>44004.000497685185</v>
      </c>
      <c r="AC53" s="3682">
        <v>44004.000497685185</v>
      </c>
      <c r="AD53" s="3679" t="s">
        <v>3685</v>
      </c>
      <c r="AE53" s="3679" t="s">
        <v>3324</v>
      </c>
      <c r="AF53" s="3679" t="s">
        <v>3686</v>
      </c>
      <c r="AG53" s="3681" t="s">
        <v>3467</v>
      </c>
      <c r="AH53" s="3679" t="s">
        <v>3350</v>
      </c>
      <c r="AI53" s="3679">
        <v>133437</v>
      </c>
      <c r="AJ53" s="3679">
        <v>26688</v>
      </c>
      <c r="AK53" s="3679" t="s">
        <v>3681</v>
      </c>
      <c r="AL53" s="3681">
        <v>149500</v>
      </c>
      <c r="AM53" s="3679">
        <v>921.94</v>
      </c>
      <c r="AN53" s="3681">
        <v>1032.92</v>
      </c>
      <c r="AO53" s="3679">
        <v>9219</v>
      </c>
      <c r="AP53" s="3681">
        <v>10329</v>
      </c>
      <c r="AQ53" s="3679" t="s">
        <v>3320</v>
      </c>
      <c r="AR53" s="3679" t="s">
        <v>3320</v>
      </c>
      <c r="AS53" s="3681">
        <v>12.04</v>
      </c>
      <c r="AT53" s="3681" t="s">
        <v>3375</v>
      </c>
      <c r="AU53" s="3679" t="s">
        <v>3318</v>
      </c>
      <c r="AV53" s="3679" t="s">
        <v>3320</v>
      </c>
      <c r="AW53" s="3679" t="s">
        <v>3318</v>
      </c>
      <c r="AX53" s="3679" t="s">
        <v>3320</v>
      </c>
      <c r="AY53" s="3679" t="s">
        <v>3320</v>
      </c>
      <c r="AZ53" s="3679" t="s">
        <v>3320</v>
      </c>
    </row>
    <row r="54" spans="1:52" hidden="1">
      <c r="A54" s="3679" t="s">
        <v>3687</v>
      </c>
      <c r="B54" s="3679" t="s">
        <v>3307</v>
      </c>
      <c r="C54" s="3679" t="s">
        <v>3688</v>
      </c>
      <c r="D54" s="3679" t="s">
        <v>3309</v>
      </c>
      <c r="E54" s="3679" t="s">
        <v>3310</v>
      </c>
      <c r="F54" s="3679" t="s">
        <v>3345</v>
      </c>
      <c r="G54" s="3679" t="s">
        <v>3689</v>
      </c>
      <c r="H54" s="3679" t="s">
        <v>3410</v>
      </c>
      <c r="I54" s="3679">
        <v>33492</v>
      </c>
      <c r="J54" s="3679">
        <v>53308</v>
      </c>
      <c r="K54" s="3679" t="s">
        <v>3690</v>
      </c>
      <c r="L54" s="3679" t="s">
        <v>3315</v>
      </c>
      <c r="M54" s="3679" t="s">
        <v>3691</v>
      </c>
      <c r="N54" s="3679" t="s">
        <v>3572</v>
      </c>
      <c r="O54" s="3679">
        <v>11.5</v>
      </c>
      <c r="P54" s="3679" t="s">
        <v>3692</v>
      </c>
      <c r="Q54" s="3679" t="s">
        <v>3320</v>
      </c>
      <c r="R54" s="3679" t="s">
        <v>3320</v>
      </c>
      <c r="S54" s="3679" t="s">
        <v>3320</v>
      </c>
      <c r="T54" s="3679" t="s">
        <v>3320</v>
      </c>
      <c r="U54" s="3679" t="s">
        <v>3320</v>
      </c>
      <c r="V54" s="3679">
        <v>0</v>
      </c>
      <c r="W54" s="3679">
        <v>0</v>
      </c>
      <c r="X54" s="3679">
        <v>0</v>
      </c>
      <c r="Y54" s="3679">
        <v>0</v>
      </c>
      <c r="Z54" s="3680">
        <v>43960.000497685185</v>
      </c>
      <c r="AA54" s="3680">
        <v>43980.000497685185</v>
      </c>
      <c r="AB54" s="3680">
        <v>43980.000497685185</v>
      </c>
      <c r="AC54" s="3680">
        <v>43980.000497685185</v>
      </c>
      <c r="AD54" s="3679" t="s">
        <v>3693</v>
      </c>
      <c r="AE54" s="3679" t="s">
        <v>3324</v>
      </c>
      <c r="AF54" s="3679" t="s">
        <v>3694</v>
      </c>
      <c r="AG54" s="3679" t="s">
        <v>3695</v>
      </c>
      <c r="AH54" s="3679" t="s">
        <v>3350</v>
      </c>
      <c r="AI54" s="3679">
        <v>25977</v>
      </c>
      <c r="AJ54" s="3679">
        <v>5196</v>
      </c>
      <c r="AK54" s="3679" t="s">
        <v>3696</v>
      </c>
      <c r="AL54" s="3679">
        <v>37600</v>
      </c>
      <c r="AM54" s="3679">
        <v>517.08000000000004</v>
      </c>
      <c r="AN54" s="3679">
        <v>748.44</v>
      </c>
      <c r="AO54" s="3679">
        <v>4873</v>
      </c>
      <c r="AP54" s="3679">
        <v>7053</v>
      </c>
      <c r="AQ54" s="3679" t="s">
        <v>3320</v>
      </c>
      <c r="AR54" s="3679" t="s">
        <v>3320</v>
      </c>
      <c r="AS54" s="3679">
        <v>44.74</v>
      </c>
      <c r="AT54" s="3679" t="s">
        <v>3697</v>
      </c>
      <c r="AU54" s="3679" t="s">
        <v>3318</v>
      </c>
      <c r="AV54" s="3679" t="s">
        <v>3320</v>
      </c>
      <c r="AW54" s="3679" t="s">
        <v>3318</v>
      </c>
      <c r="AX54" s="3679" t="s">
        <v>3320</v>
      </c>
      <c r="AY54" s="3679" t="s">
        <v>3320</v>
      </c>
      <c r="AZ54" s="3679" t="s">
        <v>3320</v>
      </c>
    </row>
    <row r="55" spans="1:52" hidden="1">
      <c r="A55" s="3679" t="s">
        <v>3698</v>
      </c>
      <c r="B55" s="3679" t="s">
        <v>3307</v>
      </c>
      <c r="C55" s="3679" t="s">
        <v>3699</v>
      </c>
      <c r="D55" s="3679" t="s">
        <v>3309</v>
      </c>
      <c r="E55" s="3679" t="s">
        <v>3310</v>
      </c>
      <c r="F55" s="3679" t="s">
        <v>3420</v>
      </c>
      <c r="G55" s="3679" t="s">
        <v>3700</v>
      </c>
      <c r="H55" s="3679" t="s">
        <v>3410</v>
      </c>
      <c r="I55" s="3679">
        <v>177626.5</v>
      </c>
      <c r="J55" s="3679">
        <v>188180.85</v>
      </c>
      <c r="K55" s="3679" t="s">
        <v>3701</v>
      </c>
      <c r="L55" s="3679" t="s">
        <v>3336</v>
      </c>
      <c r="M55" s="3679" t="s">
        <v>3702</v>
      </c>
      <c r="N55" s="3679" t="s">
        <v>3572</v>
      </c>
      <c r="O55" s="3679" t="s">
        <v>3661</v>
      </c>
      <c r="P55" s="3679" t="s">
        <v>3703</v>
      </c>
      <c r="Q55" s="3679" t="s">
        <v>3704</v>
      </c>
      <c r="R55" s="3679" t="s">
        <v>3320</v>
      </c>
      <c r="S55" s="3679" t="s">
        <v>3320</v>
      </c>
      <c r="T55" s="3679" t="s">
        <v>3320</v>
      </c>
      <c r="U55" s="3679" t="s">
        <v>3320</v>
      </c>
      <c r="V55" s="3679">
        <v>0</v>
      </c>
      <c r="W55" s="3679">
        <v>0</v>
      </c>
      <c r="X55" s="3679">
        <v>0</v>
      </c>
      <c r="Y55" s="3679">
        <v>0</v>
      </c>
      <c r="Z55" s="3680">
        <v>43959.000497685185</v>
      </c>
      <c r="AA55" s="3680">
        <v>43979.000497685185</v>
      </c>
      <c r="AB55" s="3680">
        <v>43979.000497685185</v>
      </c>
      <c r="AC55" s="3680">
        <v>43979.000497685185</v>
      </c>
      <c r="AD55" s="3679" t="s">
        <v>3705</v>
      </c>
      <c r="AE55" s="3679" t="s">
        <v>3324</v>
      </c>
      <c r="AF55" s="3679" t="s">
        <v>3706</v>
      </c>
      <c r="AG55" s="3679" t="s">
        <v>3707</v>
      </c>
      <c r="AH55" s="3679" t="s">
        <v>3350</v>
      </c>
      <c r="AI55" s="3679">
        <v>90327</v>
      </c>
      <c r="AJ55" s="3679">
        <v>18066</v>
      </c>
      <c r="AK55" s="3679" t="s">
        <v>3708</v>
      </c>
      <c r="AL55" s="3679">
        <v>90327</v>
      </c>
      <c r="AM55" s="3679">
        <v>339.01</v>
      </c>
      <c r="AN55" s="3679">
        <v>339.01</v>
      </c>
      <c r="AO55" s="3679">
        <v>4800</v>
      </c>
      <c r="AP55" s="3679">
        <v>4800</v>
      </c>
      <c r="AQ55" s="3679" t="s">
        <v>3320</v>
      </c>
      <c r="AR55" s="3679" t="s">
        <v>3320</v>
      </c>
      <c r="AS55" s="3679">
        <v>0</v>
      </c>
      <c r="AT55" s="3679" t="s">
        <v>3595</v>
      </c>
      <c r="AU55" s="3679" t="s">
        <v>3318</v>
      </c>
      <c r="AV55" s="3679" t="s">
        <v>3320</v>
      </c>
      <c r="AW55" s="3679" t="s">
        <v>3318</v>
      </c>
      <c r="AX55" s="3679" t="s">
        <v>3320</v>
      </c>
      <c r="AY55" s="3679" t="s">
        <v>3320</v>
      </c>
      <c r="AZ55" s="3679" t="s">
        <v>3320</v>
      </c>
    </row>
    <row r="56" spans="1:52" hidden="1">
      <c r="A56" s="3679" t="s">
        <v>3709</v>
      </c>
      <c r="B56" s="3679" t="s">
        <v>3307</v>
      </c>
      <c r="C56" s="3679" t="s">
        <v>3710</v>
      </c>
      <c r="D56" s="3679" t="s">
        <v>3309</v>
      </c>
      <c r="E56" s="3679" t="s">
        <v>3310</v>
      </c>
      <c r="F56" s="3679" t="s">
        <v>3420</v>
      </c>
      <c r="G56" s="3679" t="s">
        <v>3711</v>
      </c>
      <c r="H56" s="3679" t="s">
        <v>3410</v>
      </c>
      <c r="I56" s="3679">
        <v>205389.6</v>
      </c>
      <c r="J56" s="3679">
        <v>225174.08</v>
      </c>
      <c r="K56" s="3679" t="s">
        <v>3712</v>
      </c>
      <c r="L56" s="3679" t="s">
        <v>3315</v>
      </c>
      <c r="M56" s="3679" t="s">
        <v>3571</v>
      </c>
      <c r="N56" s="3679" t="s">
        <v>3572</v>
      </c>
      <c r="O56" s="3679" t="s">
        <v>3661</v>
      </c>
      <c r="P56" s="3679" t="s">
        <v>3713</v>
      </c>
      <c r="Q56" s="3679" t="s">
        <v>3320</v>
      </c>
      <c r="R56" s="3679" t="s">
        <v>3320</v>
      </c>
      <c r="S56" s="3679" t="s">
        <v>3320</v>
      </c>
      <c r="T56" s="3679" t="s">
        <v>3320</v>
      </c>
      <c r="U56" s="3679" t="s">
        <v>3320</v>
      </c>
      <c r="V56" s="3679">
        <v>0</v>
      </c>
      <c r="W56" s="3679">
        <v>0</v>
      </c>
      <c r="X56" s="3679">
        <v>0</v>
      </c>
      <c r="Y56" s="3679">
        <v>0</v>
      </c>
      <c r="Z56" s="3680">
        <v>43959.000497685185</v>
      </c>
      <c r="AA56" s="3680">
        <v>43979.000497685185</v>
      </c>
      <c r="AB56" s="3680">
        <v>43979.000497685185</v>
      </c>
      <c r="AC56" s="3680">
        <v>43979.000497685185</v>
      </c>
      <c r="AD56" s="3679" t="s">
        <v>3714</v>
      </c>
      <c r="AE56" s="3679" t="s">
        <v>3324</v>
      </c>
      <c r="AF56" s="3679" t="s">
        <v>3715</v>
      </c>
      <c r="AG56" s="3679" t="s">
        <v>3467</v>
      </c>
      <c r="AH56" s="3679" t="s">
        <v>3350</v>
      </c>
      <c r="AI56" s="3679">
        <v>108084</v>
      </c>
      <c r="AJ56" s="3679">
        <v>21617</v>
      </c>
      <c r="AK56" s="3679" t="s">
        <v>3708</v>
      </c>
      <c r="AL56" s="3679">
        <v>109000</v>
      </c>
      <c r="AM56" s="3679">
        <v>350.83</v>
      </c>
      <c r="AN56" s="3679">
        <v>353.8</v>
      </c>
      <c r="AO56" s="3679">
        <v>4800</v>
      </c>
      <c r="AP56" s="3679">
        <v>4841</v>
      </c>
      <c r="AQ56" s="3679" t="s">
        <v>3320</v>
      </c>
      <c r="AR56" s="3679" t="s">
        <v>3320</v>
      </c>
      <c r="AS56" s="3679">
        <v>0.85</v>
      </c>
      <c r="AT56" s="3679" t="s">
        <v>3595</v>
      </c>
      <c r="AU56" s="3679" t="s">
        <v>3318</v>
      </c>
      <c r="AV56" s="3679" t="s">
        <v>3320</v>
      </c>
      <c r="AW56" s="3679" t="s">
        <v>3318</v>
      </c>
      <c r="AX56" s="3679" t="s">
        <v>3320</v>
      </c>
      <c r="AY56" s="3679" t="s">
        <v>3320</v>
      </c>
      <c r="AZ56" s="3679" t="s">
        <v>3320</v>
      </c>
    </row>
    <row r="57" spans="1:52" hidden="1">
      <c r="A57" s="3679" t="s">
        <v>3716</v>
      </c>
      <c r="B57" s="3679" t="s">
        <v>3307</v>
      </c>
      <c r="C57" s="3679" t="s">
        <v>3717</v>
      </c>
      <c r="D57" s="3679" t="s">
        <v>3309</v>
      </c>
      <c r="E57" s="3679" t="s">
        <v>3310</v>
      </c>
      <c r="F57" s="3679" t="s">
        <v>3433</v>
      </c>
      <c r="G57" s="3679" t="s">
        <v>3718</v>
      </c>
      <c r="H57" s="3679" t="s">
        <v>3313</v>
      </c>
      <c r="I57" s="3679">
        <v>39360</v>
      </c>
      <c r="J57" s="3679">
        <v>59040</v>
      </c>
      <c r="K57" s="3679" t="s">
        <v>3610</v>
      </c>
      <c r="L57" s="3679" t="s">
        <v>3315</v>
      </c>
      <c r="M57" s="3679" t="s">
        <v>3316</v>
      </c>
      <c r="N57" s="3679" t="s">
        <v>3572</v>
      </c>
      <c r="O57" s="3679" t="s">
        <v>3318</v>
      </c>
      <c r="P57" s="3679" t="s">
        <v>3319</v>
      </c>
      <c r="Q57" s="3679" t="s">
        <v>3320</v>
      </c>
      <c r="R57" s="3679" t="s">
        <v>3320</v>
      </c>
      <c r="S57" s="3679" t="s">
        <v>3320</v>
      </c>
      <c r="T57" s="3679" t="s">
        <v>3320</v>
      </c>
      <c r="U57" s="3679" t="s">
        <v>3320</v>
      </c>
      <c r="V57" s="3679">
        <v>0</v>
      </c>
      <c r="W57" s="3679">
        <v>0</v>
      </c>
      <c r="X57" s="3679">
        <v>0</v>
      </c>
      <c r="Y57" s="3679">
        <v>0</v>
      </c>
      <c r="Z57" s="3680">
        <v>43946.000497685185</v>
      </c>
      <c r="AA57" s="3680">
        <v>43966.000497685185</v>
      </c>
      <c r="AB57" s="3680">
        <v>43966.000497685185</v>
      </c>
      <c r="AC57" s="3680">
        <v>43966.000497685185</v>
      </c>
      <c r="AD57" s="3679" t="s">
        <v>3719</v>
      </c>
      <c r="AE57" s="3679" t="s">
        <v>3324</v>
      </c>
      <c r="AF57" s="3679" t="s">
        <v>3720</v>
      </c>
      <c r="AG57" s="3679" t="s">
        <v>3721</v>
      </c>
      <c r="AH57" s="3679" t="s">
        <v>3350</v>
      </c>
      <c r="AI57" s="3679">
        <v>29166</v>
      </c>
      <c r="AJ57" s="3679">
        <v>5834</v>
      </c>
      <c r="AK57" s="3679" t="s">
        <v>3722</v>
      </c>
      <c r="AL57" s="3679">
        <v>34800</v>
      </c>
      <c r="AM57" s="3679">
        <v>494</v>
      </c>
      <c r="AN57" s="3679">
        <v>589.42999999999995</v>
      </c>
      <c r="AO57" s="3679">
        <v>4940</v>
      </c>
      <c r="AP57" s="3679">
        <v>5894</v>
      </c>
      <c r="AQ57" s="3679" t="s">
        <v>3320</v>
      </c>
      <c r="AR57" s="3679" t="s">
        <v>3320</v>
      </c>
      <c r="AS57" s="3679">
        <v>19.32</v>
      </c>
      <c r="AT57" s="3679" t="s">
        <v>3375</v>
      </c>
      <c r="AU57" s="3679" t="s">
        <v>3318</v>
      </c>
      <c r="AV57" s="3679" t="s">
        <v>3320</v>
      </c>
      <c r="AW57" s="3679" t="s">
        <v>3318</v>
      </c>
      <c r="AX57" s="3679" t="s">
        <v>3320</v>
      </c>
      <c r="AY57" s="3679" t="s">
        <v>3320</v>
      </c>
      <c r="AZ57" s="3679" t="s">
        <v>3320</v>
      </c>
    </row>
    <row r="58" spans="1:52" hidden="1">
      <c r="A58" s="3679" t="s">
        <v>3723</v>
      </c>
      <c r="B58" s="3679" t="s">
        <v>3307</v>
      </c>
      <c r="C58" s="3679" t="s">
        <v>3724</v>
      </c>
      <c r="D58" s="3679" t="s">
        <v>3309</v>
      </c>
      <c r="E58" s="3679" t="s">
        <v>3310</v>
      </c>
      <c r="F58" s="3679" t="s">
        <v>3433</v>
      </c>
      <c r="G58" s="3679" t="s">
        <v>3725</v>
      </c>
      <c r="H58" s="3679" t="s">
        <v>3313</v>
      </c>
      <c r="I58" s="3679">
        <v>93451.8</v>
      </c>
      <c r="J58" s="3679">
        <v>115962.74</v>
      </c>
      <c r="K58" s="3679" t="s">
        <v>3726</v>
      </c>
      <c r="L58" s="3679" t="s">
        <v>3315</v>
      </c>
      <c r="M58" s="3679" t="s">
        <v>3316</v>
      </c>
      <c r="N58" s="3679" t="s">
        <v>3572</v>
      </c>
      <c r="O58" s="3679" t="s">
        <v>3318</v>
      </c>
      <c r="P58" s="3679" t="s">
        <v>3491</v>
      </c>
      <c r="Q58" s="3679" t="s">
        <v>3320</v>
      </c>
      <c r="R58" s="3679" t="s">
        <v>3320</v>
      </c>
      <c r="S58" s="3679" t="s">
        <v>3320</v>
      </c>
      <c r="T58" s="3679" t="s">
        <v>3320</v>
      </c>
      <c r="U58" s="3679" t="s">
        <v>3320</v>
      </c>
      <c r="V58" s="3679">
        <v>0</v>
      </c>
      <c r="W58" s="3679">
        <v>0</v>
      </c>
      <c r="X58" s="3679">
        <v>0</v>
      </c>
      <c r="Y58" s="3679">
        <v>0</v>
      </c>
      <c r="Z58" s="3680">
        <v>43918.000497685185</v>
      </c>
      <c r="AA58" s="3680">
        <v>43938.000497685185</v>
      </c>
      <c r="AB58" s="3680">
        <v>43938.000497685185</v>
      </c>
      <c r="AC58" s="3680">
        <v>43938.000497685185</v>
      </c>
      <c r="AD58" s="3679" t="s">
        <v>3727</v>
      </c>
      <c r="AE58" s="3679" t="s">
        <v>3324</v>
      </c>
      <c r="AF58" s="3679" t="s">
        <v>3728</v>
      </c>
      <c r="AG58" s="3679" t="s">
        <v>3729</v>
      </c>
      <c r="AH58" s="3679" t="s">
        <v>3350</v>
      </c>
      <c r="AI58" s="3679">
        <v>60301</v>
      </c>
      <c r="AJ58" s="3679">
        <v>12061</v>
      </c>
      <c r="AK58" s="3679" t="s">
        <v>3730</v>
      </c>
      <c r="AL58" s="3679">
        <v>65900</v>
      </c>
      <c r="AM58" s="3679">
        <v>430.18</v>
      </c>
      <c r="AN58" s="3679">
        <v>470.12</v>
      </c>
      <c r="AO58" s="3679">
        <v>5200</v>
      </c>
      <c r="AP58" s="3679">
        <v>5683</v>
      </c>
      <c r="AQ58" s="3679" t="s">
        <v>3320</v>
      </c>
      <c r="AR58" s="3679" t="s">
        <v>3320</v>
      </c>
      <c r="AS58" s="3679">
        <v>9.2899999999999991</v>
      </c>
      <c r="AT58" s="3679" t="s">
        <v>3329</v>
      </c>
      <c r="AU58" s="3679" t="s">
        <v>3318</v>
      </c>
      <c r="AV58" s="3679" t="s">
        <v>3320</v>
      </c>
      <c r="AW58" s="3679" t="s">
        <v>3318</v>
      </c>
      <c r="AX58" s="3679" t="s">
        <v>3320</v>
      </c>
      <c r="AY58" s="3679" t="s">
        <v>3320</v>
      </c>
      <c r="AZ58" s="3679" t="s">
        <v>3320</v>
      </c>
    </row>
    <row r="59" spans="1:52" hidden="1">
      <c r="A59" s="3679" t="s">
        <v>3731</v>
      </c>
      <c r="B59" s="3679" t="s">
        <v>3307</v>
      </c>
      <c r="C59" s="3679" t="s">
        <v>3732</v>
      </c>
      <c r="D59" s="3679" t="s">
        <v>3309</v>
      </c>
      <c r="E59" s="3679" t="s">
        <v>3310</v>
      </c>
      <c r="F59" s="3679" t="s">
        <v>3433</v>
      </c>
      <c r="G59" s="3679" t="s">
        <v>3733</v>
      </c>
      <c r="H59" s="3679" t="s">
        <v>3313</v>
      </c>
      <c r="I59" s="3679">
        <v>99093.1</v>
      </c>
      <c r="J59" s="3679">
        <v>138135.29999999999</v>
      </c>
      <c r="K59" s="3679" t="s">
        <v>3734</v>
      </c>
      <c r="L59" s="3679" t="s">
        <v>3315</v>
      </c>
      <c r="M59" s="3679" t="s">
        <v>3316</v>
      </c>
      <c r="N59" s="3679" t="s">
        <v>3572</v>
      </c>
      <c r="O59" s="3679" t="s">
        <v>3318</v>
      </c>
      <c r="P59" s="3679" t="s">
        <v>3491</v>
      </c>
      <c r="Q59" s="3679" t="s">
        <v>3320</v>
      </c>
      <c r="R59" s="3679" t="s">
        <v>3320</v>
      </c>
      <c r="S59" s="3679" t="s">
        <v>3320</v>
      </c>
      <c r="T59" s="3679" t="s">
        <v>3320</v>
      </c>
      <c r="U59" s="3679" t="s">
        <v>3320</v>
      </c>
      <c r="V59" s="3679">
        <v>0</v>
      </c>
      <c r="W59" s="3679">
        <v>0</v>
      </c>
      <c r="X59" s="3679">
        <v>0</v>
      </c>
      <c r="Y59" s="3679">
        <v>0</v>
      </c>
      <c r="Z59" s="3680">
        <v>43918.000497685185</v>
      </c>
      <c r="AA59" s="3680">
        <v>43938.000497685185</v>
      </c>
      <c r="AB59" s="3680">
        <v>43938.000497685185</v>
      </c>
      <c r="AC59" s="3680">
        <v>43938.000497685185</v>
      </c>
      <c r="AD59" s="3679" t="s">
        <v>3735</v>
      </c>
      <c r="AE59" s="3679" t="s">
        <v>3324</v>
      </c>
      <c r="AF59" s="3679" t="s">
        <v>3728</v>
      </c>
      <c r="AG59" s="3679" t="s">
        <v>3729</v>
      </c>
      <c r="AH59" s="3679" t="s">
        <v>3350</v>
      </c>
      <c r="AI59" s="3679">
        <v>71831</v>
      </c>
      <c r="AJ59" s="3679">
        <v>14367</v>
      </c>
      <c r="AK59" s="3679" t="s">
        <v>3730</v>
      </c>
      <c r="AL59" s="3679">
        <v>80500</v>
      </c>
      <c r="AM59" s="3679">
        <v>483.26</v>
      </c>
      <c r="AN59" s="3679">
        <v>541.58000000000004</v>
      </c>
      <c r="AO59" s="3679">
        <v>5200</v>
      </c>
      <c r="AP59" s="3679">
        <v>5828</v>
      </c>
      <c r="AQ59" s="3679" t="s">
        <v>3320</v>
      </c>
      <c r="AR59" s="3679" t="s">
        <v>3320</v>
      </c>
      <c r="AS59" s="3679">
        <v>12.07</v>
      </c>
      <c r="AT59" s="3679" t="s">
        <v>3329</v>
      </c>
      <c r="AU59" s="3679" t="s">
        <v>3318</v>
      </c>
      <c r="AV59" s="3679" t="s">
        <v>3320</v>
      </c>
      <c r="AW59" s="3679" t="s">
        <v>3318</v>
      </c>
      <c r="AX59" s="3679" t="s">
        <v>3320</v>
      </c>
      <c r="AY59" s="3679" t="s">
        <v>3320</v>
      </c>
      <c r="AZ59" s="3679" t="s">
        <v>3320</v>
      </c>
    </row>
    <row r="60" spans="1:52" hidden="1">
      <c r="A60" s="3679" t="s">
        <v>3736</v>
      </c>
      <c r="B60" s="3679" t="s">
        <v>3307</v>
      </c>
      <c r="C60" s="3679" t="s">
        <v>3737</v>
      </c>
      <c r="D60" s="3679" t="s">
        <v>3309</v>
      </c>
      <c r="E60" s="3679" t="s">
        <v>3310</v>
      </c>
      <c r="F60" s="3679" t="s">
        <v>3420</v>
      </c>
      <c r="G60" s="3679" t="s">
        <v>3738</v>
      </c>
      <c r="H60" s="3679" t="s">
        <v>3410</v>
      </c>
      <c r="I60" s="3679">
        <v>252301.7</v>
      </c>
      <c r="J60" s="3679">
        <v>378452.55</v>
      </c>
      <c r="K60" s="3679" t="s">
        <v>3739</v>
      </c>
      <c r="L60" s="3679" t="s">
        <v>3315</v>
      </c>
      <c r="M60" s="3679" t="s">
        <v>3423</v>
      </c>
      <c r="N60" s="3679" t="s">
        <v>3572</v>
      </c>
      <c r="O60" s="3679">
        <v>12.5</v>
      </c>
      <c r="P60" s="3679" t="s">
        <v>3740</v>
      </c>
      <c r="Q60" s="3679" t="s">
        <v>3320</v>
      </c>
      <c r="R60" s="3679" t="s">
        <v>3320</v>
      </c>
      <c r="S60" s="3679" t="s">
        <v>3320</v>
      </c>
      <c r="T60" s="3679" t="s">
        <v>3320</v>
      </c>
      <c r="U60" s="3679" t="s">
        <v>3320</v>
      </c>
      <c r="V60" s="3679">
        <v>0</v>
      </c>
      <c r="W60" s="3679">
        <v>0</v>
      </c>
      <c r="X60" s="3679">
        <v>0</v>
      </c>
      <c r="Y60" s="3679">
        <v>0</v>
      </c>
      <c r="Z60" s="3680">
        <v>43911.000497685185</v>
      </c>
      <c r="AA60" s="3680">
        <v>43931.000497685185</v>
      </c>
      <c r="AB60" s="3680">
        <v>43931.000497685185</v>
      </c>
      <c r="AC60" s="3680">
        <v>43931.000497685185</v>
      </c>
      <c r="AD60" s="3679" t="s">
        <v>3741</v>
      </c>
      <c r="AE60" s="3679" t="s">
        <v>3324</v>
      </c>
      <c r="AF60" s="3679" t="s">
        <v>3742</v>
      </c>
      <c r="AG60" s="3679" t="s">
        <v>3326</v>
      </c>
      <c r="AH60" s="3679" t="s">
        <v>3327</v>
      </c>
      <c r="AI60" s="3679">
        <v>127540</v>
      </c>
      <c r="AJ60" s="3679">
        <v>25508</v>
      </c>
      <c r="AK60" s="3679" t="s">
        <v>3743</v>
      </c>
      <c r="AL60" s="3679">
        <v>167500</v>
      </c>
      <c r="AM60" s="3679">
        <v>337</v>
      </c>
      <c r="AN60" s="3679">
        <v>442.59</v>
      </c>
      <c r="AO60" s="3679">
        <v>3370</v>
      </c>
      <c r="AP60" s="3679">
        <v>4426</v>
      </c>
      <c r="AQ60" s="3679" t="s">
        <v>3320</v>
      </c>
      <c r="AR60" s="3679" t="s">
        <v>3320</v>
      </c>
      <c r="AS60" s="3679">
        <v>31.33</v>
      </c>
      <c r="AT60" s="3679" t="s">
        <v>3595</v>
      </c>
      <c r="AU60" s="3679" t="s">
        <v>3318</v>
      </c>
      <c r="AV60" s="3679" t="s">
        <v>3320</v>
      </c>
      <c r="AW60" s="3679" t="s">
        <v>3318</v>
      </c>
      <c r="AX60" s="3679" t="s">
        <v>3320</v>
      </c>
      <c r="AY60" s="3679" t="s">
        <v>3320</v>
      </c>
      <c r="AZ60" s="3679" t="s">
        <v>3320</v>
      </c>
    </row>
    <row r="61" spans="1:52" s="3427" customFormat="1">
      <c r="A61" s="3687" t="s">
        <v>3744</v>
      </c>
      <c r="B61" s="3687" t="s">
        <v>3307</v>
      </c>
      <c r="C61" s="3687" t="s">
        <v>3745</v>
      </c>
      <c r="D61" s="3687" t="s">
        <v>3309</v>
      </c>
      <c r="E61" s="3687" t="s">
        <v>3310</v>
      </c>
      <c r="F61" s="3687" t="s">
        <v>3354</v>
      </c>
      <c r="G61" s="3687" t="s">
        <v>3746</v>
      </c>
      <c r="H61" s="3687" t="s">
        <v>3313</v>
      </c>
      <c r="I61" s="3687">
        <v>39636</v>
      </c>
      <c r="J61" s="3687">
        <v>59454</v>
      </c>
      <c r="K61" s="3687" t="s">
        <v>3739</v>
      </c>
      <c r="L61" s="3687" t="s">
        <v>3315</v>
      </c>
      <c r="M61" s="3687" t="s">
        <v>3316</v>
      </c>
      <c r="N61" s="3687" t="s">
        <v>3572</v>
      </c>
      <c r="O61" s="3687" t="s">
        <v>3318</v>
      </c>
      <c r="P61" s="3687" t="s">
        <v>3319</v>
      </c>
      <c r="Q61" s="3687" t="s">
        <v>3320</v>
      </c>
      <c r="R61" s="3687" t="s">
        <v>3320</v>
      </c>
      <c r="S61" s="3687" t="s">
        <v>3320</v>
      </c>
      <c r="T61" s="3687" t="s">
        <v>3320</v>
      </c>
      <c r="U61" s="3687" t="s">
        <v>3320</v>
      </c>
      <c r="V61" s="3687">
        <v>0</v>
      </c>
      <c r="W61" s="3687">
        <v>0</v>
      </c>
      <c r="X61" s="3687">
        <v>0</v>
      </c>
      <c r="Y61" s="3687">
        <v>0</v>
      </c>
      <c r="Z61" s="3688">
        <v>43895.000497685185</v>
      </c>
      <c r="AA61" s="3688">
        <v>43915.000497685185</v>
      </c>
      <c r="AB61" s="3688">
        <v>43915.000497685185</v>
      </c>
      <c r="AC61" s="3688">
        <v>43915.000497685185</v>
      </c>
      <c r="AD61" s="3687" t="s">
        <v>3747</v>
      </c>
      <c r="AE61" s="3687" t="s">
        <v>3324</v>
      </c>
      <c r="AF61" s="3687" t="s">
        <v>3748</v>
      </c>
      <c r="AG61" s="3687" t="s">
        <v>3749</v>
      </c>
      <c r="AH61" s="3687" t="s">
        <v>3350</v>
      </c>
      <c r="AI61" s="3687">
        <v>44551</v>
      </c>
      <c r="AJ61" s="3687">
        <v>8911</v>
      </c>
      <c r="AK61" s="3687" t="s">
        <v>3750</v>
      </c>
      <c r="AL61" s="3687">
        <v>59200</v>
      </c>
      <c r="AM61" s="3687">
        <v>749.34</v>
      </c>
      <c r="AN61" s="3687">
        <v>995.73</v>
      </c>
      <c r="AO61" s="3687">
        <v>7493</v>
      </c>
      <c r="AP61" s="3687">
        <v>9957</v>
      </c>
      <c r="AQ61" s="3687" t="s">
        <v>3320</v>
      </c>
      <c r="AR61" s="3687" t="s">
        <v>3320</v>
      </c>
      <c r="AS61" s="3687">
        <v>32.880000000000003</v>
      </c>
      <c r="AT61" s="3687" t="s">
        <v>3329</v>
      </c>
      <c r="AU61" s="3687" t="s">
        <v>3318</v>
      </c>
      <c r="AV61" s="3687" t="s">
        <v>3320</v>
      </c>
      <c r="AW61" s="3687" t="s">
        <v>3318</v>
      </c>
      <c r="AX61" s="3687" t="s">
        <v>3320</v>
      </c>
      <c r="AY61" s="3687" t="s">
        <v>3320</v>
      </c>
      <c r="AZ61" s="3687" t="s">
        <v>3320</v>
      </c>
    </row>
    <row r="62" spans="1:52" s="3427" customFormat="1">
      <c r="A62" s="3687" t="s">
        <v>3751</v>
      </c>
      <c r="B62" s="3687" t="s">
        <v>3307</v>
      </c>
      <c r="C62" s="3687" t="s">
        <v>3752</v>
      </c>
      <c r="D62" s="3687" t="s">
        <v>3309</v>
      </c>
      <c r="E62" s="3687" t="s">
        <v>3310</v>
      </c>
      <c r="F62" s="3687" t="s">
        <v>3354</v>
      </c>
      <c r="G62" s="3687" t="s">
        <v>3753</v>
      </c>
      <c r="H62" s="3687" t="s">
        <v>3313</v>
      </c>
      <c r="I62" s="3687">
        <v>81114</v>
      </c>
      <c r="J62" s="3687">
        <v>162228</v>
      </c>
      <c r="K62" s="3687" t="s">
        <v>3754</v>
      </c>
      <c r="L62" s="3687" t="s">
        <v>3315</v>
      </c>
      <c r="M62" s="3687" t="s">
        <v>3316</v>
      </c>
      <c r="N62" s="3687" t="s">
        <v>3572</v>
      </c>
      <c r="O62" s="3687" t="s">
        <v>3318</v>
      </c>
      <c r="P62" s="3687" t="s">
        <v>3491</v>
      </c>
      <c r="Q62" s="3687" t="s">
        <v>3320</v>
      </c>
      <c r="R62" s="3687" t="s">
        <v>3320</v>
      </c>
      <c r="S62" s="3687" t="s">
        <v>3320</v>
      </c>
      <c r="T62" s="3687" t="s">
        <v>3320</v>
      </c>
      <c r="U62" s="3687" t="s">
        <v>3320</v>
      </c>
      <c r="V62" s="3687">
        <v>0</v>
      </c>
      <c r="W62" s="3687">
        <v>0</v>
      </c>
      <c r="X62" s="3687">
        <v>0</v>
      </c>
      <c r="Y62" s="3687">
        <v>0</v>
      </c>
      <c r="Z62" s="3688">
        <v>43895.000497685185</v>
      </c>
      <c r="AA62" s="3688">
        <v>43915.000497685185</v>
      </c>
      <c r="AB62" s="3688">
        <v>43915.000497685185</v>
      </c>
      <c r="AC62" s="3688">
        <v>43915.000497685185</v>
      </c>
      <c r="AD62" s="3687" t="s">
        <v>3755</v>
      </c>
      <c r="AE62" s="3687" t="s">
        <v>3324</v>
      </c>
      <c r="AF62" s="3687" t="s">
        <v>3756</v>
      </c>
      <c r="AG62" s="3687" t="s">
        <v>3757</v>
      </c>
      <c r="AH62" s="3687" t="s">
        <v>3350</v>
      </c>
      <c r="AI62" s="3687">
        <v>120049</v>
      </c>
      <c r="AJ62" s="3687">
        <v>24010</v>
      </c>
      <c r="AK62" s="3687" t="s">
        <v>3750</v>
      </c>
      <c r="AL62" s="3687">
        <v>150000</v>
      </c>
      <c r="AM62" s="3687">
        <v>986.67</v>
      </c>
      <c r="AN62" s="3687">
        <v>1232.83</v>
      </c>
      <c r="AO62" s="3687">
        <v>7400</v>
      </c>
      <c r="AP62" s="3687">
        <v>9246</v>
      </c>
      <c r="AQ62" s="3687" t="s">
        <v>3320</v>
      </c>
      <c r="AR62" s="3687" t="s">
        <v>3320</v>
      </c>
      <c r="AS62" s="3687">
        <v>24.95</v>
      </c>
      <c r="AT62" s="3687" t="s">
        <v>3329</v>
      </c>
      <c r="AU62" s="3687" t="s">
        <v>3318</v>
      </c>
      <c r="AV62" s="3687" t="s">
        <v>3320</v>
      </c>
      <c r="AW62" s="3687" t="s">
        <v>3318</v>
      </c>
      <c r="AX62" s="3687" t="s">
        <v>3320</v>
      </c>
      <c r="AY62" s="3687" t="s">
        <v>3320</v>
      </c>
      <c r="AZ62" s="3687" t="s">
        <v>3320</v>
      </c>
    </row>
    <row r="63" spans="1:52" hidden="1">
      <c r="A63" s="3679" t="s">
        <v>3758</v>
      </c>
      <c r="B63" s="3679" t="s">
        <v>3307</v>
      </c>
      <c r="C63" s="3679" t="s">
        <v>3759</v>
      </c>
      <c r="D63" s="3679" t="s">
        <v>3309</v>
      </c>
      <c r="E63" s="3679" t="s">
        <v>3310</v>
      </c>
      <c r="F63" s="3679" t="s">
        <v>3420</v>
      </c>
      <c r="G63" s="3679" t="s">
        <v>3760</v>
      </c>
      <c r="H63" s="3679" t="s">
        <v>3313</v>
      </c>
      <c r="I63" s="3679">
        <v>104284.4</v>
      </c>
      <c r="J63" s="3679">
        <v>132922.57</v>
      </c>
      <c r="K63" s="3679" t="s">
        <v>3761</v>
      </c>
      <c r="L63" s="3679" t="s">
        <v>3315</v>
      </c>
      <c r="M63" s="3679" t="s">
        <v>3316</v>
      </c>
      <c r="N63" s="3679" t="s">
        <v>3572</v>
      </c>
      <c r="O63" s="3679" t="s">
        <v>3318</v>
      </c>
      <c r="P63" s="3679" t="s">
        <v>3319</v>
      </c>
      <c r="Q63" s="3679" t="s">
        <v>3320</v>
      </c>
      <c r="R63" s="3679" t="s">
        <v>3320</v>
      </c>
      <c r="S63" s="3679" t="s">
        <v>3320</v>
      </c>
      <c r="T63" s="3679" t="s">
        <v>3320</v>
      </c>
      <c r="U63" s="3679" t="s">
        <v>3320</v>
      </c>
      <c r="V63" s="3679">
        <v>0</v>
      </c>
      <c r="W63" s="3679">
        <v>0</v>
      </c>
      <c r="X63" s="3679">
        <v>0</v>
      </c>
      <c r="Y63" s="3679">
        <v>0</v>
      </c>
      <c r="Z63" s="3680">
        <v>43890.000497685185</v>
      </c>
      <c r="AA63" s="3680">
        <v>43910.000497685185</v>
      </c>
      <c r="AB63" s="3680">
        <v>43910.000497685185</v>
      </c>
      <c r="AC63" s="3680">
        <v>43910.000497685185</v>
      </c>
      <c r="AD63" s="3679" t="s">
        <v>3762</v>
      </c>
      <c r="AE63" s="3679" t="s">
        <v>3324</v>
      </c>
      <c r="AF63" s="3679" t="s">
        <v>3763</v>
      </c>
      <c r="AG63" s="3679" t="s">
        <v>3326</v>
      </c>
      <c r="AH63" s="3679" t="s">
        <v>3327</v>
      </c>
      <c r="AI63" s="3679">
        <v>50016</v>
      </c>
      <c r="AJ63" s="3679">
        <v>10004</v>
      </c>
      <c r="AK63" s="3679" t="s">
        <v>3764</v>
      </c>
      <c r="AL63" s="3679">
        <v>60500</v>
      </c>
      <c r="AM63" s="3679">
        <v>319.74</v>
      </c>
      <c r="AN63" s="3679">
        <v>386.76</v>
      </c>
      <c r="AO63" s="3679">
        <v>3763</v>
      </c>
      <c r="AP63" s="3679">
        <v>4552</v>
      </c>
      <c r="AQ63" s="3679" t="s">
        <v>3320</v>
      </c>
      <c r="AR63" s="3679" t="s">
        <v>3320</v>
      </c>
      <c r="AS63" s="3679">
        <v>20.96</v>
      </c>
      <c r="AT63" s="3679" t="s">
        <v>3329</v>
      </c>
      <c r="AU63" s="3679" t="s">
        <v>3318</v>
      </c>
      <c r="AV63" s="3679" t="s">
        <v>3320</v>
      </c>
      <c r="AW63" s="3679" t="s">
        <v>3318</v>
      </c>
      <c r="AX63" s="3679" t="s">
        <v>3320</v>
      </c>
      <c r="AY63" s="3679" t="s">
        <v>3320</v>
      </c>
      <c r="AZ63" s="3679" t="s">
        <v>3320</v>
      </c>
    </row>
  </sheetData>
  <autoFilter ref="A1:AZ63" xr:uid="{00000000-0009-0000-0000-000014000000}">
    <filterColumn colId="5">
      <filters>
        <filter val="两路"/>
        <filter val="悦来"/>
        <filter val="中央公园北"/>
        <filter val="中央公园南"/>
      </filters>
    </filterColumn>
  </autoFilter>
  <mergeCells count="3224">
    <mergeCell ref="J52"/>
    <mergeCell ref="K52"/>
    <mergeCell ref="L52"/>
    <mergeCell ref="M52"/>
    <mergeCell ref="N52"/>
    <mergeCell ref="O52"/>
    <mergeCell ref="P52"/>
    <mergeCell ref="Q52"/>
    <mergeCell ref="A52"/>
    <mergeCell ref="B52"/>
    <mergeCell ref="C52"/>
    <mergeCell ref="D52"/>
    <mergeCell ref="E52"/>
    <mergeCell ref="F52"/>
    <mergeCell ref="G52"/>
    <mergeCell ref="H52"/>
    <mergeCell ref="I52"/>
    <mergeCell ref="R52"/>
    <mergeCell ref="S52"/>
    <mergeCell ref="T52"/>
    <mergeCell ref="U52"/>
    <mergeCell ref="V52"/>
    <mergeCell ref="W52"/>
    <mergeCell ref="X52"/>
    <mergeCell ref="Y52"/>
    <mergeCell ref="Z52"/>
    <mergeCell ref="AA52"/>
    <mergeCell ref="AB52"/>
    <mergeCell ref="AC52"/>
    <mergeCell ref="AD52"/>
    <mergeCell ref="AE52"/>
    <mergeCell ref="AF52"/>
    <mergeCell ref="AG52"/>
    <mergeCell ref="AH52"/>
    <mergeCell ref="AI52"/>
    <mergeCell ref="AJ52"/>
    <mergeCell ref="AK52"/>
    <mergeCell ref="AL52"/>
    <mergeCell ref="AM52"/>
    <mergeCell ref="AN52"/>
    <mergeCell ref="AO52"/>
    <mergeCell ref="AP52"/>
    <mergeCell ref="AQ52"/>
    <mergeCell ref="AR52"/>
    <mergeCell ref="AS52"/>
    <mergeCell ref="AT52"/>
    <mergeCell ref="AU52"/>
    <mergeCell ref="AV52"/>
    <mergeCell ref="AW52"/>
    <mergeCell ref="AX52"/>
    <mergeCell ref="AY52"/>
    <mergeCell ref="AZ52"/>
    <mergeCell ref="A53"/>
    <mergeCell ref="B53"/>
    <mergeCell ref="C53"/>
    <mergeCell ref="D53"/>
    <mergeCell ref="E53"/>
    <mergeCell ref="F53"/>
    <mergeCell ref="G53"/>
    <mergeCell ref="H53"/>
    <mergeCell ref="I53"/>
    <mergeCell ref="J53"/>
    <mergeCell ref="K53"/>
    <mergeCell ref="L53"/>
    <mergeCell ref="M53"/>
    <mergeCell ref="N53"/>
    <mergeCell ref="O53"/>
    <mergeCell ref="P53"/>
    <mergeCell ref="Q53"/>
    <mergeCell ref="R53"/>
    <mergeCell ref="S53"/>
    <mergeCell ref="T53"/>
    <mergeCell ref="U53"/>
    <mergeCell ref="V53"/>
    <mergeCell ref="W53"/>
    <mergeCell ref="X53"/>
    <mergeCell ref="Y53"/>
    <mergeCell ref="Z53"/>
    <mergeCell ref="AA53"/>
    <mergeCell ref="AB53"/>
    <mergeCell ref="AC53"/>
    <mergeCell ref="AD53"/>
    <mergeCell ref="AE53"/>
    <mergeCell ref="AF53"/>
    <mergeCell ref="AG53"/>
    <mergeCell ref="AH53"/>
    <mergeCell ref="AI53"/>
    <mergeCell ref="AJ53"/>
    <mergeCell ref="AK53"/>
    <mergeCell ref="AL53"/>
    <mergeCell ref="AM53"/>
    <mergeCell ref="AN53"/>
    <mergeCell ref="AO53"/>
    <mergeCell ref="AP53"/>
    <mergeCell ref="AQ53"/>
    <mergeCell ref="AR53"/>
    <mergeCell ref="AS53"/>
    <mergeCell ref="AT53"/>
    <mergeCell ref="AU53"/>
    <mergeCell ref="AV53"/>
    <mergeCell ref="AW53"/>
    <mergeCell ref="AX53"/>
    <mergeCell ref="AY53"/>
    <mergeCell ref="AZ53"/>
    <mergeCell ref="A54"/>
    <mergeCell ref="B54"/>
    <mergeCell ref="C54"/>
    <mergeCell ref="D54"/>
    <mergeCell ref="E54"/>
    <mergeCell ref="F54"/>
    <mergeCell ref="G54"/>
    <mergeCell ref="H54"/>
    <mergeCell ref="I54"/>
    <mergeCell ref="J54"/>
    <mergeCell ref="K54"/>
    <mergeCell ref="L54"/>
    <mergeCell ref="M54"/>
    <mergeCell ref="N54"/>
    <mergeCell ref="O54"/>
    <mergeCell ref="P54"/>
    <mergeCell ref="Q54"/>
    <mergeCell ref="R54"/>
    <mergeCell ref="S54"/>
    <mergeCell ref="T54"/>
    <mergeCell ref="U54"/>
    <mergeCell ref="V54"/>
    <mergeCell ref="W54"/>
    <mergeCell ref="X54"/>
    <mergeCell ref="Y54"/>
    <mergeCell ref="Z54"/>
    <mergeCell ref="AA54"/>
    <mergeCell ref="AB54"/>
    <mergeCell ref="AC54"/>
    <mergeCell ref="AD54"/>
    <mergeCell ref="AE54"/>
    <mergeCell ref="AF54"/>
    <mergeCell ref="AG54"/>
    <mergeCell ref="AH54"/>
    <mergeCell ref="AI54"/>
    <mergeCell ref="AJ54"/>
    <mergeCell ref="AK54"/>
    <mergeCell ref="AL54"/>
    <mergeCell ref="AM54"/>
    <mergeCell ref="AN54"/>
    <mergeCell ref="AO54"/>
    <mergeCell ref="AP54"/>
    <mergeCell ref="AQ54"/>
    <mergeCell ref="AR54"/>
    <mergeCell ref="AS54"/>
    <mergeCell ref="AT54"/>
    <mergeCell ref="AU54"/>
    <mergeCell ref="AV54"/>
    <mergeCell ref="AW54"/>
    <mergeCell ref="AX54"/>
    <mergeCell ref="AY54"/>
    <mergeCell ref="AZ54"/>
    <mergeCell ref="A55"/>
    <mergeCell ref="B55"/>
    <mergeCell ref="C55"/>
    <mergeCell ref="D55"/>
    <mergeCell ref="E55"/>
    <mergeCell ref="F55"/>
    <mergeCell ref="G55"/>
    <mergeCell ref="H55"/>
    <mergeCell ref="I55"/>
    <mergeCell ref="J55"/>
    <mergeCell ref="K55"/>
    <mergeCell ref="L55"/>
    <mergeCell ref="M55"/>
    <mergeCell ref="N55"/>
    <mergeCell ref="O55"/>
    <mergeCell ref="P55"/>
    <mergeCell ref="Q55"/>
    <mergeCell ref="R55"/>
    <mergeCell ref="S55"/>
    <mergeCell ref="T55"/>
    <mergeCell ref="U55"/>
    <mergeCell ref="V55"/>
    <mergeCell ref="W55"/>
    <mergeCell ref="X55"/>
    <mergeCell ref="Y55"/>
    <mergeCell ref="Z55"/>
    <mergeCell ref="AA55"/>
    <mergeCell ref="AB55"/>
    <mergeCell ref="AC55"/>
    <mergeCell ref="AD55"/>
    <mergeCell ref="AE55"/>
    <mergeCell ref="AF55"/>
    <mergeCell ref="AG55"/>
    <mergeCell ref="AH55"/>
    <mergeCell ref="AI55"/>
    <mergeCell ref="AJ55"/>
    <mergeCell ref="AK55"/>
    <mergeCell ref="AL55"/>
    <mergeCell ref="AM55"/>
    <mergeCell ref="AN55"/>
    <mergeCell ref="AO55"/>
    <mergeCell ref="AP55"/>
    <mergeCell ref="AQ55"/>
    <mergeCell ref="AR55"/>
    <mergeCell ref="AS55"/>
    <mergeCell ref="AT55"/>
    <mergeCell ref="AU55"/>
    <mergeCell ref="AV55"/>
    <mergeCell ref="AW55"/>
    <mergeCell ref="AX55"/>
    <mergeCell ref="AY55"/>
    <mergeCell ref="AZ55"/>
    <mergeCell ref="A56"/>
    <mergeCell ref="B56"/>
    <mergeCell ref="C56"/>
    <mergeCell ref="D56"/>
    <mergeCell ref="E56"/>
    <mergeCell ref="F56"/>
    <mergeCell ref="G56"/>
    <mergeCell ref="H56"/>
    <mergeCell ref="I56"/>
    <mergeCell ref="J56"/>
    <mergeCell ref="K56"/>
    <mergeCell ref="L56"/>
    <mergeCell ref="M56"/>
    <mergeCell ref="N56"/>
    <mergeCell ref="O56"/>
    <mergeCell ref="P56"/>
    <mergeCell ref="Q56"/>
    <mergeCell ref="R56"/>
    <mergeCell ref="S56"/>
    <mergeCell ref="T56"/>
    <mergeCell ref="U56"/>
    <mergeCell ref="V56"/>
    <mergeCell ref="W56"/>
    <mergeCell ref="X56"/>
    <mergeCell ref="Y56"/>
    <mergeCell ref="Z56"/>
    <mergeCell ref="AA56"/>
    <mergeCell ref="AB56"/>
    <mergeCell ref="AC56"/>
    <mergeCell ref="AD56"/>
    <mergeCell ref="AE56"/>
    <mergeCell ref="AF56"/>
    <mergeCell ref="AG56"/>
    <mergeCell ref="AH56"/>
    <mergeCell ref="AI56"/>
    <mergeCell ref="AJ56"/>
    <mergeCell ref="AK56"/>
    <mergeCell ref="AL56"/>
    <mergeCell ref="AM56"/>
    <mergeCell ref="AN56"/>
    <mergeCell ref="AO56"/>
    <mergeCell ref="AP56"/>
    <mergeCell ref="AQ56"/>
    <mergeCell ref="AR56"/>
    <mergeCell ref="AS56"/>
    <mergeCell ref="AT56"/>
    <mergeCell ref="AU56"/>
    <mergeCell ref="AV56"/>
    <mergeCell ref="AW56"/>
    <mergeCell ref="AX56"/>
    <mergeCell ref="AY56"/>
    <mergeCell ref="AZ56"/>
    <mergeCell ref="A57"/>
    <mergeCell ref="B57"/>
    <mergeCell ref="C57"/>
    <mergeCell ref="D57"/>
    <mergeCell ref="E57"/>
    <mergeCell ref="F57"/>
    <mergeCell ref="G57"/>
    <mergeCell ref="H57"/>
    <mergeCell ref="I57"/>
    <mergeCell ref="J57"/>
    <mergeCell ref="K57"/>
    <mergeCell ref="L57"/>
    <mergeCell ref="M57"/>
    <mergeCell ref="N57"/>
    <mergeCell ref="O57"/>
    <mergeCell ref="P57"/>
    <mergeCell ref="Q57"/>
    <mergeCell ref="R57"/>
    <mergeCell ref="S57"/>
    <mergeCell ref="T57"/>
    <mergeCell ref="U57"/>
    <mergeCell ref="V57"/>
    <mergeCell ref="W57"/>
    <mergeCell ref="X57"/>
    <mergeCell ref="Y57"/>
    <mergeCell ref="Z57"/>
    <mergeCell ref="AA57"/>
    <mergeCell ref="AB57"/>
    <mergeCell ref="AC57"/>
    <mergeCell ref="AD57"/>
    <mergeCell ref="AE57"/>
    <mergeCell ref="AF57"/>
    <mergeCell ref="AG57"/>
    <mergeCell ref="AH57"/>
    <mergeCell ref="AI57"/>
    <mergeCell ref="AJ57"/>
    <mergeCell ref="AK57"/>
    <mergeCell ref="AL57"/>
    <mergeCell ref="AM57"/>
    <mergeCell ref="AN57"/>
    <mergeCell ref="AO57"/>
    <mergeCell ref="AP57"/>
    <mergeCell ref="AQ57"/>
    <mergeCell ref="AR57"/>
    <mergeCell ref="AS57"/>
    <mergeCell ref="AT57"/>
    <mergeCell ref="AU57"/>
    <mergeCell ref="AV57"/>
    <mergeCell ref="AW57"/>
    <mergeCell ref="AX57"/>
    <mergeCell ref="AY57"/>
    <mergeCell ref="AZ57"/>
    <mergeCell ref="A58"/>
    <mergeCell ref="B58"/>
    <mergeCell ref="C58"/>
    <mergeCell ref="D58"/>
    <mergeCell ref="E58"/>
    <mergeCell ref="F58"/>
    <mergeCell ref="G58"/>
    <mergeCell ref="H58"/>
    <mergeCell ref="I58"/>
    <mergeCell ref="J58"/>
    <mergeCell ref="K58"/>
    <mergeCell ref="L58"/>
    <mergeCell ref="M58"/>
    <mergeCell ref="N58"/>
    <mergeCell ref="O58"/>
    <mergeCell ref="P58"/>
    <mergeCell ref="Q58"/>
    <mergeCell ref="R58"/>
    <mergeCell ref="S58"/>
    <mergeCell ref="T58"/>
    <mergeCell ref="U58"/>
    <mergeCell ref="V58"/>
    <mergeCell ref="W58"/>
    <mergeCell ref="X58"/>
    <mergeCell ref="Y58"/>
    <mergeCell ref="Z58"/>
    <mergeCell ref="AA58"/>
    <mergeCell ref="AB58"/>
    <mergeCell ref="AC58"/>
    <mergeCell ref="AD58"/>
    <mergeCell ref="AE58"/>
    <mergeCell ref="AF58"/>
    <mergeCell ref="AG58"/>
    <mergeCell ref="AH58"/>
    <mergeCell ref="AI58"/>
    <mergeCell ref="AJ58"/>
    <mergeCell ref="AK58"/>
    <mergeCell ref="AL58"/>
    <mergeCell ref="AM58"/>
    <mergeCell ref="AN58"/>
    <mergeCell ref="AO58"/>
    <mergeCell ref="AP58"/>
    <mergeCell ref="AQ58"/>
    <mergeCell ref="AR58"/>
    <mergeCell ref="AS58"/>
    <mergeCell ref="AT58"/>
    <mergeCell ref="AU58"/>
    <mergeCell ref="AV58"/>
    <mergeCell ref="AW58"/>
    <mergeCell ref="AX58"/>
    <mergeCell ref="AY58"/>
    <mergeCell ref="AZ58"/>
    <mergeCell ref="A59"/>
    <mergeCell ref="B59"/>
    <mergeCell ref="C59"/>
    <mergeCell ref="D59"/>
    <mergeCell ref="E59"/>
    <mergeCell ref="F59"/>
    <mergeCell ref="G59"/>
    <mergeCell ref="H59"/>
    <mergeCell ref="I59"/>
    <mergeCell ref="J59"/>
    <mergeCell ref="K59"/>
    <mergeCell ref="L59"/>
    <mergeCell ref="M59"/>
    <mergeCell ref="N59"/>
    <mergeCell ref="O59"/>
    <mergeCell ref="P59"/>
    <mergeCell ref="Q59"/>
    <mergeCell ref="R59"/>
    <mergeCell ref="S59"/>
    <mergeCell ref="T59"/>
    <mergeCell ref="U59"/>
    <mergeCell ref="V59"/>
    <mergeCell ref="W59"/>
    <mergeCell ref="X59"/>
    <mergeCell ref="Y59"/>
    <mergeCell ref="Z59"/>
    <mergeCell ref="AA59"/>
    <mergeCell ref="AB59"/>
    <mergeCell ref="AC59"/>
    <mergeCell ref="AD59"/>
    <mergeCell ref="AE59"/>
    <mergeCell ref="AF59"/>
    <mergeCell ref="AG59"/>
    <mergeCell ref="AH59"/>
    <mergeCell ref="AI59"/>
    <mergeCell ref="AJ59"/>
    <mergeCell ref="AK59"/>
    <mergeCell ref="AL59"/>
    <mergeCell ref="AM59"/>
    <mergeCell ref="AN59"/>
    <mergeCell ref="AO59"/>
    <mergeCell ref="AP59"/>
    <mergeCell ref="AQ59"/>
    <mergeCell ref="AR59"/>
    <mergeCell ref="AS59"/>
    <mergeCell ref="AT59"/>
    <mergeCell ref="AU59"/>
    <mergeCell ref="AV59"/>
    <mergeCell ref="AW59"/>
    <mergeCell ref="AX59"/>
    <mergeCell ref="AY59"/>
    <mergeCell ref="AZ59"/>
    <mergeCell ref="A60"/>
    <mergeCell ref="B60"/>
    <mergeCell ref="C60"/>
    <mergeCell ref="D60"/>
    <mergeCell ref="E60"/>
    <mergeCell ref="F60"/>
    <mergeCell ref="G60"/>
    <mergeCell ref="H60"/>
    <mergeCell ref="I60"/>
    <mergeCell ref="J60"/>
    <mergeCell ref="K60"/>
    <mergeCell ref="L60"/>
    <mergeCell ref="M60"/>
    <mergeCell ref="N60"/>
    <mergeCell ref="O60"/>
    <mergeCell ref="P60"/>
    <mergeCell ref="Q60"/>
    <mergeCell ref="R60"/>
    <mergeCell ref="S60"/>
    <mergeCell ref="T60"/>
    <mergeCell ref="U60"/>
    <mergeCell ref="V60"/>
    <mergeCell ref="W60"/>
    <mergeCell ref="X60"/>
    <mergeCell ref="Y60"/>
    <mergeCell ref="Z60"/>
    <mergeCell ref="AA60"/>
    <mergeCell ref="AB60"/>
    <mergeCell ref="AC60"/>
    <mergeCell ref="AD60"/>
    <mergeCell ref="AE60"/>
    <mergeCell ref="AF60"/>
    <mergeCell ref="AG60"/>
    <mergeCell ref="AH60"/>
    <mergeCell ref="AI60"/>
    <mergeCell ref="AJ60"/>
    <mergeCell ref="AK60"/>
    <mergeCell ref="AL60"/>
    <mergeCell ref="AM60"/>
    <mergeCell ref="AN60"/>
    <mergeCell ref="AO60"/>
    <mergeCell ref="AP60"/>
    <mergeCell ref="AQ60"/>
    <mergeCell ref="AR60"/>
    <mergeCell ref="AS60"/>
    <mergeCell ref="AT60"/>
    <mergeCell ref="AU60"/>
    <mergeCell ref="AV60"/>
    <mergeCell ref="AW60"/>
    <mergeCell ref="AX60"/>
    <mergeCell ref="AY60"/>
    <mergeCell ref="AZ60"/>
    <mergeCell ref="A61"/>
    <mergeCell ref="B61"/>
    <mergeCell ref="C61"/>
    <mergeCell ref="D61"/>
    <mergeCell ref="E61"/>
    <mergeCell ref="F61"/>
    <mergeCell ref="G61"/>
    <mergeCell ref="H61"/>
    <mergeCell ref="I61"/>
    <mergeCell ref="J61"/>
    <mergeCell ref="K61"/>
    <mergeCell ref="L61"/>
    <mergeCell ref="M61"/>
    <mergeCell ref="N61"/>
    <mergeCell ref="O61"/>
    <mergeCell ref="P61"/>
    <mergeCell ref="Q61"/>
    <mergeCell ref="R61"/>
    <mergeCell ref="S61"/>
    <mergeCell ref="T61"/>
    <mergeCell ref="U61"/>
    <mergeCell ref="V61"/>
    <mergeCell ref="W61"/>
    <mergeCell ref="X61"/>
    <mergeCell ref="Y61"/>
    <mergeCell ref="Z61"/>
    <mergeCell ref="AA61"/>
    <mergeCell ref="AB61"/>
    <mergeCell ref="AC61"/>
    <mergeCell ref="AD61"/>
    <mergeCell ref="AE61"/>
    <mergeCell ref="AF61"/>
    <mergeCell ref="AG61"/>
    <mergeCell ref="AH61"/>
    <mergeCell ref="AI61"/>
    <mergeCell ref="AJ61"/>
    <mergeCell ref="AK61"/>
    <mergeCell ref="AL61"/>
    <mergeCell ref="AM61"/>
    <mergeCell ref="AN61"/>
    <mergeCell ref="AO61"/>
    <mergeCell ref="AP61"/>
    <mergeCell ref="AQ61"/>
    <mergeCell ref="AR61"/>
    <mergeCell ref="AS61"/>
    <mergeCell ref="AT61"/>
    <mergeCell ref="AU61"/>
    <mergeCell ref="AV61"/>
    <mergeCell ref="AW61"/>
    <mergeCell ref="AX61"/>
    <mergeCell ref="AY61"/>
    <mergeCell ref="AZ61"/>
    <mergeCell ref="A62"/>
    <mergeCell ref="B62"/>
    <mergeCell ref="C62"/>
    <mergeCell ref="D62"/>
    <mergeCell ref="E62"/>
    <mergeCell ref="F62"/>
    <mergeCell ref="G62"/>
    <mergeCell ref="H62"/>
    <mergeCell ref="I62"/>
    <mergeCell ref="J62"/>
    <mergeCell ref="K62"/>
    <mergeCell ref="L62"/>
    <mergeCell ref="M62"/>
    <mergeCell ref="N62"/>
    <mergeCell ref="O62"/>
    <mergeCell ref="P62"/>
    <mergeCell ref="Q62"/>
    <mergeCell ref="R62"/>
    <mergeCell ref="S62"/>
    <mergeCell ref="T62"/>
    <mergeCell ref="U62"/>
    <mergeCell ref="V62"/>
    <mergeCell ref="W62"/>
    <mergeCell ref="X62"/>
    <mergeCell ref="Y62"/>
    <mergeCell ref="Z62"/>
    <mergeCell ref="AA62"/>
    <mergeCell ref="AB62"/>
    <mergeCell ref="AC62"/>
    <mergeCell ref="AD62"/>
    <mergeCell ref="AE62"/>
    <mergeCell ref="AF62"/>
    <mergeCell ref="AG62"/>
    <mergeCell ref="AH62"/>
    <mergeCell ref="AI62"/>
    <mergeCell ref="AJ62"/>
    <mergeCell ref="AK62"/>
    <mergeCell ref="AL62"/>
    <mergeCell ref="AM62"/>
    <mergeCell ref="AN62"/>
    <mergeCell ref="AO62"/>
    <mergeCell ref="AP62"/>
    <mergeCell ref="AQ62"/>
    <mergeCell ref="AR62"/>
    <mergeCell ref="AS62"/>
    <mergeCell ref="AT62"/>
    <mergeCell ref="AU62"/>
    <mergeCell ref="AV62"/>
    <mergeCell ref="AW62"/>
    <mergeCell ref="AX62"/>
    <mergeCell ref="AY62"/>
    <mergeCell ref="AZ62"/>
    <mergeCell ref="A63"/>
    <mergeCell ref="B63"/>
    <mergeCell ref="C63"/>
    <mergeCell ref="D63"/>
    <mergeCell ref="E63"/>
    <mergeCell ref="F63"/>
    <mergeCell ref="G63"/>
    <mergeCell ref="H63"/>
    <mergeCell ref="I63"/>
    <mergeCell ref="J63"/>
    <mergeCell ref="K63"/>
    <mergeCell ref="L63"/>
    <mergeCell ref="M63"/>
    <mergeCell ref="N63"/>
    <mergeCell ref="O63"/>
    <mergeCell ref="P63"/>
    <mergeCell ref="Q63"/>
    <mergeCell ref="R63"/>
    <mergeCell ref="S63"/>
    <mergeCell ref="T63"/>
    <mergeCell ref="U63"/>
    <mergeCell ref="V63"/>
    <mergeCell ref="W63"/>
    <mergeCell ref="X63"/>
    <mergeCell ref="Y63"/>
    <mergeCell ref="Z63"/>
    <mergeCell ref="AA63"/>
    <mergeCell ref="AB63"/>
    <mergeCell ref="AC63"/>
    <mergeCell ref="AD63"/>
    <mergeCell ref="AE63"/>
    <mergeCell ref="AF63"/>
    <mergeCell ref="AG63"/>
    <mergeCell ref="AH63"/>
    <mergeCell ref="AI63"/>
    <mergeCell ref="AJ63"/>
    <mergeCell ref="AT63"/>
    <mergeCell ref="AU63"/>
    <mergeCell ref="AV63"/>
    <mergeCell ref="AW63"/>
    <mergeCell ref="AX63"/>
    <mergeCell ref="AY63"/>
    <mergeCell ref="AZ63"/>
    <mergeCell ref="AK63"/>
    <mergeCell ref="AL63"/>
    <mergeCell ref="AM63"/>
    <mergeCell ref="AN63"/>
    <mergeCell ref="AO63"/>
    <mergeCell ref="AP63"/>
    <mergeCell ref="AQ63"/>
    <mergeCell ref="AR63"/>
    <mergeCell ref="AS63"/>
    <mergeCell ref="A1"/>
    <mergeCell ref="B1"/>
    <mergeCell ref="C1"/>
    <mergeCell ref="D1"/>
    <mergeCell ref="E1"/>
    <mergeCell ref="F1"/>
    <mergeCell ref="G1"/>
    <mergeCell ref="H1"/>
    <mergeCell ref="I1"/>
    <mergeCell ref="J1"/>
    <mergeCell ref="K1"/>
    <mergeCell ref="L1"/>
    <mergeCell ref="M1"/>
    <mergeCell ref="N1"/>
    <mergeCell ref="O1"/>
    <mergeCell ref="P1"/>
    <mergeCell ref="Q1"/>
    <mergeCell ref="R1"/>
    <mergeCell ref="S1"/>
    <mergeCell ref="T1"/>
    <mergeCell ref="U1"/>
    <mergeCell ref="V1"/>
    <mergeCell ref="W1"/>
    <mergeCell ref="X1"/>
    <mergeCell ref="Y1"/>
    <mergeCell ref="Z1"/>
    <mergeCell ref="AA1"/>
    <mergeCell ref="AB1"/>
    <mergeCell ref="AC1"/>
    <mergeCell ref="AD1"/>
    <mergeCell ref="AE1"/>
    <mergeCell ref="AF1"/>
    <mergeCell ref="AG1"/>
    <mergeCell ref="AH1"/>
    <mergeCell ref="AI1"/>
    <mergeCell ref="AJ1"/>
    <mergeCell ref="AK1"/>
    <mergeCell ref="AL1"/>
    <mergeCell ref="AM1"/>
    <mergeCell ref="AN1"/>
    <mergeCell ref="AO1"/>
    <mergeCell ref="AP1"/>
    <mergeCell ref="AQ1"/>
    <mergeCell ref="AR1"/>
    <mergeCell ref="AS1"/>
    <mergeCell ref="AT1"/>
    <mergeCell ref="AU1"/>
    <mergeCell ref="AV1"/>
    <mergeCell ref="AW1"/>
    <mergeCell ref="AX1"/>
    <mergeCell ref="AY1"/>
    <mergeCell ref="AZ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V2"/>
    <mergeCell ref="W2"/>
    <mergeCell ref="X2"/>
    <mergeCell ref="Y2"/>
    <mergeCell ref="Z2"/>
    <mergeCell ref="AA2"/>
    <mergeCell ref="AB2"/>
    <mergeCell ref="AC2"/>
    <mergeCell ref="AD2"/>
    <mergeCell ref="AE2"/>
    <mergeCell ref="AF2"/>
    <mergeCell ref="AG2"/>
    <mergeCell ref="AH2"/>
    <mergeCell ref="AI2"/>
    <mergeCell ref="AJ2"/>
    <mergeCell ref="AK2"/>
    <mergeCell ref="AL2"/>
    <mergeCell ref="AM2"/>
    <mergeCell ref="AN2"/>
    <mergeCell ref="AO2"/>
    <mergeCell ref="AP2"/>
    <mergeCell ref="AQ2"/>
    <mergeCell ref="AR2"/>
    <mergeCell ref="AS2"/>
    <mergeCell ref="AT2"/>
    <mergeCell ref="AU2"/>
    <mergeCell ref="AV2"/>
    <mergeCell ref="AW2"/>
    <mergeCell ref="AX2"/>
    <mergeCell ref="AY2"/>
    <mergeCell ref="AZ2"/>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R3"/>
    <mergeCell ref="S3"/>
    <mergeCell ref="T3"/>
    <mergeCell ref="U3"/>
    <mergeCell ref="V3"/>
    <mergeCell ref="W3"/>
    <mergeCell ref="X3"/>
    <mergeCell ref="Y3"/>
    <mergeCell ref="Z3"/>
    <mergeCell ref="AA3"/>
    <mergeCell ref="AB3"/>
    <mergeCell ref="AC3"/>
    <mergeCell ref="AD3"/>
    <mergeCell ref="AE3"/>
    <mergeCell ref="AF3"/>
    <mergeCell ref="AG3"/>
    <mergeCell ref="AH3"/>
    <mergeCell ref="AI3"/>
    <mergeCell ref="AJ3"/>
    <mergeCell ref="AK3"/>
    <mergeCell ref="AL3"/>
    <mergeCell ref="AM3"/>
    <mergeCell ref="AN3"/>
    <mergeCell ref="AO3"/>
    <mergeCell ref="AP3"/>
    <mergeCell ref="AQ3"/>
    <mergeCell ref="AR3"/>
    <mergeCell ref="AS3"/>
    <mergeCell ref="AT3"/>
    <mergeCell ref="AU3"/>
    <mergeCell ref="AV3"/>
    <mergeCell ref="AW3"/>
    <mergeCell ref="AX3"/>
    <mergeCell ref="AY3"/>
    <mergeCell ref="AZ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S4"/>
    <mergeCell ref="T4"/>
    <mergeCell ref="U4"/>
    <mergeCell ref="V4"/>
    <mergeCell ref="W4"/>
    <mergeCell ref="X4"/>
    <mergeCell ref="Y4"/>
    <mergeCell ref="Z4"/>
    <mergeCell ref="AA4"/>
    <mergeCell ref="AB4"/>
    <mergeCell ref="AC4"/>
    <mergeCell ref="AD4"/>
    <mergeCell ref="AE4"/>
    <mergeCell ref="AF4"/>
    <mergeCell ref="AG4"/>
    <mergeCell ref="AH4"/>
    <mergeCell ref="AI4"/>
    <mergeCell ref="AJ4"/>
    <mergeCell ref="AK4"/>
    <mergeCell ref="AL4"/>
    <mergeCell ref="AM4"/>
    <mergeCell ref="AN4"/>
    <mergeCell ref="AO4"/>
    <mergeCell ref="AP4"/>
    <mergeCell ref="AQ4"/>
    <mergeCell ref="AR4"/>
    <mergeCell ref="AS4"/>
    <mergeCell ref="AT4"/>
    <mergeCell ref="AU4"/>
    <mergeCell ref="AV4"/>
    <mergeCell ref="AW4"/>
    <mergeCell ref="AX4"/>
    <mergeCell ref="AY4"/>
    <mergeCell ref="AZ4"/>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R5"/>
    <mergeCell ref="S5"/>
    <mergeCell ref="T5"/>
    <mergeCell ref="U5"/>
    <mergeCell ref="V5"/>
    <mergeCell ref="W5"/>
    <mergeCell ref="X5"/>
    <mergeCell ref="Y5"/>
    <mergeCell ref="Z5"/>
    <mergeCell ref="AA5"/>
    <mergeCell ref="AB5"/>
    <mergeCell ref="AC5"/>
    <mergeCell ref="AD5"/>
    <mergeCell ref="AE5"/>
    <mergeCell ref="AF5"/>
    <mergeCell ref="AG5"/>
    <mergeCell ref="AH5"/>
    <mergeCell ref="AI5"/>
    <mergeCell ref="AJ5"/>
    <mergeCell ref="AK5"/>
    <mergeCell ref="AL5"/>
    <mergeCell ref="AM5"/>
    <mergeCell ref="AN5"/>
    <mergeCell ref="AO5"/>
    <mergeCell ref="AP5"/>
    <mergeCell ref="AQ5"/>
    <mergeCell ref="AR5"/>
    <mergeCell ref="AS5"/>
    <mergeCell ref="AT5"/>
    <mergeCell ref="AU5"/>
    <mergeCell ref="AV5"/>
    <mergeCell ref="AW5"/>
    <mergeCell ref="AX5"/>
    <mergeCell ref="AY5"/>
    <mergeCell ref="AZ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V6"/>
    <mergeCell ref="W6"/>
    <mergeCell ref="X6"/>
    <mergeCell ref="Y6"/>
    <mergeCell ref="Z6"/>
    <mergeCell ref="AA6"/>
    <mergeCell ref="AB6"/>
    <mergeCell ref="AC6"/>
    <mergeCell ref="AD6"/>
    <mergeCell ref="AE6"/>
    <mergeCell ref="AF6"/>
    <mergeCell ref="AG6"/>
    <mergeCell ref="AH6"/>
    <mergeCell ref="AI6"/>
    <mergeCell ref="AJ6"/>
    <mergeCell ref="AK6"/>
    <mergeCell ref="AL6"/>
    <mergeCell ref="AM6"/>
    <mergeCell ref="AN6"/>
    <mergeCell ref="AO6"/>
    <mergeCell ref="AP6"/>
    <mergeCell ref="AQ6"/>
    <mergeCell ref="AR6"/>
    <mergeCell ref="AS6"/>
    <mergeCell ref="AT6"/>
    <mergeCell ref="AU6"/>
    <mergeCell ref="AV6"/>
    <mergeCell ref="AW6"/>
    <mergeCell ref="AX6"/>
    <mergeCell ref="AY6"/>
    <mergeCell ref="AZ6"/>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U8"/>
    <mergeCell ref="V8"/>
    <mergeCell ref="W8"/>
    <mergeCell ref="X8"/>
    <mergeCell ref="Y8"/>
    <mergeCell ref="Z8"/>
    <mergeCell ref="AA8"/>
    <mergeCell ref="AB8"/>
    <mergeCell ref="AC8"/>
    <mergeCell ref="AD8"/>
    <mergeCell ref="AE8"/>
    <mergeCell ref="AF8"/>
    <mergeCell ref="AG8"/>
    <mergeCell ref="AH8"/>
    <mergeCell ref="AI8"/>
    <mergeCell ref="AJ8"/>
    <mergeCell ref="AK8"/>
    <mergeCell ref="AL8"/>
    <mergeCell ref="AM8"/>
    <mergeCell ref="AN8"/>
    <mergeCell ref="AO8"/>
    <mergeCell ref="AP8"/>
    <mergeCell ref="AQ8"/>
    <mergeCell ref="AR8"/>
    <mergeCell ref="AS8"/>
    <mergeCell ref="AT8"/>
    <mergeCell ref="AU8"/>
    <mergeCell ref="AV8"/>
    <mergeCell ref="AW8"/>
    <mergeCell ref="AX8"/>
    <mergeCell ref="AY8"/>
    <mergeCell ref="AZ8"/>
    <mergeCell ref="A9"/>
    <mergeCell ref="B9"/>
    <mergeCell ref="C9"/>
    <mergeCell ref="D9"/>
    <mergeCell ref="E9"/>
    <mergeCell ref="F9"/>
    <mergeCell ref="G9"/>
    <mergeCell ref="H9"/>
    <mergeCell ref="I9"/>
    <mergeCell ref="J9"/>
    <mergeCell ref="K9"/>
    <mergeCell ref="L9"/>
    <mergeCell ref="M9"/>
    <mergeCell ref="N9"/>
    <mergeCell ref="O9"/>
    <mergeCell ref="P9"/>
    <mergeCell ref="Q9"/>
    <mergeCell ref="R9"/>
    <mergeCell ref="S9"/>
    <mergeCell ref="T9"/>
    <mergeCell ref="U9"/>
    <mergeCell ref="V9"/>
    <mergeCell ref="W9"/>
    <mergeCell ref="X9"/>
    <mergeCell ref="Y9"/>
    <mergeCell ref="Z9"/>
    <mergeCell ref="AA9"/>
    <mergeCell ref="AB9"/>
    <mergeCell ref="AC9"/>
    <mergeCell ref="AD9"/>
    <mergeCell ref="AE9"/>
    <mergeCell ref="AF9"/>
    <mergeCell ref="AG9"/>
    <mergeCell ref="AH9"/>
    <mergeCell ref="AI9"/>
    <mergeCell ref="AJ9"/>
    <mergeCell ref="AK9"/>
    <mergeCell ref="AL9"/>
    <mergeCell ref="AM9"/>
    <mergeCell ref="AN9"/>
    <mergeCell ref="AO9"/>
    <mergeCell ref="AP9"/>
    <mergeCell ref="AQ9"/>
    <mergeCell ref="AR9"/>
    <mergeCell ref="AS9"/>
    <mergeCell ref="AT9"/>
    <mergeCell ref="AU9"/>
    <mergeCell ref="AV9"/>
    <mergeCell ref="AW9"/>
    <mergeCell ref="AX9"/>
    <mergeCell ref="AY9"/>
    <mergeCell ref="AZ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V10"/>
    <mergeCell ref="W10"/>
    <mergeCell ref="X10"/>
    <mergeCell ref="Y10"/>
    <mergeCell ref="Z10"/>
    <mergeCell ref="AA10"/>
    <mergeCell ref="AB10"/>
    <mergeCell ref="AC10"/>
    <mergeCell ref="AD10"/>
    <mergeCell ref="AE10"/>
    <mergeCell ref="AF10"/>
    <mergeCell ref="AG10"/>
    <mergeCell ref="AH10"/>
    <mergeCell ref="AI10"/>
    <mergeCell ref="AJ10"/>
    <mergeCell ref="AK10"/>
    <mergeCell ref="AL10"/>
    <mergeCell ref="AM10"/>
    <mergeCell ref="AN10"/>
    <mergeCell ref="AO10"/>
    <mergeCell ref="AP10"/>
    <mergeCell ref="AQ10"/>
    <mergeCell ref="AR10"/>
    <mergeCell ref="AS10"/>
    <mergeCell ref="AT10"/>
    <mergeCell ref="AU10"/>
    <mergeCell ref="AV10"/>
    <mergeCell ref="AW10"/>
    <mergeCell ref="AX10"/>
    <mergeCell ref="AY10"/>
    <mergeCell ref="AZ10"/>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R11"/>
    <mergeCell ref="S11"/>
    <mergeCell ref="T11"/>
    <mergeCell ref="U11"/>
    <mergeCell ref="V11"/>
    <mergeCell ref="W11"/>
    <mergeCell ref="X11"/>
    <mergeCell ref="Y11"/>
    <mergeCell ref="Z11"/>
    <mergeCell ref="AA11"/>
    <mergeCell ref="AB11"/>
    <mergeCell ref="AC11"/>
    <mergeCell ref="AD11"/>
    <mergeCell ref="AE11"/>
    <mergeCell ref="AF11"/>
    <mergeCell ref="AG11"/>
    <mergeCell ref="AH11"/>
    <mergeCell ref="AI11"/>
    <mergeCell ref="AJ11"/>
    <mergeCell ref="AK11"/>
    <mergeCell ref="AL11"/>
    <mergeCell ref="AM11"/>
    <mergeCell ref="AN11"/>
    <mergeCell ref="AO11"/>
    <mergeCell ref="AP11"/>
    <mergeCell ref="AQ11"/>
    <mergeCell ref="AR11"/>
    <mergeCell ref="AS11"/>
    <mergeCell ref="AT11"/>
    <mergeCell ref="AU11"/>
    <mergeCell ref="AV11"/>
    <mergeCell ref="AW11"/>
    <mergeCell ref="AX11"/>
    <mergeCell ref="AY11"/>
    <mergeCell ref="AZ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S12"/>
    <mergeCell ref="T12"/>
    <mergeCell ref="U12"/>
    <mergeCell ref="V12"/>
    <mergeCell ref="W12"/>
    <mergeCell ref="X12"/>
    <mergeCell ref="Y12"/>
    <mergeCell ref="Z12"/>
    <mergeCell ref="AA12"/>
    <mergeCell ref="AB12"/>
    <mergeCell ref="AC12"/>
    <mergeCell ref="AD12"/>
    <mergeCell ref="AE12"/>
    <mergeCell ref="AF12"/>
    <mergeCell ref="AG12"/>
    <mergeCell ref="AH12"/>
    <mergeCell ref="AI12"/>
    <mergeCell ref="AJ12"/>
    <mergeCell ref="AK12"/>
    <mergeCell ref="AL12"/>
    <mergeCell ref="AM12"/>
    <mergeCell ref="AN12"/>
    <mergeCell ref="AO12"/>
    <mergeCell ref="AP12"/>
    <mergeCell ref="AQ12"/>
    <mergeCell ref="AR12"/>
    <mergeCell ref="AS12"/>
    <mergeCell ref="AT12"/>
    <mergeCell ref="AU12"/>
    <mergeCell ref="AV12"/>
    <mergeCell ref="AW12"/>
    <mergeCell ref="AX12"/>
    <mergeCell ref="AY12"/>
    <mergeCell ref="AZ12"/>
    <mergeCell ref="A13"/>
    <mergeCell ref="B13"/>
    <mergeCell ref="C13"/>
    <mergeCell ref="D13"/>
    <mergeCell ref="E13"/>
    <mergeCell ref="F13"/>
    <mergeCell ref="G13"/>
    <mergeCell ref="H13"/>
    <mergeCell ref="I13"/>
    <mergeCell ref="J13"/>
    <mergeCell ref="K13"/>
    <mergeCell ref="L13"/>
    <mergeCell ref="M13"/>
    <mergeCell ref="N13"/>
    <mergeCell ref="O13"/>
    <mergeCell ref="P13"/>
    <mergeCell ref="Q13"/>
    <mergeCell ref="R13"/>
    <mergeCell ref="S13"/>
    <mergeCell ref="T13"/>
    <mergeCell ref="U13"/>
    <mergeCell ref="V13"/>
    <mergeCell ref="W13"/>
    <mergeCell ref="X13"/>
    <mergeCell ref="Y13"/>
    <mergeCell ref="Z13"/>
    <mergeCell ref="AA13"/>
    <mergeCell ref="AB13"/>
    <mergeCell ref="AC13"/>
    <mergeCell ref="AD13"/>
    <mergeCell ref="AE13"/>
    <mergeCell ref="AF13"/>
    <mergeCell ref="AG13"/>
    <mergeCell ref="AH13"/>
    <mergeCell ref="AI13"/>
    <mergeCell ref="AJ13"/>
    <mergeCell ref="AK13"/>
    <mergeCell ref="AL13"/>
    <mergeCell ref="AM13"/>
    <mergeCell ref="AN13"/>
    <mergeCell ref="AO13"/>
    <mergeCell ref="AP13"/>
    <mergeCell ref="AQ13"/>
    <mergeCell ref="AR13"/>
    <mergeCell ref="AS13"/>
    <mergeCell ref="AT13"/>
    <mergeCell ref="AU13"/>
    <mergeCell ref="AV13"/>
    <mergeCell ref="AW13"/>
    <mergeCell ref="AX13"/>
    <mergeCell ref="AY13"/>
    <mergeCell ref="AZ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V14"/>
    <mergeCell ref="W14"/>
    <mergeCell ref="X14"/>
    <mergeCell ref="Y14"/>
    <mergeCell ref="Z14"/>
    <mergeCell ref="AA14"/>
    <mergeCell ref="AB14"/>
    <mergeCell ref="AC14"/>
    <mergeCell ref="AD14"/>
    <mergeCell ref="AE14"/>
    <mergeCell ref="AF14"/>
    <mergeCell ref="AG14"/>
    <mergeCell ref="AH14"/>
    <mergeCell ref="AI14"/>
    <mergeCell ref="AJ14"/>
    <mergeCell ref="AK14"/>
    <mergeCell ref="AL14"/>
    <mergeCell ref="AM14"/>
    <mergeCell ref="AN14"/>
    <mergeCell ref="AO14"/>
    <mergeCell ref="AP14"/>
    <mergeCell ref="AQ14"/>
    <mergeCell ref="AR14"/>
    <mergeCell ref="AS14"/>
    <mergeCell ref="AT14"/>
    <mergeCell ref="AU14"/>
    <mergeCell ref="AV14"/>
    <mergeCell ref="AW14"/>
    <mergeCell ref="AX14"/>
    <mergeCell ref="AY14"/>
    <mergeCell ref="AZ14"/>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R15"/>
    <mergeCell ref="S15"/>
    <mergeCell ref="T15"/>
    <mergeCell ref="U15"/>
    <mergeCell ref="V15"/>
    <mergeCell ref="W15"/>
    <mergeCell ref="X15"/>
    <mergeCell ref="Y15"/>
    <mergeCell ref="Z15"/>
    <mergeCell ref="AA15"/>
    <mergeCell ref="AB15"/>
    <mergeCell ref="AC15"/>
    <mergeCell ref="AD15"/>
    <mergeCell ref="AE15"/>
    <mergeCell ref="AF15"/>
    <mergeCell ref="AG15"/>
    <mergeCell ref="AH15"/>
    <mergeCell ref="AI15"/>
    <mergeCell ref="AJ15"/>
    <mergeCell ref="AK15"/>
    <mergeCell ref="AL15"/>
    <mergeCell ref="AM15"/>
    <mergeCell ref="AN15"/>
    <mergeCell ref="AO15"/>
    <mergeCell ref="AP15"/>
    <mergeCell ref="AQ15"/>
    <mergeCell ref="AR15"/>
    <mergeCell ref="AS15"/>
    <mergeCell ref="AT15"/>
    <mergeCell ref="AU15"/>
    <mergeCell ref="AV15"/>
    <mergeCell ref="AW15"/>
    <mergeCell ref="AX15"/>
    <mergeCell ref="AY15"/>
    <mergeCell ref="AZ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U16"/>
    <mergeCell ref="V16"/>
    <mergeCell ref="W16"/>
    <mergeCell ref="X16"/>
    <mergeCell ref="Y16"/>
    <mergeCell ref="Z16"/>
    <mergeCell ref="AA16"/>
    <mergeCell ref="AB16"/>
    <mergeCell ref="AC16"/>
    <mergeCell ref="AD16"/>
    <mergeCell ref="AE16"/>
    <mergeCell ref="AF16"/>
    <mergeCell ref="AG16"/>
    <mergeCell ref="AH16"/>
    <mergeCell ref="AI16"/>
    <mergeCell ref="AJ16"/>
    <mergeCell ref="AK16"/>
    <mergeCell ref="AL16"/>
    <mergeCell ref="AM16"/>
    <mergeCell ref="AN16"/>
    <mergeCell ref="AO16"/>
    <mergeCell ref="AP16"/>
    <mergeCell ref="AQ16"/>
    <mergeCell ref="AR16"/>
    <mergeCell ref="AS16"/>
    <mergeCell ref="AT16"/>
    <mergeCell ref="AU16"/>
    <mergeCell ref="AV16"/>
    <mergeCell ref="AW16"/>
    <mergeCell ref="AX16"/>
    <mergeCell ref="AY16"/>
    <mergeCell ref="AZ16"/>
    <mergeCell ref="A17"/>
    <mergeCell ref="B17"/>
    <mergeCell ref="C17"/>
    <mergeCell ref="D17"/>
    <mergeCell ref="E17"/>
    <mergeCell ref="F17"/>
    <mergeCell ref="G17"/>
    <mergeCell ref="H17"/>
    <mergeCell ref="I17"/>
    <mergeCell ref="J17"/>
    <mergeCell ref="K17"/>
    <mergeCell ref="L17"/>
    <mergeCell ref="M17"/>
    <mergeCell ref="N17"/>
    <mergeCell ref="O17"/>
    <mergeCell ref="P17"/>
    <mergeCell ref="Q17"/>
    <mergeCell ref="R17"/>
    <mergeCell ref="S17"/>
    <mergeCell ref="T17"/>
    <mergeCell ref="U17"/>
    <mergeCell ref="V17"/>
    <mergeCell ref="W17"/>
    <mergeCell ref="X17"/>
    <mergeCell ref="Y17"/>
    <mergeCell ref="Z17"/>
    <mergeCell ref="AA17"/>
    <mergeCell ref="AB17"/>
    <mergeCell ref="AC17"/>
    <mergeCell ref="AD17"/>
    <mergeCell ref="AE17"/>
    <mergeCell ref="AF17"/>
    <mergeCell ref="AG17"/>
    <mergeCell ref="AH17"/>
    <mergeCell ref="AI17"/>
    <mergeCell ref="AJ17"/>
    <mergeCell ref="AK17"/>
    <mergeCell ref="AL17"/>
    <mergeCell ref="AM17"/>
    <mergeCell ref="AN17"/>
    <mergeCell ref="AO17"/>
    <mergeCell ref="AP17"/>
    <mergeCell ref="AQ17"/>
    <mergeCell ref="AR17"/>
    <mergeCell ref="AS17"/>
    <mergeCell ref="AT17"/>
    <mergeCell ref="AU17"/>
    <mergeCell ref="AV17"/>
    <mergeCell ref="AW17"/>
    <mergeCell ref="AX17"/>
    <mergeCell ref="AY17"/>
    <mergeCell ref="AZ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U18"/>
    <mergeCell ref="V18"/>
    <mergeCell ref="W18"/>
    <mergeCell ref="X18"/>
    <mergeCell ref="Y18"/>
    <mergeCell ref="Z18"/>
    <mergeCell ref="AA18"/>
    <mergeCell ref="AB18"/>
    <mergeCell ref="AC18"/>
    <mergeCell ref="AD18"/>
    <mergeCell ref="AE18"/>
    <mergeCell ref="AF18"/>
    <mergeCell ref="AG18"/>
    <mergeCell ref="AH18"/>
    <mergeCell ref="AI18"/>
    <mergeCell ref="AJ18"/>
    <mergeCell ref="AK18"/>
    <mergeCell ref="AL18"/>
    <mergeCell ref="AM18"/>
    <mergeCell ref="AN18"/>
    <mergeCell ref="AO18"/>
    <mergeCell ref="AP18"/>
    <mergeCell ref="AQ18"/>
    <mergeCell ref="AR18"/>
    <mergeCell ref="AS18"/>
    <mergeCell ref="AT18"/>
    <mergeCell ref="AU18"/>
    <mergeCell ref="AV18"/>
    <mergeCell ref="AW18"/>
    <mergeCell ref="AX18"/>
    <mergeCell ref="AY18"/>
    <mergeCell ref="AZ18"/>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Q19"/>
    <mergeCell ref="R19"/>
    <mergeCell ref="S19"/>
    <mergeCell ref="T19"/>
    <mergeCell ref="U19"/>
    <mergeCell ref="V19"/>
    <mergeCell ref="W19"/>
    <mergeCell ref="X19"/>
    <mergeCell ref="Y19"/>
    <mergeCell ref="Z19"/>
    <mergeCell ref="AA19"/>
    <mergeCell ref="AB19"/>
    <mergeCell ref="AC19"/>
    <mergeCell ref="AD19"/>
    <mergeCell ref="AE19"/>
    <mergeCell ref="AF19"/>
    <mergeCell ref="AG19"/>
    <mergeCell ref="AH19"/>
    <mergeCell ref="AI19"/>
    <mergeCell ref="AJ19"/>
    <mergeCell ref="AK19"/>
    <mergeCell ref="AL19"/>
    <mergeCell ref="AM19"/>
    <mergeCell ref="AN19"/>
    <mergeCell ref="AO19"/>
    <mergeCell ref="AP19"/>
    <mergeCell ref="AQ19"/>
    <mergeCell ref="AR19"/>
    <mergeCell ref="AS19"/>
    <mergeCell ref="AT19"/>
    <mergeCell ref="AU19"/>
    <mergeCell ref="AV19"/>
    <mergeCell ref="AW19"/>
    <mergeCell ref="AX19"/>
    <mergeCell ref="AY19"/>
    <mergeCell ref="AZ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S20"/>
    <mergeCell ref="T20"/>
    <mergeCell ref="U20"/>
    <mergeCell ref="V20"/>
    <mergeCell ref="W20"/>
    <mergeCell ref="X20"/>
    <mergeCell ref="Y20"/>
    <mergeCell ref="Z20"/>
    <mergeCell ref="AA20"/>
    <mergeCell ref="AB20"/>
    <mergeCell ref="AC20"/>
    <mergeCell ref="AD20"/>
    <mergeCell ref="AE20"/>
    <mergeCell ref="AF20"/>
    <mergeCell ref="AG20"/>
    <mergeCell ref="AH20"/>
    <mergeCell ref="AI20"/>
    <mergeCell ref="AJ20"/>
    <mergeCell ref="AK20"/>
    <mergeCell ref="AL20"/>
    <mergeCell ref="AM20"/>
    <mergeCell ref="AN20"/>
    <mergeCell ref="AO20"/>
    <mergeCell ref="AP20"/>
    <mergeCell ref="AQ20"/>
    <mergeCell ref="AR20"/>
    <mergeCell ref="AS20"/>
    <mergeCell ref="AT20"/>
    <mergeCell ref="AU20"/>
    <mergeCell ref="AV20"/>
    <mergeCell ref="AW20"/>
    <mergeCell ref="AX20"/>
    <mergeCell ref="AY20"/>
    <mergeCell ref="AZ20"/>
    <mergeCell ref="A21"/>
    <mergeCell ref="B21"/>
    <mergeCell ref="C21"/>
    <mergeCell ref="D21"/>
    <mergeCell ref="E21"/>
    <mergeCell ref="F21"/>
    <mergeCell ref="G21"/>
    <mergeCell ref="H21"/>
    <mergeCell ref="I21"/>
    <mergeCell ref="J21"/>
    <mergeCell ref="K21"/>
    <mergeCell ref="L21"/>
    <mergeCell ref="M21"/>
    <mergeCell ref="N21"/>
    <mergeCell ref="O21"/>
    <mergeCell ref="P21"/>
    <mergeCell ref="Q21"/>
    <mergeCell ref="R21"/>
    <mergeCell ref="S21"/>
    <mergeCell ref="T21"/>
    <mergeCell ref="U21"/>
    <mergeCell ref="V21"/>
    <mergeCell ref="W21"/>
    <mergeCell ref="X21"/>
    <mergeCell ref="Y21"/>
    <mergeCell ref="Z21"/>
    <mergeCell ref="AA21"/>
    <mergeCell ref="AB21"/>
    <mergeCell ref="AC21"/>
    <mergeCell ref="AD21"/>
    <mergeCell ref="AE21"/>
    <mergeCell ref="AF21"/>
    <mergeCell ref="AG21"/>
    <mergeCell ref="AH21"/>
    <mergeCell ref="AI21"/>
    <mergeCell ref="AJ21"/>
    <mergeCell ref="AK21"/>
    <mergeCell ref="AL21"/>
    <mergeCell ref="AM21"/>
    <mergeCell ref="AN21"/>
    <mergeCell ref="AO21"/>
    <mergeCell ref="AP21"/>
    <mergeCell ref="AQ21"/>
    <mergeCell ref="AR21"/>
    <mergeCell ref="AS21"/>
    <mergeCell ref="AT21"/>
    <mergeCell ref="AU21"/>
    <mergeCell ref="AV21"/>
    <mergeCell ref="AW21"/>
    <mergeCell ref="AX21"/>
    <mergeCell ref="AY21"/>
    <mergeCell ref="AZ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V22"/>
    <mergeCell ref="W22"/>
    <mergeCell ref="X22"/>
    <mergeCell ref="Y22"/>
    <mergeCell ref="Z22"/>
    <mergeCell ref="AA22"/>
    <mergeCell ref="AB22"/>
    <mergeCell ref="AC22"/>
    <mergeCell ref="AD22"/>
    <mergeCell ref="AE22"/>
    <mergeCell ref="AF22"/>
    <mergeCell ref="AG22"/>
    <mergeCell ref="AH22"/>
    <mergeCell ref="AI22"/>
    <mergeCell ref="AJ22"/>
    <mergeCell ref="AK22"/>
    <mergeCell ref="AL22"/>
    <mergeCell ref="AM22"/>
    <mergeCell ref="AN22"/>
    <mergeCell ref="AO22"/>
    <mergeCell ref="AP22"/>
    <mergeCell ref="AQ22"/>
    <mergeCell ref="AR22"/>
    <mergeCell ref="AS22"/>
    <mergeCell ref="AT22"/>
    <mergeCell ref="AU22"/>
    <mergeCell ref="AV22"/>
    <mergeCell ref="AW22"/>
    <mergeCell ref="AX22"/>
    <mergeCell ref="AY22"/>
    <mergeCell ref="AZ22"/>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R23"/>
    <mergeCell ref="S23"/>
    <mergeCell ref="T23"/>
    <mergeCell ref="U23"/>
    <mergeCell ref="V23"/>
    <mergeCell ref="W23"/>
    <mergeCell ref="X23"/>
    <mergeCell ref="Y23"/>
    <mergeCell ref="Z23"/>
    <mergeCell ref="AA23"/>
    <mergeCell ref="AB23"/>
    <mergeCell ref="AC23"/>
    <mergeCell ref="AD23"/>
    <mergeCell ref="AE23"/>
    <mergeCell ref="AF23"/>
    <mergeCell ref="AG23"/>
    <mergeCell ref="AH23"/>
    <mergeCell ref="AI23"/>
    <mergeCell ref="AJ23"/>
    <mergeCell ref="AK23"/>
    <mergeCell ref="AL23"/>
    <mergeCell ref="AM23"/>
    <mergeCell ref="AN23"/>
    <mergeCell ref="AO23"/>
    <mergeCell ref="AP23"/>
    <mergeCell ref="AQ23"/>
    <mergeCell ref="AR23"/>
    <mergeCell ref="AS23"/>
    <mergeCell ref="AT23"/>
    <mergeCell ref="AU23"/>
    <mergeCell ref="AV23"/>
    <mergeCell ref="AW23"/>
    <mergeCell ref="AX23"/>
    <mergeCell ref="AY23"/>
    <mergeCell ref="AZ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U24"/>
    <mergeCell ref="V24"/>
    <mergeCell ref="W24"/>
    <mergeCell ref="X24"/>
    <mergeCell ref="Y24"/>
    <mergeCell ref="Z24"/>
    <mergeCell ref="AA24"/>
    <mergeCell ref="AB24"/>
    <mergeCell ref="AC24"/>
    <mergeCell ref="AD24"/>
    <mergeCell ref="AE24"/>
    <mergeCell ref="AF24"/>
    <mergeCell ref="AG24"/>
    <mergeCell ref="AH24"/>
    <mergeCell ref="AI24"/>
    <mergeCell ref="AJ24"/>
    <mergeCell ref="AK24"/>
    <mergeCell ref="AL24"/>
    <mergeCell ref="AM24"/>
    <mergeCell ref="AN24"/>
    <mergeCell ref="AO24"/>
    <mergeCell ref="AP24"/>
    <mergeCell ref="AQ24"/>
    <mergeCell ref="AR24"/>
    <mergeCell ref="AS24"/>
    <mergeCell ref="AT24"/>
    <mergeCell ref="AU24"/>
    <mergeCell ref="AV24"/>
    <mergeCell ref="AW24"/>
    <mergeCell ref="AX24"/>
    <mergeCell ref="AY24"/>
    <mergeCell ref="AZ24"/>
    <mergeCell ref="A25"/>
    <mergeCell ref="B25"/>
    <mergeCell ref="C25"/>
    <mergeCell ref="D25"/>
    <mergeCell ref="E25"/>
    <mergeCell ref="F25"/>
    <mergeCell ref="G25"/>
    <mergeCell ref="H25"/>
    <mergeCell ref="I25"/>
    <mergeCell ref="J25"/>
    <mergeCell ref="K25"/>
    <mergeCell ref="L25"/>
    <mergeCell ref="M25"/>
    <mergeCell ref="N25"/>
    <mergeCell ref="O25"/>
    <mergeCell ref="P25"/>
    <mergeCell ref="Q25"/>
    <mergeCell ref="R25"/>
    <mergeCell ref="S25"/>
    <mergeCell ref="T25"/>
    <mergeCell ref="U25"/>
    <mergeCell ref="V25"/>
    <mergeCell ref="W25"/>
    <mergeCell ref="X25"/>
    <mergeCell ref="Y25"/>
    <mergeCell ref="Z25"/>
    <mergeCell ref="AA25"/>
    <mergeCell ref="AB25"/>
    <mergeCell ref="AC25"/>
    <mergeCell ref="AD25"/>
    <mergeCell ref="AE25"/>
    <mergeCell ref="AF25"/>
    <mergeCell ref="AG25"/>
    <mergeCell ref="AH25"/>
    <mergeCell ref="AI25"/>
    <mergeCell ref="AJ25"/>
    <mergeCell ref="AK25"/>
    <mergeCell ref="AL25"/>
    <mergeCell ref="AM25"/>
    <mergeCell ref="AN25"/>
    <mergeCell ref="AO25"/>
    <mergeCell ref="AP25"/>
    <mergeCell ref="AQ25"/>
    <mergeCell ref="AR25"/>
    <mergeCell ref="AS25"/>
    <mergeCell ref="AT25"/>
    <mergeCell ref="AU25"/>
    <mergeCell ref="AV25"/>
    <mergeCell ref="AW25"/>
    <mergeCell ref="AX25"/>
    <mergeCell ref="AY25"/>
    <mergeCell ref="AZ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V26"/>
    <mergeCell ref="W26"/>
    <mergeCell ref="X26"/>
    <mergeCell ref="Y26"/>
    <mergeCell ref="Z26"/>
    <mergeCell ref="AA26"/>
    <mergeCell ref="AB26"/>
    <mergeCell ref="AC26"/>
    <mergeCell ref="AD26"/>
    <mergeCell ref="AE26"/>
    <mergeCell ref="AF26"/>
    <mergeCell ref="AG26"/>
    <mergeCell ref="AH26"/>
    <mergeCell ref="AI26"/>
    <mergeCell ref="AJ26"/>
    <mergeCell ref="AK26"/>
    <mergeCell ref="AL26"/>
    <mergeCell ref="AM26"/>
    <mergeCell ref="AN26"/>
    <mergeCell ref="AO26"/>
    <mergeCell ref="AP26"/>
    <mergeCell ref="AQ26"/>
    <mergeCell ref="AR26"/>
    <mergeCell ref="AS26"/>
    <mergeCell ref="AT26"/>
    <mergeCell ref="AU26"/>
    <mergeCell ref="AV26"/>
    <mergeCell ref="AW26"/>
    <mergeCell ref="AX26"/>
    <mergeCell ref="AY26"/>
    <mergeCell ref="AZ26"/>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7"/>
    <mergeCell ref="S27"/>
    <mergeCell ref="T27"/>
    <mergeCell ref="U27"/>
    <mergeCell ref="V27"/>
    <mergeCell ref="W27"/>
    <mergeCell ref="X27"/>
    <mergeCell ref="Y27"/>
    <mergeCell ref="Z27"/>
    <mergeCell ref="AA27"/>
    <mergeCell ref="AB27"/>
    <mergeCell ref="AC27"/>
    <mergeCell ref="AD27"/>
    <mergeCell ref="AE27"/>
    <mergeCell ref="AF27"/>
    <mergeCell ref="AG27"/>
    <mergeCell ref="AH27"/>
    <mergeCell ref="AI27"/>
    <mergeCell ref="AJ27"/>
    <mergeCell ref="AK27"/>
    <mergeCell ref="AL27"/>
    <mergeCell ref="AM27"/>
    <mergeCell ref="AN27"/>
    <mergeCell ref="AO27"/>
    <mergeCell ref="AP27"/>
    <mergeCell ref="AQ27"/>
    <mergeCell ref="AR27"/>
    <mergeCell ref="AS27"/>
    <mergeCell ref="AT27"/>
    <mergeCell ref="AU27"/>
    <mergeCell ref="AV27"/>
    <mergeCell ref="AW27"/>
    <mergeCell ref="AX27"/>
    <mergeCell ref="AY27"/>
    <mergeCell ref="AZ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U28"/>
    <mergeCell ref="V28"/>
    <mergeCell ref="W28"/>
    <mergeCell ref="X28"/>
    <mergeCell ref="Y28"/>
    <mergeCell ref="Z28"/>
    <mergeCell ref="AA28"/>
    <mergeCell ref="AB28"/>
    <mergeCell ref="AC28"/>
    <mergeCell ref="AD28"/>
    <mergeCell ref="AE28"/>
    <mergeCell ref="AF28"/>
    <mergeCell ref="AG28"/>
    <mergeCell ref="AH28"/>
    <mergeCell ref="AI28"/>
    <mergeCell ref="AJ28"/>
    <mergeCell ref="AK28"/>
    <mergeCell ref="AL28"/>
    <mergeCell ref="AM28"/>
    <mergeCell ref="AN28"/>
    <mergeCell ref="AO28"/>
    <mergeCell ref="AP28"/>
    <mergeCell ref="AQ28"/>
    <mergeCell ref="AR28"/>
    <mergeCell ref="AS28"/>
    <mergeCell ref="AT28"/>
    <mergeCell ref="AU28"/>
    <mergeCell ref="AV28"/>
    <mergeCell ref="AW28"/>
    <mergeCell ref="AX28"/>
    <mergeCell ref="AY28"/>
    <mergeCell ref="AZ28"/>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9"/>
    <mergeCell ref="S29"/>
    <mergeCell ref="T29"/>
    <mergeCell ref="U29"/>
    <mergeCell ref="V29"/>
    <mergeCell ref="W29"/>
    <mergeCell ref="X29"/>
    <mergeCell ref="Y29"/>
    <mergeCell ref="Z29"/>
    <mergeCell ref="AA29"/>
    <mergeCell ref="AB29"/>
    <mergeCell ref="AC29"/>
    <mergeCell ref="AD29"/>
    <mergeCell ref="AE29"/>
    <mergeCell ref="AF29"/>
    <mergeCell ref="AG29"/>
    <mergeCell ref="AH29"/>
    <mergeCell ref="AI29"/>
    <mergeCell ref="AJ29"/>
    <mergeCell ref="AK29"/>
    <mergeCell ref="AL29"/>
    <mergeCell ref="AM29"/>
    <mergeCell ref="AN29"/>
    <mergeCell ref="AO29"/>
    <mergeCell ref="AP29"/>
    <mergeCell ref="AQ29"/>
    <mergeCell ref="AR29"/>
    <mergeCell ref="AS29"/>
    <mergeCell ref="AT29"/>
    <mergeCell ref="AU29"/>
    <mergeCell ref="AV29"/>
    <mergeCell ref="AW29"/>
    <mergeCell ref="AX29"/>
    <mergeCell ref="AY29"/>
    <mergeCell ref="AZ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U30"/>
    <mergeCell ref="V30"/>
    <mergeCell ref="W30"/>
    <mergeCell ref="X30"/>
    <mergeCell ref="Y30"/>
    <mergeCell ref="Z30"/>
    <mergeCell ref="AA30"/>
    <mergeCell ref="AB30"/>
    <mergeCell ref="AC30"/>
    <mergeCell ref="AD30"/>
    <mergeCell ref="AE30"/>
    <mergeCell ref="AF30"/>
    <mergeCell ref="AG30"/>
    <mergeCell ref="AH30"/>
    <mergeCell ref="AI30"/>
    <mergeCell ref="AJ30"/>
    <mergeCell ref="AK30"/>
    <mergeCell ref="AL30"/>
    <mergeCell ref="AM30"/>
    <mergeCell ref="AN30"/>
    <mergeCell ref="AO30"/>
    <mergeCell ref="AP30"/>
    <mergeCell ref="AQ30"/>
    <mergeCell ref="AR30"/>
    <mergeCell ref="AS30"/>
    <mergeCell ref="AT30"/>
    <mergeCell ref="AU30"/>
    <mergeCell ref="AV30"/>
    <mergeCell ref="AW30"/>
    <mergeCell ref="AX30"/>
    <mergeCell ref="AY30"/>
    <mergeCell ref="AZ30"/>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R31"/>
    <mergeCell ref="S31"/>
    <mergeCell ref="T31"/>
    <mergeCell ref="U31"/>
    <mergeCell ref="V31"/>
    <mergeCell ref="W31"/>
    <mergeCell ref="X31"/>
    <mergeCell ref="Y31"/>
    <mergeCell ref="Z31"/>
    <mergeCell ref="AA31"/>
    <mergeCell ref="AB31"/>
    <mergeCell ref="AC31"/>
    <mergeCell ref="AD31"/>
    <mergeCell ref="AE31"/>
    <mergeCell ref="AF31"/>
    <mergeCell ref="AG31"/>
    <mergeCell ref="AH31"/>
    <mergeCell ref="AI31"/>
    <mergeCell ref="AJ31"/>
    <mergeCell ref="AK31"/>
    <mergeCell ref="AL31"/>
    <mergeCell ref="AM31"/>
    <mergeCell ref="AN31"/>
    <mergeCell ref="AO31"/>
    <mergeCell ref="AP31"/>
    <mergeCell ref="AQ31"/>
    <mergeCell ref="AR31"/>
    <mergeCell ref="AS31"/>
    <mergeCell ref="AT31"/>
    <mergeCell ref="AU31"/>
    <mergeCell ref="AV31"/>
    <mergeCell ref="AW31"/>
    <mergeCell ref="AX31"/>
    <mergeCell ref="AY31"/>
    <mergeCell ref="AZ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U32"/>
    <mergeCell ref="V32"/>
    <mergeCell ref="W32"/>
    <mergeCell ref="X32"/>
    <mergeCell ref="Y32"/>
    <mergeCell ref="Z32"/>
    <mergeCell ref="AA32"/>
    <mergeCell ref="AB32"/>
    <mergeCell ref="AC32"/>
    <mergeCell ref="AD32"/>
    <mergeCell ref="AE32"/>
    <mergeCell ref="AF32"/>
    <mergeCell ref="AG32"/>
    <mergeCell ref="AH32"/>
    <mergeCell ref="AI32"/>
    <mergeCell ref="AJ32"/>
    <mergeCell ref="AK32"/>
    <mergeCell ref="AL32"/>
    <mergeCell ref="AM32"/>
    <mergeCell ref="AN32"/>
    <mergeCell ref="AO32"/>
    <mergeCell ref="AP32"/>
    <mergeCell ref="AQ32"/>
    <mergeCell ref="AR32"/>
    <mergeCell ref="AS32"/>
    <mergeCell ref="AT32"/>
    <mergeCell ref="AU32"/>
    <mergeCell ref="AV32"/>
    <mergeCell ref="AW32"/>
    <mergeCell ref="AX32"/>
    <mergeCell ref="AY32"/>
    <mergeCell ref="AZ32"/>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3"/>
    <mergeCell ref="S33"/>
    <mergeCell ref="T33"/>
    <mergeCell ref="U33"/>
    <mergeCell ref="V33"/>
    <mergeCell ref="W33"/>
    <mergeCell ref="X33"/>
    <mergeCell ref="Y33"/>
    <mergeCell ref="Z33"/>
    <mergeCell ref="AA33"/>
    <mergeCell ref="AB33"/>
    <mergeCell ref="AC33"/>
    <mergeCell ref="AD33"/>
    <mergeCell ref="AE33"/>
    <mergeCell ref="AF33"/>
    <mergeCell ref="AG33"/>
    <mergeCell ref="AH33"/>
    <mergeCell ref="AI33"/>
    <mergeCell ref="AJ33"/>
    <mergeCell ref="AK33"/>
    <mergeCell ref="AL33"/>
    <mergeCell ref="AM33"/>
    <mergeCell ref="AN33"/>
    <mergeCell ref="AO33"/>
    <mergeCell ref="AP33"/>
    <mergeCell ref="AQ33"/>
    <mergeCell ref="AR33"/>
    <mergeCell ref="AS33"/>
    <mergeCell ref="AT33"/>
    <mergeCell ref="AU33"/>
    <mergeCell ref="AV33"/>
    <mergeCell ref="AW33"/>
    <mergeCell ref="AX33"/>
    <mergeCell ref="AY33"/>
    <mergeCell ref="AZ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V34"/>
    <mergeCell ref="W34"/>
    <mergeCell ref="X34"/>
    <mergeCell ref="Y34"/>
    <mergeCell ref="Z34"/>
    <mergeCell ref="AA34"/>
    <mergeCell ref="AB34"/>
    <mergeCell ref="AC34"/>
    <mergeCell ref="AD34"/>
    <mergeCell ref="AE34"/>
    <mergeCell ref="AF34"/>
    <mergeCell ref="AG34"/>
    <mergeCell ref="AH34"/>
    <mergeCell ref="AI34"/>
    <mergeCell ref="AJ34"/>
    <mergeCell ref="AK34"/>
    <mergeCell ref="AL34"/>
    <mergeCell ref="AM34"/>
    <mergeCell ref="AN34"/>
    <mergeCell ref="AO34"/>
    <mergeCell ref="AP34"/>
    <mergeCell ref="AQ34"/>
    <mergeCell ref="AR34"/>
    <mergeCell ref="AS34"/>
    <mergeCell ref="AT34"/>
    <mergeCell ref="AU34"/>
    <mergeCell ref="AV34"/>
    <mergeCell ref="AW34"/>
    <mergeCell ref="AX34"/>
    <mergeCell ref="AY34"/>
    <mergeCell ref="AZ34"/>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5"/>
    <mergeCell ref="S35"/>
    <mergeCell ref="T35"/>
    <mergeCell ref="U35"/>
    <mergeCell ref="V35"/>
    <mergeCell ref="W35"/>
    <mergeCell ref="X35"/>
    <mergeCell ref="Y35"/>
    <mergeCell ref="Z35"/>
    <mergeCell ref="AA35"/>
    <mergeCell ref="AB35"/>
    <mergeCell ref="AC35"/>
    <mergeCell ref="AD35"/>
    <mergeCell ref="AE35"/>
    <mergeCell ref="AF35"/>
    <mergeCell ref="AG35"/>
    <mergeCell ref="AH35"/>
    <mergeCell ref="AI35"/>
    <mergeCell ref="AJ35"/>
    <mergeCell ref="AK35"/>
    <mergeCell ref="AL35"/>
    <mergeCell ref="AM35"/>
    <mergeCell ref="AN35"/>
    <mergeCell ref="AO35"/>
    <mergeCell ref="AP35"/>
    <mergeCell ref="AQ35"/>
    <mergeCell ref="AR35"/>
    <mergeCell ref="AS35"/>
    <mergeCell ref="AT35"/>
    <mergeCell ref="AU35"/>
    <mergeCell ref="AV35"/>
    <mergeCell ref="AW35"/>
    <mergeCell ref="AX35"/>
    <mergeCell ref="AY35"/>
    <mergeCell ref="AZ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S36"/>
    <mergeCell ref="T36"/>
    <mergeCell ref="U36"/>
    <mergeCell ref="V36"/>
    <mergeCell ref="W36"/>
    <mergeCell ref="X36"/>
    <mergeCell ref="Y36"/>
    <mergeCell ref="Z36"/>
    <mergeCell ref="AA36"/>
    <mergeCell ref="AB36"/>
    <mergeCell ref="AC36"/>
    <mergeCell ref="AD36"/>
    <mergeCell ref="AE36"/>
    <mergeCell ref="AF36"/>
    <mergeCell ref="AG36"/>
    <mergeCell ref="AH36"/>
    <mergeCell ref="AI36"/>
    <mergeCell ref="AJ36"/>
    <mergeCell ref="AK36"/>
    <mergeCell ref="AL36"/>
    <mergeCell ref="AM36"/>
    <mergeCell ref="AN36"/>
    <mergeCell ref="AO36"/>
    <mergeCell ref="AP36"/>
    <mergeCell ref="AQ36"/>
    <mergeCell ref="AR36"/>
    <mergeCell ref="AS36"/>
    <mergeCell ref="AT36"/>
    <mergeCell ref="AU36"/>
    <mergeCell ref="AV36"/>
    <mergeCell ref="AW36"/>
    <mergeCell ref="AX36"/>
    <mergeCell ref="AY36"/>
    <mergeCell ref="AZ36"/>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7"/>
    <mergeCell ref="S37"/>
    <mergeCell ref="T37"/>
    <mergeCell ref="U37"/>
    <mergeCell ref="V37"/>
    <mergeCell ref="W37"/>
    <mergeCell ref="X37"/>
    <mergeCell ref="Y37"/>
    <mergeCell ref="Z37"/>
    <mergeCell ref="AA37"/>
    <mergeCell ref="AB37"/>
    <mergeCell ref="AC37"/>
    <mergeCell ref="AD37"/>
    <mergeCell ref="AE37"/>
    <mergeCell ref="AF37"/>
    <mergeCell ref="AG37"/>
    <mergeCell ref="AH37"/>
    <mergeCell ref="AI37"/>
    <mergeCell ref="AJ37"/>
    <mergeCell ref="AK37"/>
    <mergeCell ref="AL37"/>
    <mergeCell ref="AM37"/>
    <mergeCell ref="AN37"/>
    <mergeCell ref="AO37"/>
    <mergeCell ref="AP37"/>
    <mergeCell ref="AQ37"/>
    <mergeCell ref="AR37"/>
    <mergeCell ref="AS37"/>
    <mergeCell ref="AT37"/>
    <mergeCell ref="AU37"/>
    <mergeCell ref="AV37"/>
    <mergeCell ref="AW37"/>
    <mergeCell ref="AX37"/>
    <mergeCell ref="AY37"/>
    <mergeCell ref="AZ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V38"/>
    <mergeCell ref="W38"/>
    <mergeCell ref="X38"/>
    <mergeCell ref="Y38"/>
    <mergeCell ref="Z38"/>
    <mergeCell ref="AA38"/>
    <mergeCell ref="AB38"/>
    <mergeCell ref="AC38"/>
    <mergeCell ref="AD38"/>
    <mergeCell ref="AE38"/>
    <mergeCell ref="AF38"/>
    <mergeCell ref="AG38"/>
    <mergeCell ref="AH38"/>
    <mergeCell ref="AI38"/>
    <mergeCell ref="AJ38"/>
    <mergeCell ref="AK38"/>
    <mergeCell ref="AL38"/>
    <mergeCell ref="AM38"/>
    <mergeCell ref="AN38"/>
    <mergeCell ref="AO38"/>
    <mergeCell ref="AP38"/>
    <mergeCell ref="AQ38"/>
    <mergeCell ref="AR38"/>
    <mergeCell ref="AS38"/>
    <mergeCell ref="AT38"/>
    <mergeCell ref="AU38"/>
    <mergeCell ref="AV38"/>
    <mergeCell ref="AW38"/>
    <mergeCell ref="AX38"/>
    <mergeCell ref="AY38"/>
    <mergeCell ref="AZ38"/>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9"/>
    <mergeCell ref="S39"/>
    <mergeCell ref="T39"/>
    <mergeCell ref="U39"/>
    <mergeCell ref="V39"/>
    <mergeCell ref="W39"/>
    <mergeCell ref="X39"/>
    <mergeCell ref="Y39"/>
    <mergeCell ref="Z39"/>
    <mergeCell ref="AA39"/>
    <mergeCell ref="AB39"/>
    <mergeCell ref="AC39"/>
    <mergeCell ref="AD39"/>
    <mergeCell ref="AE39"/>
    <mergeCell ref="AF39"/>
    <mergeCell ref="AG39"/>
    <mergeCell ref="AH39"/>
    <mergeCell ref="AI39"/>
    <mergeCell ref="AJ39"/>
    <mergeCell ref="AK39"/>
    <mergeCell ref="AL39"/>
    <mergeCell ref="AM39"/>
    <mergeCell ref="AN39"/>
    <mergeCell ref="AO39"/>
    <mergeCell ref="AP39"/>
    <mergeCell ref="AQ39"/>
    <mergeCell ref="AR39"/>
    <mergeCell ref="AS39"/>
    <mergeCell ref="AT39"/>
    <mergeCell ref="AU39"/>
    <mergeCell ref="AV39"/>
    <mergeCell ref="AW39"/>
    <mergeCell ref="AX39"/>
    <mergeCell ref="AY39"/>
    <mergeCell ref="AZ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S40"/>
    <mergeCell ref="T40"/>
    <mergeCell ref="U40"/>
    <mergeCell ref="V40"/>
    <mergeCell ref="W40"/>
    <mergeCell ref="X40"/>
    <mergeCell ref="Y40"/>
    <mergeCell ref="Z40"/>
    <mergeCell ref="AA40"/>
    <mergeCell ref="AB40"/>
    <mergeCell ref="AC40"/>
    <mergeCell ref="AD40"/>
    <mergeCell ref="AE40"/>
    <mergeCell ref="AF40"/>
    <mergeCell ref="AG40"/>
    <mergeCell ref="AH40"/>
    <mergeCell ref="AI40"/>
    <mergeCell ref="AJ40"/>
    <mergeCell ref="AK40"/>
    <mergeCell ref="AL40"/>
    <mergeCell ref="AM40"/>
    <mergeCell ref="AN40"/>
    <mergeCell ref="AO40"/>
    <mergeCell ref="AP40"/>
    <mergeCell ref="AQ40"/>
    <mergeCell ref="AR40"/>
    <mergeCell ref="AS40"/>
    <mergeCell ref="AT40"/>
    <mergeCell ref="AU40"/>
    <mergeCell ref="AV40"/>
    <mergeCell ref="AW40"/>
    <mergeCell ref="AX40"/>
    <mergeCell ref="AY40"/>
    <mergeCell ref="AZ40"/>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41"/>
    <mergeCell ref="S41"/>
    <mergeCell ref="T41"/>
    <mergeCell ref="U41"/>
    <mergeCell ref="V41"/>
    <mergeCell ref="W41"/>
    <mergeCell ref="X41"/>
    <mergeCell ref="Y41"/>
    <mergeCell ref="Z41"/>
    <mergeCell ref="AA41"/>
    <mergeCell ref="AB41"/>
    <mergeCell ref="AC41"/>
    <mergeCell ref="AD41"/>
    <mergeCell ref="AE41"/>
    <mergeCell ref="AF41"/>
    <mergeCell ref="AG41"/>
    <mergeCell ref="AH41"/>
    <mergeCell ref="AI41"/>
    <mergeCell ref="AJ41"/>
    <mergeCell ref="AK41"/>
    <mergeCell ref="AL41"/>
    <mergeCell ref="AM41"/>
    <mergeCell ref="AN41"/>
    <mergeCell ref="AO41"/>
    <mergeCell ref="AP41"/>
    <mergeCell ref="AQ41"/>
    <mergeCell ref="AR41"/>
    <mergeCell ref="AS41"/>
    <mergeCell ref="AT41"/>
    <mergeCell ref="AU41"/>
    <mergeCell ref="AV41"/>
    <mergeCell ref="AW41"/>
    <mergeCell ref="AX41"/>
    <mergeCell ref="AY41"/>
    <mergeCell ref="AZ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T42"/>
    <mergeCell ref="U42"/>
    <mergeCell ref="V42"/>
    <mergeCell ref="W42"/>
    <mergeCell ref="X42"/>
    <mergeCell ref="Y42"/>
    <mergeCell ref="Z42"/>
    <mergeCell ref="AA42"/>
    <mergeCell ref="AB42"/>
    <mergeCell ref="AC42"/>
    <mergeCell ref="AD42"/>
    <mergeCell ref="AE42"/>
    <mergeCell ref="AF42"/>
    <mergeCell ref="AG42"/>
    <mergeCell ref="AH42"/>
    <mergeCell ref="AI42"/>
    <mergeCell ref="AJ42"/>
    <mergeCell ref="AK42"/>
    <mergeCell ref="AL42"/>
    <mergeCell ref="AM42"/>
    <mergeCell ref="AN42"/>
    <mergeCell ref="AO42"/>
    <mergeCell ref="AP42"/>
    <mergeCell ref="AQ42"/>
    <mergeCell ref="AR42"/>
    <mergeCell ref="AS42"/>
    <mergeCell ref="AT42"/>
    <mergeCell ref="AU42"/>
    <mergeCell ref="AV42"/>
    <mergeCell ref="AW42"/>
    <mergeCell ref="AX42"/>
    <mergeCell ref="AY42"/>
    <mergeCell ref="AZ42"/>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3"/>
    <mergeCell ref="S43"/>
    <mergeCell ref="T43"/>
    <mergeCell ref="U43"/>
    <mergeCell ref="V43"/>
    <mergeCell ref="W43"/>
    <mergeCell ref="X43"/>
    <mergeCell ref="Y43"/>
    <mergeCell ref="Z43"/>
    <mergeCell ref="AA43"/>
    <mergeCell ref="AB43"/>
    <mergeCell ref="AC43"/>
    <mergeCell ref="AD43"/>
    <mergeCell ref="AE43"/>
    <mergeCell ref="AF43"/>
    <mergeCell ref="AG43"/>
    <mergeCell ref="AH43"/>
    <mergeCell ref="AI43"/>
    <mergeCell ref="AJ43"/>
    <mergeCell ref="AK43"/>
    <mergeCell ref="AL43"/>
    <mergeCell ref="AM43"/>
    <mergeCell ref="AN43"/>
    <mergeCell ref="AO43"/>
    <mergeCell ref="AP43"/>
    <mergeCell ref="AQ43"/>
    <mergeCell ref="AR43"/>
    <mergeCell ref="AS43"/>
    <mergeCell ref="AT43"/>
    <mergeCell ref="AU43"/>
    <mergeCell ref="AV43"/>
    <mergeCell ref="AW43"/>
    <mergeCell ref="AX43"/>
    <mergeCell ref="AY43"/>
    <mergeCell ref="AZ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S44"/>
    <mergeCell ref="T44"/>
    <mergeCell ref="U44"/>
    <mergeCell ref="V44"/>
    <mergeCell ref="W44"/>
    <mergeCell ref="X44"/>
    <mergeCell ref="Y44"/>
    <mergeCell ref="Z44"/>
    <mergeCell ref="AA44"/>
    <mergeCell ref="AB44"/>
    <mergeCell ref="AC44"/>
    <mergeCell ref="AD44"/>
    <mergeCell ref="AE44"/>
    <mergeCell ref="AF44"/>
    <mergeCell ref="AG44"/>
    <mergeCell ref="AH44"/>
    <mergeCell ref="AI44"/>
    <mergeCell ref="AJ44"/>
    <mergeCell ref="AK44"/>
    <mergeCell ref="AL44"/>
    <mergeCell ref="AM44"/>
    <mergeCell ref="AN44"/>
    <mergeCell ref="AO44"/>
    <mergeCell ref="AP44"/>
    <mergeCell ref="AQ44"/>
    <mergeCell ref="AR44"/>
    <mergeCell ref="AS44"/>
    <mergeCell ref="AT44"/>
    <mergeCell ref="AU44"/>
    <mergeCell ref="AV44"/>
    <mergeCell ref="AW44"/>
    <mergeCell ref="AX44"/>
    <mergeCell ref="AY44"/>
    <mergeCell ref="AZ44"/>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5"/>
    <mergeCell ref="S45"/>
    <mergeCell ref="T45"/>
    <mergeCell ref="U45"/>
    <mergeCell ref="V45"/>
    <mergeCell ref="W45"/>
    <mergeCell ref="X45"/>
    <mergeCell ref="Y45"/>
    <mergeCell ref="Z45"/>
    <mergeCell ref="AA45"/>
    <mergeCell ref="AB45"/>
    <mergeCell ref="AC45"/>
    <mergeCell ref="AD45"/>
    <mergeCell ref="AE45"/>
    <mergeCell ref="AF45"/>
    <mergeCell ref="AG45"/>
    <mergeCell ref="AH45"/>
    <mergeCell ref="AI45"/>
    <mergeCell ref="AJ45"/>
    <mergeCell ref="AK45"/>
    <mergeCell ref="AL45"/>
    <mergeCell ref="AM45"/>
    <mergeCell ref="AN45"/>
    <mergeCell ref="AO45"/>
    <mergeCell ref="AP45"/>
    <mergeCell ref="AQ45"/>
    <mergeCell ref="AR45"/>
    <mergeCell ref="AS45"/>
    <mergeCell ref="AT45"/>
    <mergeCell ref="AU45"/>
    <mergeCell ref="AV45"/>
    <mergeCell ref="AW45"/>
    <mergeCell ref="AX45"/>
    <mergeCell ref="AY45"/>
    <mergeCell ref="AZ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V46"/>
    <mergeCell ref="W46"/>
    <mergeCell ref="X46"/>
    <mergeCell ref="Y46"/>
    <mergeCell ref="Z46"/>
    <mergeCell ref="AA46"/>
    <mergeCell ref="AB46"/>
    <mergeCell ref="AC46"/>
    <mergeCell ref="AD46"/>
    <mergeCell ref="AE46"/>
    <mergeCell ref="AF46"/>
    <mergeCell ref="AG46"/>
    <mergeCell ref="AH46"/>
    <mergeCell ref="AI46"/>
    <mergeCell ref="AJ46"/>
    <mergeCell ref="AK46"/>
    <mergeCell ref="AL46"/>
    <mergeCell ref="AM46"/>
    <mergeCell ref="AN46"/>
    <mergeCell ref="AO46"/>
    <mergeCell ref="AP46"/>
    <mergeCell ref="AQ46"/>
    <mergeCell ref="AR46"/>
    <mergeCell ref="AS46"/>
    <mergeCell ref="AT46"/>
    <mergeCell ref="AU46"/>
    <mergeCell ref="AV46"/>
    <mergeCell ref="AW46"/>
    <mergeCell ref="AX46"/>
    <mergeCell ref="AY46"/>
    <mergeCell ref="AZ46"/>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7"/>
    <mergeCell ref="S47"/>
    <mergeCell ref="T47"/>
    <mergeCell ref="U47"/>
    <mergeCell ref="V47"/>
    <mergeCell ref="W47"/>
    <mergeCell ref="X47"/>
    <mergeCell ref="Y47"/>
    <mergeCell ref="Z47"/>
    <mergeCell ref="AA47"/>
    <mergeCell ref="AB47"/>
    <mergeCell ref="AC47"/>
    <mergeCell ref="AD47"/>
    <mergeCell ref="AE47"/>
    <mergeCell ref="AF47"/>
    <mergeCell ref="AG47"/>
    <mergeCell ref="AH47"/>
    <mergeCell ref="AI47"/>
    <mergeCell ref="AJ47"/>
    <mergeCell ref="AK47"/>
    <mergeCell ref="AL47"/>
    <mergeCell ref="AM47"/>
    <mergeCell ref="AN47"/>
    <mergeCell ref="AO47"/>
    <mergeCell ref="AP47"/>
    <mergeCell ref="AQ47"/>
    <mergeCell ref="AR47"/>
    <mergeCell ref="AS47"/>
    <mergeCell ref="AT47"/>
    <mergeCell ref="AU47"/>
    <mergeCell ref="AV47"/>
    <mergeCell ref="AW47"/>
    <mergeCell ref="AX47"/>
    <mergeCell ref="AY47"/>
    <mergeCell ref="AZ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S48"/>
    <mergeCell ref="T48"/>
    <mergeCell ref="U48"/>
    <mergeCell ref="V48"/>
    <mergeCell ref="W48"/>
    <mergeCell ref="X48"/>
    <mergeCell ref="Y48"/>
    <mergeCell ref="Z48"/>
    <mergeCell ref="AA48"/>
    <mergeCell ref="AB48"/>
    <mergeCell ref="AC48"/>
    <mergeCell ref="AD48"/>
    <mergeCell ref="AE48"/>
    <mergeCell ref="AF48"/>
    <mergeCell ref="AG48"/>
    <mergeCell ref="AH48"/>
    <mergeCell ref="AI48"/>
    <mergeCell ref="AJ48"/>
    <mergeCell ref="AK48"/>
    <mergeCell ref="AL48"/>
    <mergeCell ref="AM48"/>
    <mergeCell ref="AN48"/>
    <mergeCell ref="AO48"/>
    <mergeCell ref="AP48"/>
    <mergeCell ref="AQ48"/>
    <mergeCell ref="AR48"/>
    <mergeCell ref="AS48"/>
    <mergeCell ref="AT48"/>
    <mergeCell ref="AU48"/>
    <mergeCell ref="AV48"/>
    <mergeCell ref="AW48"/>
    <mergeCell ref="AX48"/>
    <mergeCell ref="AY48"/>
    <mergeCell ref="AZ48"/>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9"/>
    <mergeCell ref="S49"/>
    <mergeCell ref="T49"/>
    <mergeCell ref="U49"/>
    <mergeCell ref="V49"/>
    <mergeCell ref="W49"/>
    <mergeCell ref="X49"/>
    <mergeCell ref="Y49"/>
    <mergeCell ref="Z49"/>
    <mergeCell ref="AA49"/>
    <mergeCell ref="AB49"/>
    <mergeCell ref="AC49"/>
    <mergeCell ref="AD49"/>
    <mergeCell ref="AE49"/>
    <mergeCell ref="AF49"/>
    <mergeCell ref="AG49"/>
    <mergeCell ref="AH49"/>
    <mergeCell ref="AI49"/>
    <mergeCell ref="AJ49"/>
    <mergeCell ref="AK49"/>
    <mergeCell ref="AL49"/>
    <mergeCell ref="AM49"/>
    <mergeCell ref="AN49"/>
    <mergeCell ref="AO49"/>
    <mergeCell ref="AP49"/>
    <mergeCell ref="AQ49"/>
    <mergeCell ref="AR49"/>
    <mergeCell ref="AS49"/>
    <mergeCell ref="AT49"/>
    <mergeCell ref="AU49"/>
    <mergeCell ref="AV49"/>
    <mergeCell ref="AW49"/>
    <mergeCell ref="AX49"/>
    <mergeCell ref="AY49"/>
    <mergeCell ref="AZ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V50"/>
    <mergeCell ref="W50"/>
    <mergeCell ref="X50"/>
    <mergeCell ref="Y50"/>
    <mergeCell ref="Z50"/>
    <mergeCell ref="AA50"/>
    <mergeCell ref="AB50"/>
    <mergeCell ref="AC50"/>
    <mergeCell ref="AD50"/>
    <mergeCell ref="AE50"/>
    <mergeCell ref="AF50"/>
    <mergeCell ref="AG50"/>
    <mergeCell ref="AH50"/>
    <mergeCell ref="AI50"/>
    <mergeCell ref="AJ50"/>
    <mergeCell ref="AK50"/>
    <mergeCell ref="AL50"/>
    <mergeCell ref="AM50"/>
    <mergeCell ref="AN50"/>
    <mergeCell ref="AO50"/>
    <mergeCell ref="AP50"/>
    <mergeCell ref="AQ50"/>
    <mergeCell ref="AR50"/>
    <mergeCell ref="AS50"/>
    <mergeCell ref="AT50"/>
    <mergeCell ref="AU50"/>
    <mergeCell ref="AV50"/>
    <mergeCell ref="AW50"/>
    <mergeCell ref="AX50"/>
    <mergeCell ref="AY50"/>
    <mergeCell ref="AZ50"/>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51"/>
    <mergeCell ref="S51"/>
    <mergeCell ref="T51"/>
    <mergeCell ref="U51"/>
    <mergeCell ref="V51"/>
    <mergeCell ref="W51"/>
    <mergeCell ref="X51"/>
    <mergeCell ref="Y51"/>
    <mergeCell ref="Z51"/>
    <mergeCell ref="AA51"/>
    <mergeCell ref="AB51"/>
    <mergeCell ref="AT51"/>
    <mergeCell ref="AU51"/>
    <mergeCell ref="AV51"/>
    <mergeCell ref="AW51"/>
    <mergeCell ref="AX51"/>
    <mergeCell ref="AY51"/>
    <mergeCell ref="AZ51"/>
    <mergeCell ref="AC51"/>
    <mergeCell ref="AD51"/>
    <mergeCell ref="AE51"/>
    <mergeCell ref="AF51"/>
    <mergeCell ref="AG51"/>
    <mergeCell ref="AH51"/>
    <mergeCell ref="AI51"/>
    <mergeCell ref="AJ51"/>
    <mergeCell ref="AK51"/>
    <mergeCell ref="AL51"/>
    <mergeCell ref="AM51"/>
    <mergeCell ref="AN51"/>
    <mergeCell ref="AO51"/>
    <mergeCell ref="AP51"/>
    <mergeCell ref="AQ51"/>
    <mergeCell ref="AR51"/>
    <mergeCell ref="AS51"/>
  </mergeCells>
  <phoneticPr fontId="225"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70"/>
  <sheetViews>
    <sheetView workbookViewId="0">
      <selection activeCell="R22" sqref="R22"/>
    </sheetView>
  </sheetViews>
  <sheetFormatPr baseColWidth="10" defaultColWidth="9" defaultRowHeight="14"/>
  <cols>
    <col min="1" max="16384" width="9" style="3390"/>
  </cols>
  <sheetData>
    <row r="1" spans="1:6">
      <c r="A1" s="3445" t="s">
        <v>4012</v>
      </c>
      <c r="B1" s="3445"/>
      <c r="C1" s="3445"/>
      <c r="D1" s="3445"/>
      <c r="F1" s="3454" t="s">
        <v>4085</v>
      </c>
    </row>
    <row r="2" spans="1:6">
      <c r="A2" s="3445" t="s">
        <v>3948</v>
      </c>
      <c r="B2" s="3445" t="s">
        <v>4013</v>
      </c>
      <c r="C2" s="3445" t="s">
        <v>4014</v>
      </c>
      <c r="D2" s="3445" t="s">
        <v>4015</v>
      </c>
      <c r="F2" s="3454" t="s">
        <v>4086</v>
      </c>
    </row>
    <row r="3" spans="1:6">
      <c r="A3" s="3445">
        <v>2020.3</v>
      </c>
      <c r="B3" s="3445">
        <v>5691</v>
      </c>
      <c r="C3" s="3445">
        <v>1.22</v>
      </c>
      <c r="D3" s="3445"/>
    </row>
    <row r="4" spans="1:6">
      <c r="A4" s="3445">
        <v>2020.4</v>
      </c>
      <c r="B4" s="3445">
        <v>5764</v>
      </c>
      <c r="C4" s="3445">
        <v>1.23</v>
      </c>
      <c r="D4" s="3445"/>
    </row>
    <row r="5" spans="1:6">
      <c r="A5" s="3445">
        <v>2021.1</v>
      </c>
      <c r="B5" s="3445">
        <v>5830</v>
      </c>
      <c r="C5" s="3445">
        <v>1.21</v>
      </c>
      <c r="D5" s="3445"/>
    </row>
    <row r="6" spans="1:6">
      <c r="A6" s="3445">
        <v>2021.2</v>
      </c>
      <c r="B6" s="3445">
        <v>6036</v>
      </c>
      <c r="C6" s="3445">
        <v>3.11</v>
      </c>
      <c r="D6" s="3445"/>
    </row>
    <row r="7" spans="1:6">
      <c r="A7" s="3445">
        <v>2021.3</v>
      </c>
      <c r="B7" s="3445">
        <v>6065</v>
      </c>
      <c r="C7" s="3445">
        <v>0.47</v>
      </c>
      <c r="D7" s="3445"/>
    </row>
    <row r="25" spans="1:1">
      <c r="A25" s="3390">
        <v>21055</v>
      </c>
    </row>
    <row r="38" spans="1:7">
      <c r="A38" s="3390">
        <v>21054</v>
      </c>
      <c r="C38" s="3390" t="s">
        <v>3937</v>
      </c>
      <c r="D38" s="3390" t="s">
        <v>3938</v>
      </c>
      <c r="E38" s="3390" t="s">
        <v>2722</v>
      </c>
      <c r="F38" s="3390" t="s">
        <v>3939</v>
      </c>
      <c r="G38" s="3390" t="s">
        <v>3806</v>
      </c>
    </row>
    <row r="39" spans="1:7">
      <c r="B39" s="3390" t="s">
        <v>3946</v>
      </c>
      <c r="C39" s="3390">
        <v>21705.67</v>
      </c>
      <c r="D39" s="3390">
        <f t="shared" ref="D39:D45" si="0">E39+F39</f>
        <v>32558.504999999997</v>
      </c>
      <c r="F39" s="3390">
        <f>G39*C39</f>
        <v>32558.504999999997</v>
      </c>
      <c r="G39" s="3390">
        <v>1.5</v>
      </c>
    </row>
    <row r="40" spans="1:7">
      <c r="B40" s="3390" t="s">
        <v>3945</v>
      </c>
      <c r="C40" s="3390">
        <v>56666.3</v>
      </c>
      <c r="D40" s="3390">
        <f t="shared" si="0"/>
        <v>84999.450000000012</v>
      </c>
      <c r="E40" s="3390">
        <f t="shared" ref="E40:E45" si="1">G40*C40</f>
        <v>84999.450000000012</v>
      </c>
      <c r="G40" s="3390">
        <v>1.5</v>
      </c>
    </row>
    <row r="41" spans="1:7">
      <c r="B41" s="3390" t="s">
        <v>3940</v>
      </c>
      <c r="C41" s="3390">
        <v>45307.98</v>
      </c>
      <c r="D41" s="3390">
        <f t="shared" si="0"/>
        <v>67961.97</v>
      </c>
      <c r="E41" s="3390">
        <f t="shared" si="1"/>
        <v>67961.97</v>
      </c>
      <c r="G41" s="3390">
        <v>1.5</v>
      </c>
    </row>
    <row r="42" spans="1:7">
      <c r="B42" s="3390" t="s">
        <v>3941</v>
      </c>
      <c r="C42" s="3390">
        <v>39111.65</v>
      </c>
      <c r="D42" s="3390">
        <f t="shared" si="0"/>
        <v>46933.98</v>
      </c>
      <c r="E42" s="3390">
        <f t="shared" si="1"/>
        <v>46933.98</v>
      </c>
      <c r="G42" s="3390">
        <v>1.2</v>
      </c>
    </row>
    <row r="43" spans="1:7">
      <c r="B43" s="3390" t="s">
        <v>3942</v>
      </c>
      <c r="C43" s="3390">
        <v>18879.599999999999</v>
      </c>
      <c r="D43" s="3390">
        <f t="shared" si="0"/>
        <v>22655.519999999997</v>
      </c>
      <c r="E43" s="3390">
        <f t="shared" si="1"/>
        <v>22655.519999999997</v>
      </c>
      <c r="G43" s="3390">
        <v>1.2</v>
      </c>
    </row>
    <row r="44" spans="1:7">
      <c r="B44" s="3390" t="s">
        <v>3943</v>
      </c>
      <c r="C44" s="3390">
        <v>13305.9</v>
      </c>
      <c r="D44" s="3390">
        <f t="shared" si="0"/>
        <v>19958.849999999999</v>
      </c>
      <c r="E44" s="3390">
        <f t="shared" si="1"/>
        <v>19958.849999999999</v>
      </c>
      <c r="G44" s="3390">
        <v>1.5</v>
      </c>
    </row>
    <row r="45" spans="1:7">
      <c r="B45" s="3390" t="s">
        <v>3944</v>
      </c>
      <c r="C45" s="3390">
        <v>20340.7</v>
      </c>
      <c r="D45" s="3390">
        <f t="shared" si="0"/>
        <v>30511.050000000003</v>
      </c>
      <c r="E45" s="3390">
        <f t="shared" si="1"/>
        <v>30511.050000000003</v>
      </c>
      <c r="G45" s="3390">
        <v>1.5</v>
      </c>
    </row>
    <row r="46" spans="1:7">
      <c r="C46" s="3390">
        <f>SUM(C39:C45)</f>
        <v>215317.80000000002</v>
      </c>
      <c r="D46" s="3390">
        <f t="shared" ref="D46:F46" si="2">SUM(D39:D45)</f>
        <v>305579.32500000001</v>
      </c>
      <c r="E46" s="3390">
        <f t="shared" si="2"/>
        <v>273020.82</v>
      </c>
      <c r="F46" s="3390">
        <f t="shared" si="2"/>
        <v>32558.504999999997</v>
      </c>
      <c r="G46" s="3423">
        <f>D46/C46</f>
        <v>1.4192014083368862</v>
      </c>
    </row>
    <row r="47" spans="1:7">
      <c r="E47" s="3424">
        <f>E46/D46</f>
        <v>0.89345318110117555</v>
      </c>
      <c r="F47" s="3424">
        <f>F46/D46</f>
        <v>0.10654681889882438</v>
      </c>
    </row>
    <row r="49" spans="1:1">
      <c r="A49" s="3390">
        <v>21056</v>
      </c>
    </row>
    <row r="70" spans="1:1">
      <c r="A70" s="3390">
        <v>22013</v>
      </c>
    </row>
  </sheetData>
  <phoneticPr fontId="225" type="noConversion"/>
  <hyperlinks>
    <hyperlink ref="F1" r:id="rId1" xr:uid="{00000000-0004-0000-1500-000000000000}"/>
    <hyperlink ref="F2" r:id="rId2" xr:uid="{00000000-0004-0000-1500-000001000000}"/>
  </hyperlinks>
  <pageMargins left="0.7" right="0.7" top="0.75" bottom="0.75" header="0.3" footer="0.3"/>
  <pageSetup paperSize="9" orientation="portrait" verticalDpi="0"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E490"/>
  <sheetViews>
    <sheetView view="pageBreakPreview" zoomScaleNormal="80" zoomScaleSheetLayoutView="100" workbookViewId="0">
      <selection activeCell="G29" sqref="G29"/>
    </sheetView>
  </sheetViews>
  <sheetFormatPr baseColWidth="10" defaultColWidth="6.6640625" defaultRowHeight="13"/>
  <cols>
    <col min="1" max="1" width="9.6640625" style="1731" customWidth="1"/>
    <col min="2" max="2" width="25.6640625" style="1721" customWidth="1"/>
    <col min="3" max="3" width="10.33203125" style="1732" customWidth="1"/>
    <col min="4" max="4" width="12" style="1721" customWidth="1"/>
    <col min="5" max="5" width="9.5" style="1731" customWidth="1"/>
    <col min="6" max="6" width="10.1640625" style="1721" customWidth="1"/>
    <col min="7" max="7" width="11.664062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640625" style="1721"/>
  </cols>
  <sheetData>
    <row r="1" spans="1:31" s="1653" customFormat="1" ht="20">
      <c r="A1" s="1710" t="s">
        <v>426</v>
      </c>
      <c r="B1" s="2118"/>
      <c r="C1" s="1711"/>
      <c r="D1" s="1711"/>
      <c r="E1" s="1711"/>
      <c r="F1" s="1711"/>
      <c r="G1" s="1711"/>
      <c r="H1" s="1711"/>
      <c r="I1" s="1711"/>
      <c r="J1" s="1711"/>
      <c r="K1" s="392">
        <f>MATCH(B1,'数据-取费表'!A6:A16,0)+5</f>
        <v>9</v>
      </c>
      <c r="L1" s="237"/>
      <c r="M1" s="237"/>
      <c r="N1" s="237"/>
      <c r="O1" s="237"/>
      <c r="P1" s="237"/>
      <c r="Q1" s="237"/>
      <c r="R1" s="237"/>
      <c r="S1" s="237"/>
      <c r="T1" s="237"/>
      <c r="U1" s="237"/>
      <c r="V1" s="237"/>
      <c r="W1" s="237"/>
      <c r="X1" s="237"/>
      <c r="Y1" s="237"/>
      <c r="Z1" s="237"/>
    </row>
    <row r="2" spans="1:31" s="1653" customFormat="1" ht="18" customHeight="1">
      <c r="A2" s="1708" t="s">
        <v>427</v>
      </c>
      <c r="B2" s="1712">
        <f ca="1">C36</f>
        <v>86245</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31" s="1653" customFormat="1" ht="18" customHeight="1">
      <c r="A3" s="1713" t="s">
        <v>1217</v>
      </c>
      <c r="B3" s="1714">
        <f ca="1">ROUND(B2*10000/IF(B1="",'数据-汇总表'!E3,INDIRECT("'数据-取费表'!K"&amp;$K$1)),0)</f>
        <v>6235</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31" s="1653" customFormat="1" ht="18" customHeight="1">
      <c r="A4" s="396" t="s">
        <v>428</v>
      </c>
      <c r="B4" s="397">
        <f ca="1">ROUND(B2*10000/IF(B1="",'数据-汇总表'!D3,INDIRECT("'数据-取费表'!R"&amp;$K$1)),0)</f>
        <v>12359</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3" customFormat="1" ht="18" customHeight="1" thickBot="1">
      <c r="A5" s="399"/>
      <c r="B5" s="400">
        <f ca="1">ROUND(B2/(IF(B1="",'数据-汇总表'!D3,INDIRECT("'数据-取费表'!R"&amp;$K$1))/666.67),0)</f>
        <v>824</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8" customFormat="1" ht="16.5" customHeight="1">
      <c r="A6" s="2133" t="s">
        <v>1371</v>
      </c>
      <c r="B6" s="2134"/>
      <c r="C6" s="2135">
        <f ca="1">SUM(C10:K10)</f>
        <v>168410</v>
      </c>
      <c r="D6" s="2134"/>
      <c r="E6" s="2134"/>
      <c r="F6" s="2134"/>
      <c r="G6" s="2134"/>
      <c r="H6" s="2134"/>
      <c r="I6" s="2134"/>
      <c r="J6" s="2134"/>
      <c r="K6" s="2136"/>
      <c r="L6" s="3439"/>
      <c r="M6" s="2704"/>
      <c r="N6" s="2704"/>
      <c r="O6" s="2704"/>
      <c r="P6" s="2704"/>
      <c r="Q6" s="2704"/>
      <c r="R6" s="2704"/>
      <c r="S6" s="2704"/>
      <c r="T6" s="2704"/>
      <c r="U6" s="2704"/>
      <c r="V6" s="2704"/>
      <c r="W6" s="2704"/>
      <c r="X6" s="2704"/>
      <c r="Y6" s="2704"/>
      <c r="Z6" s="2704"/>
    </row>
    <row r="7" spans="1:31" s="1720" customFormat="1" ht="14">
      <c r="A7" s="2137" t="s">
        <v>430</v>
      </c>
      <c r="B7" s="2138" t="s">
        <v>431</v>
      </c>
      <c r="C7" s="406" t="s">
        <v>851</v>
      </c>
      <c r="D7" s="406" t="s">
        <v>2736</v>
      </c>
      <c r="E7" s="406" t="s">
        <v>4009</v>
      </c>
      <c r="F7" s="406"/>
      <c r="G7" s="406"/>
      <c r="H7" s="406"/>
      <c r="I7" s="406"/>
      <c r="J7" s="406"/>
      <c r="K7" s="407"/>
      <c r="AA7" s="1719"/>
      <c r="AB7" s="1719"/>
      <c r="AC7" s="1719"/>
      <c r="AD7" s="1719"/>
      <c r="AE7" s="1719"/>
    </row>
    <row r="8" spans="1:31" s="1722" customFormat="1" ht="13.5" customHeight="1">
      <c r="A8" s="738" t="s">
        <v>1374</v>
      </c>
      <c r="B8" s="241" t="s">
        <v>432</v>
      </c>
      <c r="C8" s="2139">
        <f>'不动产比较法-住宅'!B3</f>
        <v>15856</v>
      </c>
      <c r="D8" s="2139">
        <f ca="1">不动产收益法!B3</f>
        <v>15291</v>
      </c>
      <c r="E8" s="2139">
        <f>'不动产比较法-车位'!B3</f>
        <v>2441</v>
      </c>
      <c r="F8" s="2139"/>
      <c r="G8" s="2139"/>
      <c r="H8" s="2139"/>
      <c r="I8" s="2139"/>
      <c r="J8" s="2139"/>
      <c r="K8" s="2140"/>
      <c r="AA8" s="1721"/>
      <c r="AB8" s="1721"/>
      <c r="AC8" s="1721"/>
      <c r="AD8" s="1721"/>
      <c r="AE8" s="1721"/>
    </row>
    <row r="9" spans="1:31" s="1722" customFormat="1" ht="13.5" customHeight="1">
      <c r="A9" s="738" t="s">
        <v>1375</v>
      </c>
      <c r="B9" s="241" t="s">
        <v>433</v>
      </c>
      <c r="C9" s="411">
        <f>SUMIF('数据-汇总表'!$C19:$C33,'剩余法-待开发'!C7,'数据-汇总表'!$E19:$E33)</f>
        <v>99680</v>
      </c>
      <c r="D9" s="411">
        <f>SUMIF('数据-汇总表'!$C19:$C33,'剩余法-待开发'!D7,'数据-汇总表'!$E19:$E33)</f>
        <v>763.86999999996601</v>
      </c>
      <c r="E9" s="411">
        <f>SUMIF('数据-汇总表'!$C19:$C33,'剩余法-待开发'!E7,'数据-汇总表'!$E19:$E33)</f>
        <v>37647.35</v>
      </c>
      <c r="F9" s="411">
        <f>SUMIF('数据-汇总表'!$C19:$C33,'剩余法-待开发'!F7,'数据-汇总表'!$E19:$E33)</f>
        <v>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1"/>
      <c r="AB9" s="1721"/>
      <c r="AC9" s="1721"/>
      <c r="AD9" s="1721"/>
      <c r="AE9" s="1721"/>
    </row>
    <row r="10" spans="1:31" s="1722" customFormat="1" ht="13.5" customHeight="1" thickBot="1">
      <c r="A10" s="2141" t="s">
        <v>1376</v>
      </c>
      <c r="B10" s="2127" t="s">
        <v>434</v>
      </c>
      <c r="C10" s="2314">
        <f>'不动产比较法-住宅'!B2</f>
        <v>158053</v>
      </c>
      <c r="D10" s="2314">
        <f ca="1">不动产收益法!B2</f>
        <v>1168</v>
      </c>
      <c r="E10" s="2314">
        <f>'不动产比较法-车位'!B2</f>
        <v>9189</v>
      </c>
      <c r="F10" s="2142"/>
      <c r="G10" s="2142"/>
      <c r="H10" s="2142"/>
      <c r="I10" s="2142"/>
      <c r="J10" s="2142"/>
      <c r="K10" s="2143"/>
      <c r="AA10" s="1721"/>
      <c r="AB10" s="1721"/>
      <c r="AC10" s="1721"/>
      <c r="AD10" s="1721"/>
      <c r="AE10" s="1721"/>
    </row>
    <row r="11" spans="1:31" s="1718" customFormat="1" ht="16.5" customHeight="1">
      <c r="A11" s="2144" t="s">
        <v>1372</v>
      </c>
      <c r="B11" s="2134"/>
      <c r="C11" s="2134"/>
      <c r="D11" s="2134"/>
      <c r="E11" s="2134"/>
      <c r="F11" s="2134"/>
      <c r="G11" s="2134"/>
      <c r="H11" s="2134"/>
      <c r="I11" s="2134"/>
      <c r="J11" s="2134"/>
      <c r="K11" s="2136"/>
      <c r="L11" s="2704"/>
      <c r="M11" s="2704"/>
      <c r="N11" s="2704"/>
      <c r="O11" s="2704"/>
      <c r="P11" s="2704"/>
      <c r="Q11" s="2704"/>
      <c r="R11" s="2704"/>
      <c r="S11" s="2704"/>
      <c r="T11" s="2704"/>
      <c r="U11" s="2704"/>
      <c r="V11" s="2704"/>
      <c r="W11" s="2704"/>
      <c r="X11" s="2704"/>
      <c r="Y11" s="2704"/>
      <c r="Z11" s="2704"/>
    </row>
    <row r="12" spans="1:31" s="1694" customFormat="1" ht="13.5" customHeight="1">
      <c r="A12" s="2145" t="s">
        <v>430</v>
      </c>
      <c r="B12" s="2121" t="s">
        <v>431</v>
      </c>
      <c r="C12" s="2146" t="s">
        <v>435</v>
      </c>
      <c r="D12" s="1630" t="s">
        <v>436</v>
      </c>
      <c r="E12" s="1630" t="s">
        <v>437</v>
      </c>
      <c r="F12" s="1630" t="s">
        <v>438</v>
      </c>
      <c r="G12" s="2121"/>
      <c r="H12" s="2122"/>
      <c r="I12" s="2122"/>
      <c r="J12" s="2122"/>
      <c r="K12" s="2123"/>
      <c r="L12" s="2705"/>
      <c r="M12" s="2705"/>
      <c r="N12" s="2705"/>
      <c r="O12" s="2705"/>
      <c r="P12" s="2705"/>
      <c r="Q12" s="2705"/>
      <c r="R12" s="2705"/>
      <c r="S12" s="2705"/>
      <c r="T12" s="2705"/>
      <c r="U12" s="2705"/>
      <c r="V12" s="2705"/>
      <c r="W12" s="2705"/>
      <c r="X12" s="2705"/>
      <c r="Y12" s="2705"/>
      <c r="Z12" s="2705"/>
    </row>
    <row r="13" spans="1:31" s="1723" customFormat="1" ht="13.5" customHeight="1">
      <c r="A13" s="2147" t="s">
        <v>1377</v>
      </c>
      <c r="B13" s="2148" t="s">
        <v>439</v>
      </c>
      <c r="C13" s="419">
        <f ca="1">IF(B1="",'数据-取费表'!P16,INDIRECT("'数据-取费表'!p"&amp;$K$1)+INDIRECT("'数据-取费表'!t"&amp;$K$1))</f>
        <v>37601</v>
      </c>
      <c r="D13" s="2149"/>
      <c r="E13" s="339"/>
      <c r="F13" s="2150"/>
      <c r="G13" s="2121"/>
      <c r="H13" s="2122"/>
      <c r="I13" s="2122"/>
      <c r="J13" s="2122"/>
      <c r="K13" s="2123"/>
      <c r="L13" s="1724"/>
      <c r="M13" s="1724"/>
      <c r="N13" s="1724"/>
      <c r="O13" s="1724"/>
      <c r="P13" s="1724"/>
      <c r="Q13" s="1724"/>
      <c r="R13" s="1724"/>
      <c r="S13" s="1724"/>
      <c r="T13" s="1724"/>
      <c r="U13" s="1724"/>
      <c r="V13" s="1724"/>
      <c r="W13" s="1724"/>
      <c r="X13" s="1724"/>
      <c r="Y13" s="1724"/>
      <c r="Z13" s="1724"/>
    </row>
    <row r="14" spans="1:31" s="1723" customFormat="1" ht="13.5" customHeight="1">
      <c r="A14" s="2147" t="s">
        <v>1378</v>
      </c>
      <c r="B14" s="2148" t="s">
        <v>440</v>
      </c>
      <c r="C14" s="49">
        <f ca="1">ROUND(C13*F14,0)</f>
        <v>1128</v>
      </c>
      <c r="D14" s="2149"/>
      <c r="E14" s="339"/>
      <c r="F14" s="2153">
        <f>'数据-取费表'!B33</f>
        <v>0.03</v>
      </c>
      <c r="G14" s="2121" t="s">
        <v>441</v>
      </c>
      <c r="H14" s="2122"/>
      <c r="I14" s="2122"/>
      <c r="J14" s="2122"/>
      <c r="K14" s="2123"/>
      <c r="L14" s="1724"/>
      <c r="M14" s="1724"/>
      <c r="N14" s="1724"/>
      <c r="O14" s="1724"/>
      <c r="P14" s="1724"/>
      <c r="Q14" s="1724"/>
      <c r="R14" s="1724"/>
      <c r="S14" s="1724"/>
      <c r="T14" s="1724"/>
      <c r="U14" s="1724"/>
      <c r="V14" s="1724"/>
      <c r="W14" s="1724"/>
      <c r="X14" s="1724"/>
      <c r="Y14" s="1724"/>
      <c r="Z14" s="1724"/>
    </row>
    <row r="15" spans="1:31" s="1723" customFormat="1" ht="13.5" customHeight="1">
      <c r="A15" s="2147" t="s">
        <v>1379</v>
      </c>
      <c r="B15" s="2148" t="s">
        <v>442</v>
      </c>
      <c r="C15" s="49">
        <f ca="1">ROUND(IF(B1="",SUMIF('数据-取费表'!C:C,"住宅",'数据-取费表'!P:P)*F15,IF(INDIRECT("'数据-取费表'!c"&amp;$K$1)="住宅",INDIRECT("'数据-取费表'!P"&amp;$K$1)*F15,0)),0)</f>
        <v>897</v>
      </c>
      <c r="D15" s="2149"/>
      <c r="E15" s="339"/>
      <c r="F15" s="2153">
        <f>'数据-取费表'!B34</f>
        <v>0.03</v>
      </c>
      <c r="G15" s="2121" t="s">
        <v>443</v>
      </c>
      <c r="H15" s="2122"/>
      <c r="I15" s="2122"/>
      <c r="J15" s="2122"/>
      <c r="K15" s="2123"/>
      <c r="L15" s="1724"/>
      <c r="M15" s="1724"/>
      <c r="N15" s="1724"/>
      <c r="O15" s="1724"/>
      <c r="P15" s="1724"/>
      <c r="Q15" s="1724"/>
      <c r="R15" s="1724"/>
      <c r="S15" s="1724"/>
      <c r="T15" s="1724"/>
      <c r="U15" s="1724"/>
      <c r="V15" s="1724"/>
      <c r="W15" s="1724"/>
      <c r="X15" s="1724"/>
      <c r="Y15" s="1724"/>
      <c r="Z15" s="1724"/>
    </row>
    <row r="16" spans="1:31" s="1724" customFormat="1" ht="13.5" customHeight="1">
      <c r="A16" s="2147" t="s">
        <v>1380</v>
      </c>
      <c r="B16" s="2148" t="s">
        <v>444</v>
      </c>
      <c r="C16" s="49">
        <f ca="1">ROUND(D16*E16/10000,0)</f>
        <v>2766</v>
      </c>
      <c r="D16" s="2149">
        <f ca="1">IF(B1="",'数据-汇总表'!E3,INDIRECT("'数据-取费表'!K"&amp;$K$1)+INDIRECT("'数据-取费表'!S"&amp;$K$1))</f>
        <v>138313.61999999997</v>
      </c>
      <c r="E16" s="49">
        <f>'数据-取费表'!B35</f>
        <v>200</v>
      </c>
      <c r="F16" s="2151"/>
      <c r="G16" s="2121"/>
      <c r="H16" s="2122"/>
      <c r="I16" s="2122"/>
      <c r="J16" s="2122"/>
      <c r="K16" s="2123"/>
      <c r="AA16" s="1723"/>
      <c r="AB16" s="1723"/>
      <c r="AC16" s="1723"/>
      <c r="AD16" s="1723"/>
      <c r="AE16" s="1723"/>
    </row>
    <row r="17" spans="1:26" s="1723" customFormat="1" ht="13.5" customHeight="1">
      <c r="A17" s="2147" t="s">
        <v>1381</v>
      </c>
      <c r="B17" s="2148" t="s">
        <v>445</v>
      </c>
      <c r="C17" s="2152">
        <f ca="1">ROUND(C13*F17,0)</f>
        <v>564</v>
      </c>
      <c r="D17" s="444"/>
      <c r="E17" s="2152"/>
      <c r="F17" s="2153">
        <f>'数据-取费表'!B36</f>
        <v>1.4999999999999999E-2</v>
      </c>
      <c r="G17" s="241" t="s">
        <v>446</v>
      </c>
      <c r="H17" s="1060"/>
      <c r="I17" s="1060"/>
      <c r="J17" s="1060"/>
      <c r="K17" s="258"/>
      <c r="L17" s="1724"/>
      <c r="M17" s="1724"/>
      <c r="N17" s="1724"/>
      <c r="O17" s="1724"/>
      <c r="P17" s="1724"/>
      <c r="Q17" s="1724"/>
      <c r="R17" s="1724"/>
      <c r="S17" s="1724"/>
      <c r="T17" s="1724"/>
      <c r="U17" s="1724"/>
      <c r="V17" s="1724"/>
      <c r="W17" s="1724"/>
      <c r="X17" s="1724"/>
      <c r="Y17" s="1724"/>
      <c r="Z17" s="1724"/>
    </row>
    <row r="18" spans="1:26" s="1723" customFormat="1" ht="13.5" customHeight="1">
      <c r="A18" s="2154" t="s">
        <v>1382</v>
      </c>
      <c r="B18" s="2155" t="s">
        <v>447</v>
      </c>
      <c r="C18" s="2156">
        <f ca="1">SUM(C13:C17)</f>
        <v>42956</v>
      </c>
      <c r="D18" s="2157"/>
      <c r="E18" s="437"/>
      <c r="F18" s="437"/>
      <c r="G18" s="1041" t="s">
        <v>1779</v>
      </c>
      <c r="H18" s="1042"/>
      <c r="I18" s="1042"/>
      <c r="J18" s="1042"/>
      <c r="K18" s="130"/>
      <c r="L18" s="1724"/>
      <c r="M18" s="1724"/>
      <c r="N18" s="1724"/>
      <c r="O18" s="1724"/>
      <c r="P18" s="1724"/>
      <c r="Q18" s="1724"/>
      <c r="R18" s="1724"/>
      <c r="S18" s="1724"/>
      <c r="T18" s="1724"/>
      <c r="U18" s="1724"/>
      <c r="V18" s="1724"/>
      <c r="W18" s="1724"/>
      <c r="X18" s="1724"/>
      <c r="Y18" s="1724"/>
      <c r="Z18" s="1724"/>
    </row>
    <row r="19" spans="1:26" s="1723" customFormat="1" ht="13.5" customHeight="1">
      <c r="A19" s="2154" t="s">
        <v>1383</v>
      </c>
      <c r="B19" s="2155" t="s">
        <v>448</v>
      </c>
      <c r="C19" s="1630">
        <f ca="1">ROUND(D19*E19/10000,0)</f>
        <v>0</v>
      </c>
      <c r="D19" s="2158">
        <f ca="1">D16</f>
        <v>138313.61999999997</v>
      </c>
      <c r="E19" s="1630">
        <f>'数据-取费表'!B32</f>
        <v>0</v>
      </c>
      <c r="F19" s="437"/>
      <c r="G19" s="2121" t="s">
        <v>449</v>
      </c>
      <c r="H19" s="2122"/>
      <c r="I19" s="1042"/>
      <c r="J19" s="1042"/>
      <c r="K19" s="130"/>
      <c r="L19" s="1724"/>
      <c r="M19" s="1724"/>
      <c r="N19" s="1724"/>
      <c r="O19" s="1724"/>
      <c r="P19" s="1724"/>
      <c r="Q19" s="1724"/>
      <c r="R19" s="1724"/>
      <c r="S19" s="1724"/>
      <c r="T19" s="1724"/>
      <c r="U19" s="1724"/>
      <c r="V19" s="1724"/>
      <c r="W19" s="1724"/>
      <c r="X19" s="1724"/>
      <c r="Y19" s="1724"/>
      <c r="Z19" s="1724"/>
    </row>
    <row r="20" spans="1:26" s="1723" customFormat="1" ht="13.5" customHeight="1">
      <c r="A20" s="2154" t="s">
        <v>1384</v>
      </c>
      <c r="B20" s="2155" t="s">
        <v>450</v>
      </c>
      <c r="C20" s="1630">
        <f ca="1">C21+C22-IF(B1="",'数据-取费表'!B29,IF(G20="已全部缴纳",C21+C22,H20))</f>
        <v>4011</v>
      </c>
      <c r="D20" s="2158"/>
      <c r="E20" s="1630"/>
      <c r="F20" s="2159"/>
      <c r="G20" s="2343"/>
      <c r="H20" s="2119"/>
      <c r="I20" s="2120" t="s">
        <v>1930</v>
      </c>
      <c r="J20" s="1042"/>
      <c r="K20" s="130"/>
      <c r="L20" s="1724"/>
      <c r="M20" s="1724"/>
      <c r="N20" s="1724"/>
      <c r="O20" s="1724"/>
      <c r="P20" s="1724"/>
      <c r="Q20" s="1724"/>
      <c r="R20" s="1724"/>
      <c r="S20" s="1724"/>
      <c r="T20" s="1724"/>
      <c r="U20" s="1724"/>
      <c r="V20" s="1724"/>
      <c r="W20" s="1724"/>
      <c r="X20" s="1724"/>
      <c r="Y20" s="1724"/>
      <c r="Z20" s="1724"/>
    </row>
    <row r="21" spans="1:26" s="1723" customFormat="1" ht="13.5" customHeight="1">
      <c r="A21" s="2147" t="s">
        <v>1385</v>
      </c>
      <c r="B21" s="2148" t="s">
        <v>451</v>
      </c>
      <c r="C21" s="49">
        <f ca="1">ROUND(D21*E21/10000,0)</f>
        <v>2891</v>
      </c>
      <c r="D21" s="2149">
        <f ca="1">IF(B1="",'数据-汇总表'!E5,IF(INDIRECT("'数据-取费表'!c"&amp;$K$1)="住宅",INDIRECT("'数据-取费表'!k"&amp;$K$1),0))</f>
        <v>99680</v>
      </c>
      <c r="E21" s="49">
        <f>'数据-取费表'!B27</f>
        <v>290</v>
      </c>
      <c r="F21" s="2151"/>
      <c r="G21" s="22"/>
      <c r="H21" s="47"/>
      <c r="I21" s="47"/>
      <c r="J21" s="47"/>
      <c r="K21" s="2124"/>
      <c r="L21" s="1724"/>
      <c r="M21" s="1724"/>
      <c r="N21" s="1724"/>
      <c r="O21" s="1724"/>
      <c r="P21" s="1724"/>
      <c r="Q21" s="1724"/>
      <c r="R21" s="1724"/>
      <c r="S21" s="1724"/>
      <c r="T21" s="1724"/>
      <c r="U21" s="1724"/>
      <c r="V21" s="1724"/>
      <c r="W21" s="1724"/>
      <c r="X21" s="1724"/>
      <c r="Y21" s="1724"/>
      <c r="Z21" s="1724"/>
    </row>
    <row r="22" spans="1:26" s="1723" customFormat="1" ht="13.5" customHeight="1">
      <c r="A22" s="2147" t="s">
        <v>1386</v>
      </c>
      <c r="B22" s="2148" t="s">
        <v>452</v>
      </c>
      <c r="C22" s="49">
        <f ca="1">ROUND(D22*E22/10000,0)</f>
        <v>1120</v>
      </c>
      <c r="D22" s="2149">
        <f ca="1">IF(B1="",'数据-汇总表'!E6,IF(INDIRECT("'数据-取费表'!c"&amp;$K$1)="住宅",INDIRECT("'数据-取费表'!s"&amp;$K$1),INDIRECT("'数据-取费表'!k"&amp;$K$1)+INDIRECT("'数据-取费表'!s"&amp;$K$1)))</f>
        <v>38633.619999999966</v>
      </c>
      <c r="E22" s="49">
        <f>'数据-取费表'!B28</f>
        <v>290</v>
      </c>
      <c r="F22" s="2151"/>
      <c r="G22" s="22"/>
      <c r="H22" s="47"/>
      <c r="I22" s="47"/>
      <c r="J22" s="47"/>
      <c r="K22" s="2124"/>
      <c r="L22" s="1724"/>
      <c r="M22" s="1724"/>
      <c r="N22" s="1724"/>
      <c r="O22" s="1724"/>
      <c r="P22" s="1724"/>
      <c r="Q22" s="1724"/>
      <c r="R22" s="1724"/>
      <c r="S22" s="1724"/>
      <c r="T22" s="1724"/>
      <c r="U22" s="1724"/>
      <c r="V22" s="1724"/>
      <c r="W22" s="1724"/>
      <c r="X22" s="1724"/>
      <c r="Y22" s="1724"/>
      <c r="Z22" s="1724"/>
    </row>
    <row r="23" spans="1:26" s="1723" customFormat="1" ht="13.5" customHeight="1">
      <c r="A23" s="2154" t="s">
        <v>1387</v>
      </c>
      <c r="B23" s="2318" t="s">
        <v>2106</v>
      </c>
      <c r="C23" s="2156">
        <f ca="1">ROUND((C18+C19+C20)*F23,0)</f>
        <v>705</v>
      </c>
      <c r="D23" s="437"/>
      <c r="E23" s="437"/>
      <c r="F23" s="2160">
        <f>'数据-取费表'!B37</f>
        <v>1.4999999999999999E-2</v>
      </c>
      <c r="G23" s="2121" t="s">
        <v>1780</v>
      </c>
      <c r="H23" s="2122"/>
      <c r="I23" s="2122"/>
      <c r="J23" s="2122"/>
      <c r="K23" s="2123"/>
      <c r="L23" s="2706"/>
      <c r="M23" s="2706"/>
      <c r="N23" s="2706"/>
      <c r="O23" s="1724"/>
      <c r="P23" s="1724"/>
      <c r="Q23" s="1724"/>
      <c r="R23" s="1724"/>
      <c r="S23" s="1724"/>
      <c r="T23" s="1724"/>
      <c r="U23" s="1724"/>
      <c r="V23" s="1724"/>
      <c r="W23" s="1724"/>
      <c r="X23" s="1724"/>
      <c r="Y23" s="1724"/>
      <c r="Z23" s="1724"/>
    </row>
    <row r="24" spans="1:26" s="1723" customFormat="1" ht="13.5" customHeight="1">
      <c r="A24" s="2154" t="s">
        <v>1388</v>
      </c>
      <c r="B24" s="2318" t="s">
        <v>2109</v>
      </c>
      <c r="C24" s="2156">
        <f ca="1">ROUND(C6*F24,0)</f>
        <v>3368</v>
      </c>
      <c r="D24" s="444"/>
      <c r="E24" s="442"/>
      <c r="F24" s="2160">
        <f>'数据-取费表'!B38</f>
        <v>0.02</v>
      </c>
      <c r="G24" s="2126" t="s">
        <v>459</v>
      </c>
      <c r="H24" s="1060"/>
      <c r="I24" s="1060"/>
      <c r="J24" s="1060"/>
      <c r="K24" s="258"/>
      <c r="L24" s="2706"/>
      <c r="M24" s="2706"/>
      <c r="N24" s="2706"/>
      <c r="O24" s="1724"/>
      <c r="P24" s="1724"/>
      <c r="Q24" s="1724"/>
      <c r="R24" s="1724"/>
      <c r="S24" s="1724"/>
      <c r="T24" s="1724"/>
      <c r="U24" s="1724"/>
      <c r="V24" s="1724"/>
      <c r="W24" s="1724"/>
      <c r="X24" s="1724"/>
      <c r="Y24" s="1724"/>
      <c r="Z24" s="1724"/>
    </row>
    <row r="25" spans="1:26" s="1726" customFormat="1" ht="13.5" customHeight="1">
      <c r="A25" s="2154" t="s">
        <v>1389</v>
      </c>
      <c r="B25" s="2318" t="s">
        <v>2107</v>
      </c>
      <c r="C25" s="436">
        <f>ROUND(F25/(1+'数据-取费表'!C42),4)</f>
        <v>2.9000000000000001E-2</v>
      </c>
      <c r="D25" s="431" t="s">
        <v>2102</v>
      </c>
      <c r="E25" s="438"/>
      <c r="F25" s="2160">
        <f>IF(项目基本情况!B8="出让",0,'数据-取费表'!B48+'数据-取费表'!B49)</f>
        <v>3.0499999999999999E-2</v>
      </c>
      <c r="G25" s="2125" t="s">
        <v>1645</v>
      </c>
      <c r="H25" s="2122"/>
      <c r="I25" s="2122"/>
      <c r="J25" s="2122"/>
      <c r="K25" s="2123"/>
      <c r="L25" s="2707"/>
      <c r="M25" s="2707"/>
      <c r="N25" s="2707"/>
      <c r="O25" s="2707"/>
      <c r="P25" s="2707"/>
      <c r="Q25" s="2707"/>
      <c r="R25" s="2707"/>
      <c r="S25" s="2707"/>
      <c r="T25" s="2707"/>
      <c r="U25" s="2707"/>
      <c r="V25" s="2707"/>
      <c r="W25" s="2707"/>
      <c r="X25" s="2707"/>
      <c r="Y25" s="2707"/>
      <c r="Z25" s="2707"/>
    </row>
    <row r="26" spans="1:26" s="1725" customFormat="1" ht="13.5" customHeight="1">
      <c r="A26" s="2154" t="s">
        <v>1390</v>
      </c>
      <c r="B26" s="2319" t="s">
        <v>2108</v>
      </c>
      <c r="C26" s="2161">
        <f ca="1">C28</f>
        <v>1863</v>
      </c>
      <c r="D26" s="436">
        <f ca="1">C27</f>
        <v>7.6499999999999999E-2</v>
      </c>
      <c r="E26" s="438" t="s">
        <v>455</v>
      </c>
      <c r="F26" s="440">
        <f ca="1">'数据-取费表'!B40</f>
        <v>3.6499999999999998E-2</v>
      </c>
      <c r="G26" s="2044" t="str">
        <f>IF('数据-取费表'!B22&lt;=1,"单利计息。","复利计息。")&amp;"后续开发成本、管理费用及销售费用产生的利息。"</f>
        <v>复利计息。后续开发成本、管理费用及销售费用产生的利息。</v>
      </c>
      <c r="H26" s="1042"/>
      <c r="I26" s="1042"/>
      <c r="J26" s="1042"/>
      <c r="K26" s="130"/>
      <c r="L26" s="2706"/>
      <c r="M26" s="2706"/>
      <c r="N26" s="2706"/>
      <c r="O26" s="2706"/>
      <c r="P26" s="2706"/>
      <c r="Q26" s="2706"/>
      <c r="R26" s="2706"/>
      <c r="S26" s="2706"/>
      <c r="T26" s="2706"/>
      <c r="U26" s="2706"/>
      <c r="V26" s="2706"/>
      <c r="W26" s="2706"/>
      <c r="X26" s="2706"/>
      <c r="Y26" s="2706"/>
      <c r="Z26" s="2706"/>
    </row>
    <row r="27" spans="1:26" s="1727" customFormat="1" ht="13.5" customHeight="1">
      <c r="A27" s="738" t="s">
        <v>1385</v>
      </c>
      <c r="B27" s="2162" t="s">
        <v>456</v>
      </c>
      <c r="C27" s="2163">
        <f ca="1">ROUND(IF('数据-取费表'!B22&lt;=1,(1+C25)*F26*'数据-取费表'!B24,(1+C25)*(POWER((1+F26),'数据-取费表'!B24)-1)),4)</f>
        <v>7.6499999999999999E-2</v>
      </c>
      <c r="D27" s="441"/>
      <c r="E27" s="442"/>
      <c r="F27" s="443"/>
      <c r="G27" s="2044" t="str">
        <f>IF('数据-取费表'!B22&lt;=1,"（1+取得税费率/(1+5%)）×年利率×建设期","（1+取得税费率）/(1+5%)×((1+年利率)^建设期-1)")</f>
        <v>（1+取得税费率）/(1+5%)×((1+年利率)^建设期-1)</v>
      </c>
      <c r="H27" s="1060"/>
      <c r="I27" s="1060"/>
      <c r="J27" s="1060"/>
      <c r="K27" s="258"/>
      <c r="L27" s="2708"/>
      <c r="M27" s="2708"/>
      <c r="N27" s="2708"/>
      <c r="O27" s="2708"/>
      <c r="P27" s="2708"/>
      <c r="Q27" s="2708"/>
      <c r="R27" s="2708"/>
      <c r="S27" s="2708"/>
      <c r="T27" s="2708"/>
      <c r="U27" s="2708"/>
      <c r="V27" s="2708"/>
      <c r="W27" s="2708"/>
      <c r="X27" s="2708"/>
      <c r="Y27" s="2708"/>
      <c r="Z27" s="2708"/>
    </row>
    <row r="28" spans="1:26" s="1727" customFormat="1" ht="13.5" customHeight="1">
      <c r="A28" s="738" t="s">
        <v>1386</v>
      </c>
      <c r="B28" s="2162" t="s">
        <v>2110</v>
      </c>
      <c r="C28" s="2164">
        <f ca="1">ROUND(IF('数据-取费表'!B22&lt;=1,(C18+C19+C20+C23+C24)*F26*'数据-取费表'!B24/2,(C18+C19+C20+C23+C24)*(POWER((1+F26),'数据-取费表'!B24/2)-1)),0)</f>
        <v>1863</v>
      </c>
      <c r="D28" s="441"/>
      <c r="E28" s="442"/>
      <c r="F28" s="443"/>
      <c r="G28" s="2044" t="str">
        <f>IF('数据-取费表'!B22&lt;=1,"（1）-（4）项×年利率×建设期÷2","（1）-（4）项×((1+年利率)^(建设期÷2)-1)")</f>
        <v>（1）-（4）项×((1+年利率)^(建设期÷2)-1)</v>
      </c>
      <c r="H28" s="1060"/>
      <c r="I28" s="1060"/>
      <c r="J28" s="1060"/>
      <c r="K28" s="258"/>
      <c r="L28" s="2708"/>
      <c r="M28" s="2708"/>
      <c r="N28" s="2708"/>
      <c r="O28" s="2708"/>
      <c r="P28" s="2708"/>
      <c r="Q28" s="2708"/>
      <c r="R28" s="2708"/>
      <c r="S28" s="2708"/>
      <c r="T28" s="2708"/>
      <c r="U28" s="2708"/>
      <c r="V28" s="2708"/>
      <c r="W28" s="2708"/>
      <c r="X28" s="2708"/>
      <c r="Y28" s="2708"/>
      <c r="Z28" s="2708"/>
    </row>
    <row r="29" spans="1:26" s="1727" customFormat="1" ht="13.5" customHeight="1">
      <c r="A29" s="2165" t="s">
        <v>1391</v>
      </c>
      <c r="B29" s="2155" t="s">
        <v>457</v>
      </c>
      <c r="C29" s="2156">
        <f ca="1">ROUND(C6*F29/(1+'数据-取费表'!C42),0)</f>
        <v>8982</v>
      </c>
      <c r="D29" s="437"/>
      <c r="E29" s="437"/>
      <c r="F29" s="2320">
        <f>'数据-取费表'!B41</f>
        <v>5.6000000000000001E-2</v>
      </c>
      <c r="G29" s="2126" t="s">
        <v>458</v>
      </c>
      <c r="H29" s="2122"/>
      <c r="I29" s="2122"/>
      <c r="J29" s="2122"/>
      <c r="K29" s="2123"/>
      <c r="L29" s="2708"/>
      <c r="M29" s="2708"/>
      <c r="N29" s="2708"/>
      <c r="O29" s="2708"/>
      <c r="P29" s="2708"/>
      <c r="Q29" s="2708"/>
      <c r="R29" s="2708"/>
      <c r="S29" s="2708"/>
      <c r="T29" s="2708"/>
      <c r="U29" s="2708"/>
      <c r="V29" s="2708"/>
      <c r="W29" s="2708"/>
      <c r="X29" s="2708"/>
      <c r="Y29" s="2708"/>
      <c r="Z29" s="2708"/>
    </row>
    <row r="30" spans="1:26" s="1728" customFormat="1" ht="13.5" customHeight="1">
      <c r="A30" s="1357" t="s">
        <v>1392</v>
      </c>
      <c r="B30" s="2166" t="s">
        <v>460</v>
      </c>
      <c r="C30" s="2161">
        <f ca="1">C31</f>
        <v>61885</v>
      </c>
      <c r="D30" s="446">
        <f ca="1">C32</f>
        <v>0.1055</v>
      </c>
      <c r="E30" s="438" t="s">
        <v>455</v>
      </c>
      <c r="F30" s="440"/>
      <c r="G30" s="2125" t="s">
        <v>2224</v>
      </c>
      <c r="H30" s="2122"/>
      <c r="I30" s="2122"/>
      <c r="J30" s="2122"/>
      <c r="K30" s="2123"/>
      <c r="L30" s="2709"/>
      <c r="M30" s="2709"/>
      <c r="N30" s="2709"/>
      <c r="O30" s="2709"/>
      <c r="P30" s="2709"/>
      <c r="Q30" s="2709"/>
      <c r="R30" s="2709"/>
      <c r="S30" s="2709"/>
      <c r="T30" s="2709"/>
      <c r="U30" s="2709"/>
      <c r="V30" s="2709"/>
      <c r="W30" s="2709"/>
      <c r="X30" s="2709"/>
      <c r="Y30" s="2709"/>
      <c r="Z30" s="2709"/>
    </row>
    <row r="31" spans="1:26" s="1727" customFormat="1" ht="13.5" customHeight="1">
      <c r="A31" s="738" t="s">
        <v>1385</v>
      </c>
      <c r="B31" s="2162"/>
      <c r="C31" s="419">
        <f ca="1">C18+C19+C20+C23+C24+C26+C29</f>
        <v>61885</v>
      </c>
      <c r="D31" s="441"/>
      <c r="E31" s="442"/>
      <c r="F31" s="443"/>
      <c r="G31" s="241"/>
      <c r="H31" s="1060"/>
      <c r="I31" s="1060"/>
      <c r="J31" s="1060"/>
      <c r="K31" s="258"/>
      <c r="L31" s="2708"/>
      <c r="M31" s="2708"/>
      <c r="N31" s="2708"/>
      <c r="O31" s="2708"/>
      <c r="P31" s="2708"/>
      <c r="Q31" s="2708"/>
      <c r="R31" s="2708"/>
      <c r="S31" s="2708"/>
      <c r="T31" s="2708"/>
      <c r="U31" s="2708"/>
      <c r="V31" s="2708"/>
      <c r="W31" s="2708"/>
      <c r="X31" s="2708"/>
      <c r="Y31" s="2708"/>
      <c r="Z31" s="2708"/>
    </row>
    <row r="32" spans="1:26" s="1727" customFormat="1" ht="13.5" customHeight="1">
      <c r="A32" s="738" t="s">
        <v>1386</v>
      </c>
      <c r="B32" s="2162"/>
      <c r="C32" s="49">
        <f ca="1">ROUND(C25+D26,4)</f>
        <v>0.1055</v>
      </c>
      <c r="D32" s="441"/>
      <c r="E32" s="442"/>
      <c r="F32" s="443"/>
      <c r="G32" s="241"/>
      <c r="H32" s="1060"/>
      <c r="I32" s="1060"/>
      <c r="J32" s="1060"/>
      <c r="K32" s="258"/>
      <c r="L32" s="2708"/>
      <c r="M32" s="2708"/>
      <c r="N32" s="2708"/>
      <c r="O32" s="2708"/>
      <c r="P32" s="2708"/>
      <c r="Q32" s="2708"/>
      <c r="R32" s="2708"/>
      <c r="S32" s="2708"/>
      <c r="T32" s="2708"/>
      <c r="U32" s="2708"/>
      <c r="V32" s="2708"/>
      <c r="W32" s="2708"/>
      <c r="X32" s="2708"/>
      <c r="Y32" s="2708"/>
      <c r="Z32" s="2708"/>
    </row>
    <row r="33" spans="1:26" s="1729" customFormat="1" ht="13.5" customHeight="1">
      <c r="A33" s="2317" t="s">
        <v>2105</v>
      </c>
      <c r="B33" s="2315" t="s">
        <v>2103</v>
      </c>
      <c r="C33" s="447">
        <f ca="1">C35</f>
        <v>4083</v>
      </c>
      <c r="D33" s="436">
        <f ca="1">C34</f>
        <v>8.2299999999999998E-2</v>
      </c>
      <c r="E33" s="438" t="s">
        <v>455</v>
      </c>
      <c r="F33" s="448">
        <f ca="1">IF(B1="",'数据-取费表'!Q16,INDIRECT("'数据-取费表'!q"&amp;$K$1))</f>
        <v>0.08</v>
      </c>
      <c r="G33" s="1041"/>
      <c r="H33" s="1042"/>
      <c r="I33" s="1042"/>
      <c r="J33" s="1042"/>
      <c r="K33" s="130"/>
      <c r="L33" s="2710"/>
      <c r="M33" s="2710"/>
      <c r="N33" s="2710"/>
      <c r="O33" s="2710"/>
      <c r="P33" s="2710"/>
      <c r="Q33" s="2710"/>
      <c r="R33" s="2710"/>
      <c r="S33" s="2710"/>
      <c r="T33" s="2710"/>
      <c r="U33" s="2710"/>
      <c r="V33" s="2710"/>
      <c r="W33" s="2710"/>
      <c r="X33" s="2710"/>
      <c r="Y33" s="2710"/>
      <c r="Z33" s="2710"/>
    </row>
    <row r="34" spans="1:26" s="1730" customFormat="1" ht="13.5" customHeight="1">
      <c r="A34" s="345" t="s">
        <v>1385</v>
      </c>
      <c r="B34" s="2167" t="s">
        <v>461</v>
      </c>
      <c r="C34" s="441">
        <f ca="1">ROUND((1+C25)*F33,4)</f>
        <v>8.2299999999999998E-2</v>
      </c>
      <c r="D34" s="441"/>
      <c r="E34" s="442"/>
      <c r="F34" s="449"/>
      <c r="G34" s="241" t="s">
        <v>1646</v>
      </c>
      <c r="H34" s="1060"/>
      <c r="I34" s="1060"/>
      <c r="J34" s="1060"/>
      <c r="K34" s="258"/>
      <c r="L34" s="2711"/>
      <c r="M34" s="2711"/>
      <c r="N34" s="2711"/>
      <c r="O34" s="2711"/>
      <c r="P34" s="2711"/>
      <c r="Q34" s="2711"/>
      <c r="R34" s="2711"/>
      <c r="S34" s="2711"/>
      <c r="T34" s="2711"/>
      <c r="U34" s="2711"/>
      <c r="V34" s="2711"/>
      <c r="W34" s="2711"/>
      <c r="X34" s="2711"/>
      <c r="Y34" s="2711"/>
      <c r="Z34" s="2711"/>
    </row>
    <row r="35" spans="1:26" s="1730" customFormat="1" ht="13.5" customHeight="1" thickBot="1">
      <c r="A35" s="1358" t="s">
        <v>1386</v>
      </c>
      <c r="B35" s="2316" t="s">
        <v>2111</v>
      </c>
      <c r="C35" s="1350">
        <f ca="1">ROUND((C18+C19+C20+C23+C24)*F33,0)</f>
        <v>4083</v>
      </c>
      <c r="D35" s="1351"/>
      <c r="E35" s="2168"/>
      <c r="F35" s="1352"/>
      <c r="G35" s="2127"/>
      <c r="H35" s="2128"/>
      <c r="I35" s="2128"/>
      <c r="J35" s="2128"/>
      <c r="K35" s="2129"/>
      <c r="L35" s="2711"/>
      <c r="M35" s="2711"/>
      <c r="N35" s="2711"/>
      <c r="O35" s="2711"/>
      <c r="P35" s="2711"/>
      <c r="Q35" s="2711"/>
      <c r="R35" s="2711"/>
      <c r="S35" s="2711"/>
      <c r="T35" s="2711"/>
      <c r="U35" s="2711"/>
      <c r="V35" s="2711"/>
      <c r="W35" s="2711"/>
      <c r="X35" s="2711"/>
      <c r="Y35" s="2711"/>
      <c r="Z35" s="2711"/>
    </row>
    <row r="36" spans="1:26" s="1694" customFormat="1" ht="13.5" customHeight="1" thickBot="1">
      <c r="A36" s="262" t="s">
        <v>1373</v>
      </c>
      <c r="B36" s="2131"/>
      <c r="C36" s="2169">
        <f ca="1">ROUND((C6-C30-C33)/(1+D30+D33),0)</f>
        <v>86245</v>
      </c>
      <c r="D36" s="2131"/>
      <c r="E36" s="2131"/>
      <c r="F36" s="2131"/>
      <c r="G36" s="2130" t="s">
        <v>2112</v>
      </c>
      <c r="H36" s="2131"/>
      <c r="I36" s="2131"/>
      <c r="J36" s="2131"/>
      <c r="K36" s="2132"/>
      <c r="L36" s="2705"/>
      <c r="M36" s="2705"/>
      <c r="N36" s="2705"/>
      <c r="O36" s="2705"/>
      <c r="P36" s="2705"/>
      <c r="Q36" s="2705"/>
      <c r="R36" s="2705"/>
      <c r="S36" s="2705"/>
      <c r="T36" s="2705"/>
      <c r="U36" s="2705"/>
      <c r="V36" s="2705"/>
      <c r="W36" s="2705"/>
      <c r="X36" s="2705"/>
      <c r="Y36" s="2705"/>
      <c r="Z36" s="2705"/>
    </row>
    <row r="37" spans="1:26" s="1722" customFormat="1">
      <c r="A37" s="2712"/>
      <c r="C37" s="2713"/>
      <c r="E37" s="2712"/>
    </row>
    <row r="38" spans="1:26" s="1722" customFormat="1" ht="12.75" customHeight="1">
      <c r="A38" s="2712"/>
      <c r="C38" s="2713"/>
      <c r="E38" s="2712"/>
    </row>
    <row r="39" spans="1:26" s="1722" customFormat="1">
      <c r="A39" s="2712"/>
      <c r="C39" s="2713"/>
      <c r="E39" s="2712"/>
    </row>
    <row r="40" spans="1:26" s="1722" customFormat="1">
      <c r="A40" s="2712"/>
      <c r="C40" s="2713"/>
      <c r="E40" s="2712"/>
    </row>
    <row r="41" spans="1:26" s="1722" customFormat="1">
      <c r="A41" s="2712"/>
      <c r="C41" s="2713"/>
      <c r="E41" s="2712"/>
    </row>
    <row r="42" spans="1:26" s="1722" customFormat="1">
      <c r="A42" s="2712"/>
      <c r="C42" s="2713"/>
      <c r="E42" s="2712"/>
    </row>
    <row r="43" spans="1:26" s="1722" customFormat="1">
      <c r="A43" s="2712"/>
      <c r="C43" s="2713"/>
      <c r="E43" s="2712"/>
    </row>
    <row r="44" spans="1:26" s="1722" customFormat="1">
      <c r="A44" s="2712"/>
      <c r="C44" s="2713"/>
      <c r="E44" s="2712"/>
    </row>
    <row r="45" spans="1:26" s="1722" customFormat="1">
      <c r="A45" s="2712"/>
      <c r="C45" s="2713"/>
      <c r="E45" s="2712"/>
    </row>
    <row r="46" spans="1:26" s="1722" customFormat="1">
      <c r="A46" s="2712"/>
      <c r="C46" s="2713"/>
      <c r="E46" s="2712"/>
    </row>
    <row r="47" spans="1:26" s="1722" customFormat="1">
      <c r="A47" s="2712"/>
      <c r="C47" s="2713"/>
      <c r="E47" s="2712"/>
    </row>
    <row r="48" spans="1:26"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row r="212" spans="1:5" s="1722" customFormat="1">
      <c r="A212" s="2712"/>
      <c r="C212" s="2713"/>
      <c r="E212" s="2712"/>
    </row>
    <row r="213" spans="1:5" s="1722" customFormat="1">
      <c r="A213" s="2712"/>
      <c r="C213" s="2713"/>
      <c r="E213" s="2712"/>
    </row>
    <row r="214" spans="1:5" s="1722" customFormat="1">
      <c r="A214" s="2712"/>
      <c r="C214" s="2713"/>
      <c r="E214" s="2712"/>
    </row>
    <row r="215" spans="1:5" s="1722" customFormat="1">
      <c r="A215" s="2712"/>
      <c r="C215" s="2713"/>
      <c r="E215" s="2712"/>
    </row>
    <row r="216" spans="1:5" s="1722" customFormat="1">
      <c r="A216" s="2712"/>
      <c r="C216" s="2713"/>
      <c r="E216" s="2712"/>
    </row>
    <row r="217" spans="1:5" s="1722" customFormat="1">
      <c r="A217" s="2712"/>
      <c r="C217" s="2713"/>
      <c r="E217" s="2712"/>
    </row>
    <row r="218" spans="1:5" s="1722" customFormat="1">
      <c r="A218" s="2712"/>
      <c r="C218" s="2713"/>
      <c r="E218" s="2712"/>
    </row>
    <row r="219" spans="1:5" s="1722" customFormat="1">
      <c r="A219" s="2712"/>
      <c r="C219" s="2713"/>
      <c r="E219" s="2712"/>
    </row>
    <row r="220" spans="1:5" s="1722" customFormat="1">
      <c r="A220" s="2712"/>
      <c r="C220" s="2713"/>
      <c r="E220" s="2712"/>
    </row>
    <row r="221" spans="1:5" s="1722" customFormat="1">
      <c r="A221" s="2712"/>
      <c r="C221" s="2713"/>
      <c r="E221" s="2712"/>
    </row>
    <row r="222" spans="1:5" s="1722" customFormat="1">
      <c r="A222" s="2712"/>
      <c r="C222" s="2713"/>
      <c r="E222" s="2712"/>
    </row>
    <row r="223" spans="1:5" s="1722" customFormat="1">
      <c r="A223" s="2712"/>
      <c r="C223" s="2713"/>
      <c r="E223" s="2712"/>
    </row>
    <row r="224" spans="1:5" s="1722" customFormat="1">
      <c r="A224" s="2712"/>
      <c r="C224" s="2713"/>
      <c r="E224" s="2712"/>
    </row>
    <row r="225" spans="1:5" s="1722" customFormat="1">
      <c r="A225" s="2712"/>
      <c r="C225" s="2713"/>
      <c r="E225" s="2712"/>
    </row>
    <row r="226" spans="1:5" s="1722" customFormat="1">
      <c r="A226" s="2712"/>
      <c r="C226" s="2713"/>
      <c r="E226" s="2712"/>
    </row>
    <row r="227" spans="1:5" s="1722" customFormat="1">
      <c r="A227" s="2712"/>
      <c r="C227" s="2713"/>
      <c r="E227" s="2712"/>
    </row>
    <row r="228" spans="1:5" s="1722" customFormat="1">
      <c r="A228" s="2712"/>
      <c r="C228" s="2713"/>
      <c r="E228" s="2712"/>
    </row>
    <row r="229" spans="1:5" s="1722" customFormat="1">
      <c r="A229" s="2712"/>
      <c r="C229" s="2713"/>
      <c r="E229" s="2712"/>
    </row>
    <row r="230" spans="1:5" s="1722" customFormat="1">
      <c r="A230" s="2712"/>
      <c r="C230" s="2713"/>
      <c r="E230" s="2712"/>
    </row>
    <row r="231" spans="1:5" s="1722" customFormat="1">
      <c r="A231" s="2712"/>
      <c r="C231" s="2713"/>
      <c r="E231" s="2712"/>
    </row>
    <row r="232" spans="1:5" s="1722" customFormat="1">
      <c r="A232" s="2712"/>
      <c r="C232" s="2713"/>
      <c r="E232" s="2712"/>
    </row>
    <row r="233" spans="1:5" s="1722" customFormat="1">
      <c r="A233" s="2712"/>
      <c r="C233" s="2713"/>
      <c r="E233" s="2712"/>
    </row>
    <row r="234" spans="1:5" s="1722" customFormat="1">
      <c r="A234" s="2712"/>
      <c r="C234" s="2713"/>
      <c r="E234" s="2712"/>
    </row>
    <row r="235" spans="1:5" s="1722" customFormat="1">
      <c r="A235" s="2712"/>
      <c r="C235" s="2713"/>
      <c r="E235" s="2712"/>
    </row>
    <row r="236" spans="1:5" s="1722" customFormat="1">
      <c r="A236" s="2712"/>
      <c r="C236" s="2713"/>
      <c r="E236" s="2712"/>
    </row>
    <row r="237" spans="1:5" s="1722" customFormat="1">
      <c r="A237" s="2712"/>
      <c r="C237" s="2713"/>
      <c r="E237" s="2712"/>
    </row>
    <row r="238" spans="1:5" s="1722" customFormat="1">
      <c r="A238" s="2712"/>
      <c r="C238" s="2713"/>
      <c r="E238" s="2712"/>
    </row>
    <row r="239" spans="1:5" s="1722" customFormat="1">
      <c r="A239" s="2712"/>
      <c r="C239" s="2713"/>
      <c r="E239" s="2712"/>
    </row>
    <row r="240" spans="1:5" s="1722" customFormat="1">
      <c r="A240" s="2712"/>
      <c r="C240" s="2713"/>
      <c r="E240" s="2712"/>
    </row>
    <row r="241" spans="1:5" s="1722" customFormat="1">
      <c r="A241" s="2712"/>
      <c r="C241" s="2713"/>
      <c r="E241" s="2712"/>
    </row>
    <row r="242" spans="1:5" s="1722" customFormat="1">
      <c r="A242" s="2712"/>
      <c r="C242" s="2713"/>
      <c r="E242" s="2712"/>
    </row>
    <row r="243" spans="1:5" s="1722" customFormat="1">
      <c r="A243" s="2712"/>
      <c r="C243" s="2713"/>
      <c r="E243" s="2712"/>
    </row>
    <row r="244" spans="1:5" s="1722" customFormat="1">
      <c r="A244" s="2712"/>
      <c r="C244" s="2713"/>
      <c r="E244" s="2712"/>
    </row>
    <row r="245" spans="1:5" s="1722" customFormat="1">
      <c r="A245" s="2712"/>
      <c r="C245" s="2713"/>
      <c r="E245" s="2712"/>
    </row>
    <row r="246" spans="1:5" s="1722" customFormat="1">
      <c r="A246" s="2712"/>
      <c r="C246" s="2713"/>
      <c r="E246" s="2712"/>
    </row>
    <row r="247" spans="1:5" s="1722" customFormat="1">
      <c r="A247" s="2712"/>
      <c r="C247" s="2713"/>
      <c r="E247" s="2712"/>
    </row>
    <row r="248" spans="1:5" s="1722" customFormat="1">
      <c r="A248" s="2712"/>
      <c r="C248" s="2713"/>
      <c r="E248" s="2712"/>
    </row>
    <row r="249" spans="1:5" s="1722" customFormat="1">
      <c r="A249" s="2712"/>
      <c r="C249" s="2713"/>
      <c r="E249" s="2712"/>
    </row>
    <row r="250" spans="1:5" s="1722" customFormat="1">
      <c r="A250" s="2712"/>
      <c r="C250" s="2713"/>
      <c r="E250" s="2712"/>
    </row>
    <row r="251" spans="1:5" s="1722" customFormat="1">
      <c r="A251" s="2712"/>
      <c r="C251" s="2713"/>
      <c r="E251" s="2712"/>
    </row>
    <row r="252" spans="1:5" s="1722" customFormat="1">
      <c r="A252" s="2712"/>
      <c r="C252" s="2713"/>
      <c r="E252" s="2712"/>
    </row>
    <row r="253" spans="1:5" s="1722" customFormat="1">
      <c r="A253" s="2712"/>
      <c r="C253" s="2713"/>
      <c r="E253" s="2712"/>
    </row>
    <row r="254" spans="1:5" s="1722" customFormat="1">
      <c r="A254" s="2712"/>
      <c r="C254" s="2713"/>
      <c r="E254" s="2712"/>
    </row>
    <row r="255" spans="1:5" s="1722" customFormat="1">
      <c r="A255" s="2712"/>
      <c r="C255" s="2713"/>
      <c r="E255" s="2712"/>
    </row>
    <row r="256" spans="1:5" s="1722" customFormat="1">
      <c r="A256" s="2712"/>
      <c r="C256" s="2713"/>
      <c r="E256" s="2712"/>
    </row>
    <row r="257" spans="1:5" s="1722" customFormat="1">
      <c r="A257" s="2712"/>
      <c r="C257" s="2713"/>
      <c r="E257" s="2712"/>
    </row>
    <row r="258" spans="1:5" s="1722" customFormat="1">
      <c r="A258" s="2712"/>
      <c r="C258" s="2713"/>
      <c r="E258" s="2712"/>
    </row>
    <row r="259" spans="1:5" s="1722" customFormat="1">
      <c r="A259" s="2712"/>
      <c r="C259" s="2713"/>
      <c r="E259" s="2712"/>
    </row>
    <row r="260" spans="1:5" s="1722" customFormat="1">
      <c r="A260" s="2712"/>
      <c r="C260" s="2713"/>
      <c r="E260" s="2712"/>
    </row>
    <row r="261" spans="1:5" s="1722" customFormat="1">
      <c r="A261" s="2712"/>
      <c r="C261" s="2713"/>
      <c r="E261" s="2712"/>
    </row>
    <row r="262" spans="1:5" s="1722" customFormat="1">
      <c r="A262" s="2712"/>
      <c r="C262" s="2713"/>
      <c r="E262" s="2712"/>
    </row>
    <row r="263" spans="1:5" s="1722" customFormat="1">
      <c r="A263" s="2712"/>
      <c r="C263" s="2713"/>
      <c r="E263" s="2712"/>
    </row>
    <row r="264" spans="1:5" s="1722" customFormat="1">
      <c r="A264" s="2712"/>
      <c r="C264" s="2713"/>
      <c r="E264" s="2712"/>
    </row>
    <row r="265" spans="1:5" s="1722" customFormat="1">
      <c r="A265" s="2712"/>
      <c r="C265" s="2713"/>
      <c r="E265" s="2712"/>
    </row>
    <row r="266" spans="1:5" s="1722" customFormat="1">
      <c r="A266" s="2712"/>
      <c r="C266" s="2713"/>
      <c r="E266" s="2712"/>
    </row>
    <row r="267" spans="1:5" s="1722" customFormat="1">
      <c r="A267" s="2712"/>
      <c r="C267" s="2713"/>
      <c r="E267" s="2712"/>
    </row>
    <row r="268" spans="1:5" s="1722" customFormat="1">
      <c r="A268" s="2712"/>
      <c r="C268" s="2713"/>
      <c r="E268" s="2712"/>
    </row>
    <row r="269" spans="1:5" s="1722" customFormat="1">
      <c r="A269" s="2712"/>
      <c r="C269" s="2713"/>
      <c r="E269" s="2712"/>
    </row>
    <row r="270" spans="1:5" s="1722" customFormat="1">
      <c r="A270" s="2712"/>
      <c r="C270" s="2713"/>
      <c r="E270" s="2712"/>
    </row>
    <row r="271" spans="1:5" s="1722" customFormat="1">
      <c r="A271" s="2712"/>
      <c r="C271" s="2713"/>
      <c r="E271" s="2712"/>
    </row>
    <row r="272" spans="1:5" s="1722" customFormat="1">
      <c r="A272" s="2712"/>
      <c r="C272" s="2713"/>
      <c r="E272" s="2712"/>
    </row>
    <row r="273" spans="1:5" s="1722" customFormat="1">
      <c r="A273" s="2712"/>
      <c r="C273" s="2713"/>
      <c r="E273" s="2712"/>
    </row>
    <row r="274" spans="1:5" s="1722" customFormat="1">
      <c r="A274" s="2712"/>
      <c r="C274" s="2713"/>
      <c r="E274" s="2712"/>
    </row>
    <row r="275" spans="1:5" s="1722" customFormat="1">
      <c r="A275" s="2712"/>
      <c r="C275" s="2713"/>
      <c r="E275" s="2712"/>
    </row>
    <row r="276" spans="1:5" s="1722" customFormat="1">
      <c r="A276" s="2712"/>
      <c r="C276" s="2713"/>
      <c r="E276" s="2712"/>
    </row>
    <row r="277" spans="1:5" s="1722" customFormat="1">
      <c r="A277" s="2712"/>
      <c r="C277" s="2713"/>
      <c r="E277" s="2712"/>
    </row>
    <row r="278" spans="1:5" s="1722" customFormat="1">
      <c r="A278" s="2712"/>
      <c r="C278" s="2713"/>
      <c r="E278" s="2712"/>
    </row>
    <row r="279" spans="1:5" s="1722" customFormat="1">
      <c r="A279" s="2712"/>
      <c r="C279" s="2713"/>
      <c r="E279" s="2712"/>
    </row>
    <row r="280" spans="1:5" s="1722" customFormat="1">
      <c r="A280" s="2712"/>
      <c r="C280" s="2713"/>
      <c r="E280" s="2712"/>
    </row>
    <row r="281" spans="1:5" s="1722" customFormat="1">
      <c r="A281" s="2712"/>
      <c r="C281" s="2713"/>
      <c r="E281" s="2712"/>
    </row>
    <row r="282" spans="1:5" s="1722" customFormat="1">
      <c r="A282" s="2712"/>
      <c r="C282" s="2713"/>
      <c r="E282" s="2712"/>
    </row>
    <row r="283" spans="1:5" s="1722" customFormat="1">
      <c r="A283" s="2712"/>
      <c r="C283" s="2713"/>
      <c r="E283" s="2712"/>
    </row>
    <row r="284" spans="1:5" s="1722" customFormat="1">
      <c r="A284" s="2712"/>
      <c r="C284" s="2713"/>
      <c r="E284" s="2712"/>
    </row>
    <row r="285" spans="1:5" s="1722" customFormat="1">
      <c r="A285" s="2712"/>
      <c r="C285" s="2713"/>
      <c r="E285" s="2712"/>
    </row>
    <row r="286" spans="1:5" s="1722" customFormat="1">
      <c r="A286" s="2712"/>
      <c r="C286" s="2713"/>
      <c r="E286" s="2712"/>
    </row>
    <row r="287" spans="1:5" s="1722" customFormat="1">
      <c r="A287" s="2712"/>
      <c r="C287" s="2713"/>
      <c r="E287" s="2712"/>
    </row>
    <row r="288" spans="1:5" s="1722" customFormat="1">
      <c r="A288" s="2712"/>
      <c r="C288" s="2713"/>
      <c r="E288" s="2712"/>
    </row>
    <row r="289" spans="1:5" s="1722" customFormat="1">
      <c r="A289" s="2712"/>
      <c r="C289" s="2713"/>
      <c r="E289" s="2712"/>
    </row>
    <row r="290" spans="1:5" s="1722" customFormat="1">
      <c r="A290" s="2712"/>
      <c r="C290" s="2713"/>
      <c r="E290" s="2712"/>
    </row>
    <row r="291" spans="1:5" s="1722" customFormat="1">
      <c r="A291" s="2712"/>
      <c r="C291" s="2713"/>
      <c r="E291" s="2712"/>
    </row>
    <row r="292" spans="1:5" s="1722" customFormat="1">
      <c r="A292" s="2712"/>
      <c r="C292" s="2713"/>
      <c r="E292" s="2712"/>
    </row>
    <row r="293" spans="1:5" s="1722" customFormat="1">
      <c r="A293" s="2712"/>
      <c r="C293" s="2713"/>
      <c r="E293" s="2712"/>
    </row>
    <row r="294" spans="1:5" s="1722" customFormat="1">
      <c r="A294" s="2712"/>
      <c r="C294" s="2713"/>
      <c r="E294" s="2712"/>
    </row>
    <row r="295" spans="1:5" s="1722" customFormat="1">
      <c r="A295" s="2712"/>
      <c r="C295" s="2713"/>
      <c r="E295" s="2712"/>
    </row>
    <row r="296" spans="1:5" s="1722" customFormat="1">
      <c r="A296" s="2712"/>
      <c r="C296" s="2713"/>
      <c r="E296" s="2712"/>
    </row>
    <row r="297" spans="1:5" s="1722" customFormat="1">
      <c r="A297" s="2712"/>
      <c r="C297" s="2713"/>
      <c r="E297" s="2712"/>
    </row>
    <row r="298" spans="1:5" s="1722" customFormat="1">
      <c r="A298" s="2712"/>
      <c r="C298" s="2713"/>
      <c r="E298" s="2712"/>
    </row>
    <row r="299" spans="1:5" s="1722" customFormat="1">
      <c r="A299" s="2712"/>
      <c r="C299" s="2713"/>
      <c r="E299" s="2712"/>
    </row>
    <row r="300" spans="1:5" s="1722" customFormat="1">
      <c r="A300" s="2712"/>
      <c r="C300" s="2713"/>
      <c r="E300" s="2712"/>
    </row>
    <row r="301" spans="1:5" s="1722" customFormat="1">
      <c r="A301" s="2712"/>
      <c r="C301" s="2713"/>
      <c r="E301" s="2712"/>
    </row>
    <row r="302" spans="1:5" s="1722" customFormat="1">
      <c r="A302" s="2712"/>
      <c r="C302" s="2713"/>
      <c r="E302" s="2712"/>
    </row>
    <row r="303" spans="1:5" s="1722" customFormat="1">
      <c r="A303" s="2712"/>
      <c r="C303" s="2713"/>
      <c r="E303" s="2712"/>
    </row>
    <row r="304" spans="1:5" s="1722" customFormat="1">
      <c r="A304" s="2712"/>
      <c r="C304" s="2713"/>
      <c r="E304" s="2712"/>
    </row>
    <row r="305" spans="1:5" s="1722" customFormat="1">
      <c r="A305" s="2712"/>
      <c r="C305" s="2713"/>
      <c r="E305" s="2712"/>
    </row>
    <row r="306" spans="1:5" s="1722" customFormat="1">
      <c r="A306" s="2712"/>
      <c r="C306" s="2713"/>
      <c r="E306" s="2712"/>
    </row>
    <row r="307" spans="1:5" s="1722" customFormat="1">
      <c r="A307" s="2712"/>
      <c r="C307" s="2713"/>
      <c r="E307" s="2712"/>
    </row>
    <row r="308" spans="1:5" s="1722" customFormat="1">
      <c r="A308" s="2712"/>
      <c r="C308" s="2713"/>
      <c r="E308" s="2712"/>
    </row>
    <row r="309" spans="1:5" s="1722" customFormat="1">
      <c r="A309" s="2712"/>
      <c r="C309" s="2713"/>
      <c r="E309" s="2712"/>
    </row>
    <row r="310" spans="1:5" s="1722" customFormat="1">
      <c r="A310" s="2712"/>
      <c r="C310" s="2713"/>
      <c r="E310" s="2712"/>
    </row>
    <row r="311" spans="1:5" s="1722" customFormat="1">
      <c r="A311" s="2712"/>
      <c r="C311" s="2713"/>
      <c r="E311" s="2712"/>
    </row>
    <row r="312" spans="1:5" s="1722" customFormat="1">
      <c r="A312" s="2712"/>
      <c r="C312" s="2713"/>
      <c r="E312" s="2712"/>
    </row>
    <row r="313" spans="1:5" s="1722" customFormat="1">
      <c r="A313" s="2712"/>
      <c r="C313" s="2713"/>
      <c r="E313" s="2712"/>
    </row>
    <row r="314" spans="1:5" s="1722" customFormat="1">
      <c r="A314" s="2712"/>
      <c r="C314" s="2713"/>
      <c r="E314" s="2712"/>
    </row>
    <row r="315" spans="1:5" s="1722" customFormat="1">
      <c r="A315" s="2712"/>
      <c r="C315" s="2713"/>
      <c r="E315" s="2712"/>
    </row>
    <row r="316" spans="1:5" s="1722" customFormat="1">
      <c r="A316" s="2712"/>
      <c r="C316" s="2713"/>
      <c r="E316" s="2712"/>
    </row>
    <row r="317" spans="1:5" s="1722" customFormat="1">
      <c r="A317" s="2712"/>
      <c r="C317" s="2713"/>
      <c r="E317" s="2712"/>
    </row>
    <row r="318" spans="1:5" s="1722" customFormat="1">
      <c r="A318" s="2712"/>
      <c r="C318" s="2713"/>
      <c r="E318" s="2712"/>
    </row>
    <row r="319" spans="1:5" s="1722" customFormat="1">
      <c r="A319" s="2712"/>
      <c r="C319" s="2713"/>
      <c r="E319" s="2712"/>
    </row>
    <row r="320" spans="1:5" s="1722" customFormat="1">
      <c r="A320" s="2712"/>
      <c r="C320" s="2713"/>
      <c r="E320" s="2712"/>
    </row>
    <row r="321" spans="1:5" s="1722" customFormat="1">
      <c r="A321" s="2712"/>
      <c r="C321" s="2713"/>
      <c r="E321" s="2712"/>
    </row>
    <row r="322" spans="1:5" s="1722" customFormat="1">
      <c r="A322" s="2712"/>
      <c r="C322" s="2713"/>
      <c r="E322" s="2712"/>
    </row>
    <row r="323" spans="1:5" s="1722" customFormat="1">
      <c r="A323" s="2712"/>
      <c r="C323" s="2713"/>
      <c r="E323" s="2712"/>
    </row>
    <row r="324" spans="1:5" s="1722" customFormat="1">
      <c r="A324" s="2712"/>
      <c r="C324" s="2713"/>
      <c r="E324" s="2712"/>
    </row>
    <row r="325" spans="1:5" s="1722" customFormat="1">
      <c r="A325" s="2712"/>
      <c r="C325" s="2713"/>
      <c r="E325" s="2712"/>
    </row>
    <row r="326" spans="1:5" s="1722" customFormat="1">
      <c r="A326" s="2712"/>
      <c r="C326" s="2713"/>
      <c r="E326" s="2712"/>
    </row>
    <row r="327" spans="1:5" s="1722" customFormat="1">
      <c r="A327" s="2712"/>
      <c r="C327" s="2713"/>
      <c r="E327" s="2712"/>
    </row>
    <row r="328" spans="1:5" s="1722" customFormat="1">
      <c r="A328" s="2712"/>
      <c r="C328" s="2713"/>
      <c r="E328" s="2712"/>
    </row>
    <row r="329" spans="1:5" s="1722" customFormat="1">
      <c r="A329" s="2712"/>
      <c r="C329" s="2713"/>
      <c r="E329" s="2712"/>
    </row>
    <row r="330" spans="1:5" s="1722" customFormat="1">
      <c r="A330" s="2712"/>
      <c r="C330" s="2713"/>
      <c r="E330" s="2712"/>
    </row>
    <row r="331" spans="1:5" s="1722" customFormat="1">
      <c r="A331" s="2712"/>
      <c r="C331" s="2713"/>
      <c r="E331" s="2712"/>
    </row>
    <row r="332" spans="1:5" s="1722" customFormat="1">
      <c r="A332" s="2712"/>
      <c r="C332" s="2713"/>
      <c r="E332" s="2712"/>
    </row>
    <row r="333" spans="1:5" s="1722" customFormat="1">
      <c r="A333" s="2712"/>
      <c r="C333" s="2713"/>
      <c r="E333" s="2712"/>
    </row>
    <row r="334" spans="1:5" s="1722" customFormat="1">
      <c r="A334" s="2712"/>
      <c r="C334" s="2713"/>
      <c r="E334" s="2712"/>
    </row>
    <row r="335" spans="1:5" s="1722" customFormat="1">
      <c r="A335" s="2712"/>
      <c r="C335" s="2713"/>
      <c r="E335" s="2712"/>
    </row>
    <row r="336" spans="1:5" s="1722" customFormat="1">
      <c r="A336" s="2712"/>
      <c r="C336" s="2713"/>
      <c r="E336" s="2712"/>
    </row>
    <row r="337" spans="1:5" s="1722" customFormat="1">
      <c r="A337" s="2712"/>
      <c r="C337" s="2713"/>
      <c r="E337" s="2712"/>
    </row>
    <row r="338" spans="1:5" s="1722" customFormat="1">
      <c r="A338" s="2712"/>
      <c r="C338" s="2713"/>
      <c r="E338" s="2712"/>
    </row>
    <row r="339" spans="1:5" s="1722" customFormat="1">
      <c r="A339" s="2712"/>
      <c r="C339" s="2713"/>
      <c r="E339" s="2712"/>
    </row>
    <row r="340" spans="1:5" s="1722" customFormat="1">
      <c r="A340" s="2712"/>
      <c r="C340" s="2713"/>
      <c r="E340" s="2712"/>
    </row>
    <row r="341" spans="1:5" s="1722" customFormat="1">
      <c r="A341" s="2712"/>
      <c r="C341" s="2713"/>
      <c r="E341" s="2712"/>
    </row>
    <row r="342" spans="1:5" s="1722" customFormat="1">
      <c r="A342" s="2712"/>
      <c r="C342" s="2713"/>
      <c r="E342" s="2712"/>
    </row>
    <row r="343" spans="1:5" s="1722" customFormat="1">
      <c r="A343" s="2712"/>
      <c r="C343" s="2713"/>
      <c r="E343" s="2712"/>
    </row>
    <row r="344" spans="1:5" s="1722" customFormat="1">
      <c r="A344" s="2712"/>
      <c r="C344" s="2713"/>
      <c r="E344" s="2712"/>
    </row>
    <row r="345" spans="1:5" s="1722" customFormat="1">
      <c r="A345" s="2712"/>
      <c r="C345" s="2713"/>
      <c r="E345" s="2712"/>
    </row>
    <row r="346" spans="1:5" s="1722" customFormat="1">
      <c r="A346" s="2712"/>
      <c r="C346" s="2713"/>
      <c r="E346" s="2712"/>
    </row>
    <row r="347" spans="1:5" s="1722" customFormat="1">
      <c r="A347" s="2712"/>
      <c r="C347" s="2713"/>
      <c r="E347" s="2712"/>
    </row>
    <row r="348" spans="1:5" s="1722" customFormat="1">
      <c r="A348" s="2712"/>
      <c r="C348" s="2713"/>
      <c r="E348" s="2712"/>
    </row>
    <row r="349" spans="1:5" s="1722" customFormat="1">
      <c r="A349" s="2712"/>
      <c r="C349" s="2713"/>
      <c r="E349" s="2712"/>
    </row>
    <row r="350" spans="1:5" s="1722" customFormat="1">
      <c r="A350" s="2712"/>
      <c r="C350" s="2713"/>
      <c r="E350" s="2712"/>
    </row>
    <row r="351" spans="1:5" s="1722" customFormat="1">
      <c r="A351" s="2712"/>
      <c r="C351" s="2713"/>
      <c r="E351" s="2712"/>
    </row>
    <row r="352" spans="1:5" s="1722" customFormat="1">
      <c r="A352" s="2712"/>
      <c r="C352" s="2713"/>
      <c r="E352" s="2712"/>
    </row>
    <row r="353" spans="1:5" s="1722" customFormat="1">
      <c r="A353" s="2712"/>
      <c r="C353" s="2713"/>
      <c r="E353" s="2712"/>
    </row>
    <row r="354" spans="1:5" s="1722" customFormat="1">
      <c r="A354" s="2712"/>
      <c r="C354" s="2713"/>
      <c r="E354" s="2712"/>
    </row>
    <row r="355" spans="1:5" s="1722" customFormat="1">
      <c r="A355" s="2712"/>
      <c r="C355" s="2713"/>
      <c r="E355" s="2712"/>
    </row>
    <row r="356" spans="1:5" s="1722" customFormat="1">
      <c r="A356" s="2712"/>
      <c r="C356" s="2713"/>
      <c r="E356" s="2712"/>
    </row>
    <row r="357" spans="1:5" s="1722" customFormat="1">
      <c r="A357" s="2712"/>
      <c r="C357" s="2713"/>
      <c r="E357" s="2712"/>
    </row>
    <row r="358" spans="1:5" s="1722" customFormat="1">
      <c r="A358" s="2712"/>
      <c r="C358" s="2713"/>
      <c r="E358" s="2712"/>
    </row>
    <row r="359" spans="1:5" s="1722" customFormat="1">
      <c r="A359" s="2712"/>
      <c r="C359" s="2713"/>
      <c r="E359" s="2712"/>
    </row>
    <row r="360" spans="1:5" s="1722" customFormat="1">
      <c r="A360" s="2712"/>
      <c r="C360" s="2713"/>
      <c r="E360" s="2712"/>
    </row>
    <row r="361" spans="1:5" s="1722" customFormat="1">
      <c r="A361" s="2712"/>
      <c r="C361" s="2713"/>
      <c r="E361" s="2712"/>
    </row>
    <row r="362" spans="1:5" s="1722" customFormat="1">
      <c r="A362" s="2712"/>
      <c r="C362" s="2713"/>
      <c r="E362" s="2712"/>
    </row>
    <row r="363" spans="1:5" s="1722" customFormat="1">
      <c r="A363" s="2712"/>
      <c r="C363" s="2713"/>
      <c r="E363" s="2712"/>
    </row>
    <row r="364" spans="1:5" s="1722" customFormat="1">
      <c r="A364" s="2712"/>
      <c r="C364" s="2713"/>
      <c r="E364" s="2712"/>
    </row>
    <row r="365" spans="1:5" s="1722" customFormat="1">
      <c r="A365" s="2712"/>
      <c r="C365" s="2713"/>
      <c r="E365" s="2712"/>
    </row>
    <row r="366" spans="1:5" s="1722" customFormat="1">
      <c r="A366" s="2712"/>
      <c r="C366" s="2713"/>
      <c r="E366" s="2712"/>
    </row>
    <row r="367" spans="1:5" s="1722" customFormat="1">
      <c r="A367" s="2712"/>
      <c r="C367" s="2713"/>
      <c r="E367" s="2712"/>
    </row>
    <row r="368" spans="1:5" s="1722" customFormat="1">
      <c r="A368" s="2712"/>
      <c r="C368" s="2713"/>
      <c r="E368" s="2712"/>
    </row>
    <row r="369" spans="1:5" s="1722" customFormat="1">
      <c r="A369" s="2712"/>
      <c r="C369" s="2713"/>
      <c r="E369" s="2712"/>
    </row>
    <row r="370" spans="1:5" s="1722" customFormat="1">
      <c r="A370" s="2712"/>
      <c r="C370" s="2713"/>
      <c r="E370" s="2712"/>
    </row>
    <row r="371" spans="1:5" s="1722" customFormat="1">
      <c r="A371" s="2712"/>
      <c r="C371" s="2713"/>
      <c r="E371" s="2712"/>
    </row>
    <row r="372" spans="1:5" s="1722" customFormat="1">
      <c r="A372" s="2712"/>
      <c r="C372" s="2713"/>
      <c r="E372" s="2712"/>
    </row>
    <row r="373" spans="1:5" s="1722" customFormat="1">
      <c r="A373" s="2712"/>
      <c r="C373" s="2713"/>
      <c r="E373" s="2712"/>
    </row>
    <row r="374" spans="1:5" s="1722" customFormat="1">
      <c r="A374" s="2712"/>
      <c r="C374" s="2713"/>
      <c r="E374" s="2712"/>
    </row>
    <row r="375" spans="1:5" s="1722" customFormat="1">
      <c r="A375" s="2712"/>
      <c r="C375" s="2713"/>
      <c r="E375" s="2712"/>
    </row>
    <row r="376" spans="1:5" s="1722" customFormat="1">
      <c r="A376" s="2712"/>
      <c r="C376" s="2713"/>
      <c r="E376" s="2712"/>
    </row>
    <row r="377" spans="1:5" s="1722" customFormat="1">
      <c r="A377" s="2712"/>
      <c r="C377" s="2713"/>
      <c r="E377" s="2712"/>
    </row>
    <row r="378" spans="1:5" s="1722" customFormat="1">
      <c r="A378" s="2712"/>
      <c r="C378" s="2713"/>
      <c r="E378" s="2712"/>
    </row>
    <row r="379" spans="1:5" s="1722" customFormat="1">
      <c r="A379" s="2712"/>
      <c r="C379" s="2713"/>
      <c r="E379" s="2712"/>
    </row>
    <row r="380" spans="1:5" s="1722" customFormat="1">
      <c r="A380" s="2712"/>
      <c r="C380" s="2713"/>
      <c r="E380" s="2712"/>
    </row>
    <row r="381" spans="1:5" s="1722" customFormat="1">
      <c r="A381" s="2712"/>
      <c r="C381" s="2713"/>
      <c r="E381" s="2712"/>
    </row>
    <row r="382" spans="1:5" s="1722" customFormat="1">
      <c r="A382" s="2712"/>
      <c r="C382" s="2713"/>
      <c r="E382" s="2712"/>
    </row>
    <row r="383" spans="1:5" s="1722" customFormat="1">
      <c r="A383" s="2712"/>
      <c r="C383" s="2713"/>
      <c r="E383" s="2712"/>
    </row>
    <row r="384" spans="1:5" s="1722" customFormat="1">
      <c r="A384" s="2712"/>
      <c r="C384" s="2713"/>
      <c r="E384" s="2712"/>
    </row>
    <row r="385" spans="1:5" s="1722" customFormat="1">
      <c r="A385" s="2712"/>
      <c r="C385" s="2713"/>
      <c r="E385" s="2712"/>
    </row>
    <row r="386" spans="1:5" s="1722" customFormat="1">
      <c r="A386" s="2712"/>
      <c r="C386" s="2713"/>
      <c r="E386" s="2712"/>
    </row>
    <row r="387" spans="1:5" s="1722" customFormat="1">
      <c r="A387" s="2712"/>
      <c r="C387" s="2713"/>
      <c r="E387" s="2712"/>
    </row>
    <row r="388" spans="1:5" s="1722" customFormat="1">
      <c r="A388" s="2712"/>
      <c r="C388" s="2713"/>
      <c r="E388" s="2712"/>
    </row>
    <row r="389" spans="1:5" s="1722" customFormat="1">
      <c r="A389" s="2712"/>
      <c r="C389" s="2713"/>
      <c r="E389" s="2712"/>
    </row>
    <row r="390" spans="1:5" s="1722" customFormat="1">
      <c r="A390" s="2712"/>
      <c r="C390" s="2713"/>
      <c r="E390" s="2712"/>
    </row>
    <row r="391" spans="1:5" s="1722" customFormat="1">
      <c r="A391" s="2712"/>
      <c r="C391" s="2713"/>
      <c r="E391" s="2712"/>
    </row>
    <row r="392" spans="1:5" s="1722" customFormat="1">
      <c r="A392" s="2712"/>
      <c r="C392" s="2713"/>
      <c r="E392" s="2712"/>
    </row>
    <row r="393" spans="1:5" s="1722" customFormat="1">
      <c r="A393" s="2712"/>
      <c r="C393" s="2713"/>
      <c r="E393" s="2712"/>
    </row>
    <row r="394" spans="1:5" s="1722" customFormat="1">
      <c r="A394" s="2712"/>
      <c r="C394" s="2713"/>
      <c r="E394" s="2712"/>
    </row>
    <row r="395" spans="1:5" s="1722" customFormat="1">
      <c r="A395" s="2712"/>
      <c r="C395" s="2713"/>
      <c r="E395" s="2712"/>
    </row>
    <row r="396" spans="1:5" s="1722" customFormat="1">
      <c r="A396" s="2712"/>
      <c r="C396" s="2713"/>
      <c r="E396" s="2712"/>
    </row>
    <row r="397" spans="1:5" s="1722" customFormat="1">
      <c r="A397" s="2712"/>
      <c r="C397" s="2713"/>
      <c r="E397" s="2712"/>
    </row>
    <row r="398" spans="1:5" s="1722" customFormat="1">
      <c r="A398" s="2712"/>
      <c r="C398" s="2713"/>
      <c r="E398" s="2712"/>
    </row>
    <row r="399" spans="1:5" s="1722" customFormat="1">
      <c r="A399" s="2712"/>
      <c r="C399" s="2713"/>
      <c r="E399" s="2712"/>
    </row>
    <row r="400" spans="1:5" s="1722" customFormat="1">
      <c r="A400" s="2712"/>
      <c r="C400" s="2713"/>
      <c r="E400" s="2712"/>
    </row>
    <row r="401" spans="1:5" s="1722" customFormat="1">
      <c r="A401" s="2712"/>
      <c r="C401" s="2713"/>
      <c r="E401" s="2712"/>
    </row>
    <row r="402" spans="1:5" s="1722" customFormat="1">
      <c r="A402" s="2712"/>
      <c r="C402" s="2713"/>
      <c r="E402" s="2712"/>
    </row>
    <row r="403" spans="1:5" s="1722" customFormat="1">
      <c r="A403" s="2712"/>
      <c r="C403" s="2713"/>
      <c r="E403" s="2712"/>
    </row>
    <row r="404" spans="1:5" s="1722" customFormat="1">
      <c r="A404" s="2712"/>
      <c r="C404" s="2713"/>
      <c r="E404" s="2712"/>
    </row>
    <row r="405" spans="1:5" s="1722" customFormat="1">
      <c r="A405" s="2712"/>
      <c r="C405" s="2713"/>
      <c r="E405" s="2712"/>
    </row>
    <row r="406" spans="1:5" s="1722" customFormat="1">
      <c r="A406" s="2712"/>
      <c r="C406" s="2713"/>
      <c r="E406" s="2712"/>
    </row>
    <row r="407" spans="1:5" s="1722" customFormat="1">
      <c r="A407" s="2712"/>
      <c r="C407" s="2713"/>
      <c r="E407" s="2712"/>
    </row>
    <row r="408" spans="1:5" s="1722" customFormat="1">
      <c r="A408" s="2712"/>
      <c r="C408" s="2713"/>
      <c r="E408" s="2712"/>
    </row>
    <row r="409" spans="1:5" s="1722" customFormat="1">
      <c r="A409" s="2712"/>
      <c r="C409" s="2713"/>
      <c r="E409" s="2712"/>
    </row>
    <row r="410" spans="1:5" s="1722" customFormat="1">
      <c r="A410" s="2712"/>
      <c r="C410" s="2713"/>
      <c r="E410" s="2712"/>
    </row>
    <row r="411" spans="1:5" s="1722" customFormat="1">
      <c r="A411" s="2712"/>
      <c r="C411" s="2713"/>
      <c r="E411" s="2712"/>
    </row>
    <row r="412" spans="1:5" s="1722" customFormat="1">
      <c r="A412" s="2712"/>
      <c r="C412" s="2713"/>
      <c r="E412" s="2712"/>
    </row>
    <row r="413" spans="1:5" s="1722" customFormat="1">
      <c r="A413" s="2712"/>
      <c r="C413" s="2713"/>
      <c r="E413" s="2712"/>
    </row>
    <row r="414" spans="1:5" s="1722" customFormat="1">
      <c r="A414" s="2712"/>
      <c r="C414" s="2713"/>
      <c r="E414" s="2712"/>
    </row>
    <row r="415" spans="1:5" s="1722" customFormat="1">
      <c r="A415" s="2712"/>
      <c r="C415" s="2713"/>
      <c r="E415" s="2712"/>
    </row>
    <row r="416" spans="1:5" s="1722" customFormat="1">
      <c r="A416" s="2712"/>
      <c r="C416" s="2713"/>
      <c r="E416" s="2712"/>
    </row>
    <row r="417" spans="1:5" s="1722" customFormat="1">
      <c r="A417" s="2712"/>
      <c r="C417" s="2713"/>
      <c r="E417" s="2712"/>
    </row>
    <row r="418" spans="1:5" s="1722" customFormat="1">
      <c r="A418" s="2712"/>
      <c r="C418" s="2713"/>
      <c r="E418" s="2712"/>
    </row>
    <row r="419" spans="1:5" s="1722" customFormat="1">
      <c r="A419" s="2712"/>
      <c r="C419" s="2713"/>
      <c r="E419" s="2712"/>
    </row>
    <row r="420" spans="1:5" s="1722" customFormat="1">
      <c r="A420" s="2712"/>
      <c r="C420" s="2713"/>
      <c r="E420" s="2712"/>
    </row>
    <row r="421" spans="1:5" s="1722" customFormat="1">
      <c r="A421" s="2712"/>
      <c r="C421" s="2713"/>
      <c r="E421" s="2712"/>
    </row>
    <row r="422" spans="1:5" s="1722" customFormat="1">
      <c r="A422" s="2712"/>
      <c r="C422" s="2713"/>
      <c r="E422" s="2712"/>
    </row>
    <row r="423" spans="1:5" s="1722" customFormat="1">
      <c r="A423" s="2712"/>
      <c r="C423" s="2713"/>
      <c r="E423" s="2712"/>
    </row>
    <row r="424" spans="1:5" s="1722" customFormat="1">
      <c r="A424" s="2712"/>
      <c r="C424" s="2713"/>
      <c r="E424" s="2712"/>
    </row>
    <row r="425" spans="1:5" s="1722" customFormat="1">
      <c r="A425" s="2712"/>
      <c r="C425" s="2713"/>
      <c r="E425" s="2712"/>
    </row>
    <row r="426" spans="1:5" s="1722" customFormat="1">
      <c r="A426" s="2712"/>
      <c r="C426" s="2713"/>
      <c r="E426" s="2712"/>
    </row>
    <row r="427" spans="1:5" s="1722" customFormat="1">
      <c r="A427" s="2712"/>
      <c r="C427" s="2713"/>
      <c r="E427" s="2712"/>
    </row>
    <row r="428" spans="1:5" s="1722" customFormat="1">
      <c r="A428" s="2712"/>
      <c r="C428" s="2713"/>
      <c r="E428" s="2712"/>
    </row>
    <row r="429" spans="1:5" s="1722" customFormat="1">
      <c r="A429" s="2712"/>
      <c r="C429" s="2713"/>
      <c r="E429" s="2712"/>
    </row>
    <row r="430" spans="1:5" s="1722" customFormat="1">
      <c r="A430" s="2712"/>
      <c r="C430" s="2713"/>
      <c r="E430" s="2712"/>
    </row>
    <row r="431" spans="1:5" s="1722" customFormat="1">
      <c r="A431" s="2712"/>
      <c r="C431" s="2713"/>
      <c r="E431" s="2712"/>
    </row>
    <row r="432" spans="1:5" s="1722" customFormat="1">
      <c r="A432" s="2712"/>
      <c r="C432" s="2713"/>
      <c r="E432" s="2712"/>
    </row>
    <row r="433" spans="1:5" s="1722" customFormat="1">
      <c r="A433" s="2712"/>
      <c r="C433" s="2713"/>
      <c r="E433" s="2712"/>
    </row>
    <row r="434" spans="1:5" s="1722" customFormat="1">
      <c r="A434" s="2712"/>
      <c r="C434" s="2713"/>
      <c r="E434" s="2712"/>
    </row>
    <row r="435" spans="1:5" s="1722" customFormat="1">
      <c r="A435" s="2712"/>
      <c r="C435" s="2713"/>
      <c r="E435" s="2712"/>
    </row>
    <row r="436" spans="1:5" s="1722" customFormat="1">
      <c r="A436" s="2712"/>
      <c r="C436" s="2713"/>
      <c r="E436" s="2712"/>
    </row>
    <row r="437" spans="1:5" s="1722" customFormat="1">
      <c r="A437" s="2712"/>
      <c r="C437" s="2713"/>
      <c r="E437" s="2712"/>
    </row>
    <row r="438" spans="1:5" s="1722" customFormat="1">
      <c r="A438" s="2712"/>
      <c r="C438" s="2713"/>
      <c r="E438" s="2712"/>
    </row>
    <row r="439" spans="1:5" s="1722" customFormat="1">
      <c r="A439" s="2712"/>
      <c r="C439" s="2713"/>
      <c r="E439" s="2712"/>
    </row>
    <row r="440" spans="1:5" s="1722" customFormat="1">
      <c r="A440" s="2712"/>
      <c r="C440" s="2713"/>
      <c r="E440" s="2712"/>
    </row>
    <row r="441" spans="1:5" s="1722" customFormat="1">
      <c r="A441" s="2712"/>
      <c r="C441" s="2713"/>
      <c r="E441" s="2712"/>
    </row>
    <row r="442" spans="1:5" s="1722" customFormat="1">
      <c r="A442" s="2712"/>
      <c r="C442" s="2713"/>
      <c r="E442" s="2712"/>
    </row>
    <row r="443" spans="1:5" s="1722" customFormat="1">
      <c r="A443" s="2712"/>
      <c r="C443" s="2713"/>
      <c r="E443" s="2712"/>
    </row>
    <row r="444" spans="1:5" s="1722" customFormat="1">
      <c r="A444" s="2712"/>
      <c r="C444" s="2713"/>
      <c r="E444" s="2712"/>
    </row>
    <row r="445" spans="1:5" s="1722" customFormat="1">
      <c r="A445" s="2712"/>
      <c r="C445" s="2713"/>
      <c r="E445" s="2712"/>
    </row>
    <row r="446" spans="1:5" s="1722" customFormat="1">
      <c r="A446" s="2712"/>
      <c r="C446" s="2713"/>
      <c r="E446" s="2712"/>
    </row>
    <row r="447" spans="1:5" s="1722" customFormat="1">
      <c r="A447" s="2712"/>
      <c r="C447" s="2713"/>
      <c r="E447" s="2712"/>
    </row>
    <row r="448" spans="1:5" s="1722" customFormat="1">
      <c r="A448" s="2712"/>
      <c r="C448" s="2713"/>
      <c r="E448" s="2712"/>
    </row>
    <row r="449" spans="1:5" s="1722" customFormat="1">
      <c r="A449" s="2712"/>
      <c r="C449" s="2713"/>
      <c r="E449" s="2712"/>
    </row>
    <row r="450" spans="1:5" s="1722" customFormat="1">
      <c r="A450" s="2712"/>
      <c r="C450" s="2713"/>
      <c r="E450" s="2712"/>
    </row>
    <row r="451" spans="1:5" s="1722" customFormat="1">
      <c r="A451" s="2712"/>
      <c r="C451" s="2713"/>
      <c r="E451" s="2712"/>
    </row>
    <row r="452" spans="1:5" s="1722" customFormat="1">
      <c r="A452" s="2712"/>
      <c r="C452" s="2713"/>
      <c r="E452" s="2712"/>
    </row>
    <row r="453" spans="1:5" s="1722" customFormat="1">
      <c r="A453" s="2712"/>
      <c r="C453" s="2713"/>
      <c r="E453" s="2712"/>
    </row>
    <row r="454" spans="1:5" s="1722" customFormat="1">
      <c r="A454" s="2712"/>
      <c r="C454" s="2713"/>
      <c r="E454" s="2712"/>
    </row>
    <row r="455" spans="1:5" s="1722" customFormat="1">
      <c r="A455" s="2712"/>
      <c r="C455" s="2713"/>
      <c r="E455" s="2712"/>
    </row>
    <row r="456" spans="1:5" s="1722" customFormat="1">
      <c r="A456" s="2712"/>
      <c r="C456" s="2713"/>
      <c r="E456" s="2712"/>
    </row>
    <row r="457" spans="1:5" s="1722" customFormat="1">
      <c r="A457" s="2712"/>
      <c r="C457" s="2713"/>
      <c r="E457" s="2712"/>
    </row>
    <row r="458" spans="1:5" s="1722" customFormat="1">
      <c r="A458" s="2712"/>
      <c r="C458" s="2713"/>
      <c r="E458" s="2712"/>
    </row>
    <row r="459" spans="1:5" s="1722" customFormat="1">
      <c r="A459" s="2712"/>
      <c r="C459" s="2713"/>
      <c r="E459" s="2712"/>
    </row>
    <row r="460" spans="1:5" s="1722" customFormat="1">
      <c r="A460" s="2712"/>
      <c r="C460" s="2713"/>
      <c r="E460" s="2712"/>
    </row>
    <row r="461" spans="1:5" s="1722" customFormat="1">
      <c r="A461" s="2712"/>
      <c r="C461" s="2713"/>
      <c r="E461" s="2712"/>
    </row>
    <row r="462" spans="1:5" s="1722" customFormat="1">
      <c r="A462" s="2712"/>
      <c r="C462" s="2713"/>
      <c r="E462" s="2712"/>
    </row>
    <row r="463" spans="1:5" s="1722" customFormat="1">
      <c r="A463" s="2712"/>
      <c r="C463" s="2713"/>
      <c r="E463" s="2712"/>
    </row>
    <row r="464" spans="1:5" s="1722" customFormat="1">
      <c r="A464" s="2712"/>
      <c r="C464" s="2713"/>
      <c r="E464" s="2712"/>
    </row>
    <row r="465" spans="1:5" s="1722" customFormat="1">
      <c r="A465" s="2712"/>
      <c r="C465" s="2713"/>
      <c r="E465" s="2712"/>
    </row>
    <row r="466" spans="1:5" s="1722" customFormat="1">
      <c r="A466" s="2712"/>
      <c r="C466" s="2713"/>
      <c r="E466" s="2712"/>
    </row>
    <row r="467" spans="1:5" s="1722" customFormat="1">
      <c r="A467" s="2712"/>
      <c r="C467" s="2713"/>
      <c r="E467" s="2712"/>
    </row>
    <row r="468" spans="1:5" s="1722" customFormat="1">
      <c r="A468" s="2712"/>
      <c r="C468" s="2713"/>
      <c r="E468" s="2712"/>
    </row>
    <row r="469" spans="1:5" s="1722" customFormat="1">
      <c r="A469" s="2712"/>
      <c r="C469" s="2713"/>
      <c r="E469" s="2712"/>
    </row>
    <row r="470" spans="1:5" s="1722" customFormat="1">
      <c r="A470" s="2712"/>
      <c r="C470" s="2713"/>
      <c r="E470" s="2712"/>
    </row>
    <row r="471" spans="1:5" s="1722" customFormat="1">
      <c r="A471" s="2712"/>
      <c r="C471" s="2713"/>
      <c r="E471" s="2712"/>
    </row>
    <row r="472" spans="1:5" s="1722" customFormat="1">
      <c r="A472" s="2712"/>
      <c r="C472" s="2713"/>
      <c r="E472" s="2712"/>
    </row>
    <row r="473" spans="1:5" s="1722" customFormat="1">
      <c r="A473" s="2712"/>
      <c r="C473" s="2713"/>
      <c r="E473" s="2712"/>
    </row>
    <row r="474" spans="1:5" s="1722" customFormat="1">
      <c r="A474" s="2712"/>
      <c r="C474" s="2713"/>
      <c r="E474" s="2712"/>
    </row>
    <row r="475" spans="1:5" s="1722" customFormat="1">
      <c r="A475" s="2712"/>
      <c r="C475" s="2713"/>
      <c r="E475" s="2712"/>
    </row>
    <row r="476" spans="1:5" s="1722" customFormat="1">
      <c r="A476" s="2712"/>
      <c r="C476" s="2713"/>
      <c r="E476" s="2712"/>
    </row>
    <row r="477" spans="1:5" s="1722" customFormat="1">
      <c r="A477" s="2712"/>
      <c r="C477" s="2713"/>
      <c r="E477" s="2712"/>
    </row>
    <row r="478" spans="1:5" s="1722" customFormat="1">
      <c r="A478" s="2712"/>
      <c r="C478" s="2713"/>
      <c r="E478" s="2712"/>
    </row>
    <row r="479" spans="1:5" s="1722" customFormat="1">
      <c r="A479" s="2712"/>
      <c r="C479" s="2713"/>
      <c r="E479" s="2712"/>
    </row>
    <row r="480" spans="1:5" s="1722" customFormat="1">
      <c r="A480" s="2712"/>
      <c r="C480" s="2713"/>
      <c r="E480" s="2712"/>
    </row>
    <row r="481" spans="1:5" s="1722" customFormat="1">
      <c r="A481" s="2712"/>
      <c r="C481" s="2713"/>
      <c r="E481" s="2712"/>
    </row>
    <row r="482" spans="1:5" s="1722" customFormat="1">
      <c r="A482" s="2712"/>
      <c r="C482" s="2713"/>
      <c r="E482" s="2712"/>
    </row>
    <row r="483" spans="1:5" s="1722" customFormat="1">
      <c r="A483" s="2712"/>
      <c r="C483" s="2713"/>
      <c r="E483" s="2712"/>
    </row>
    <row r="484" spans="1:5" s="1722" customFormat="1">
      <c r="A484" s="2712"/>
      <c r="C484" s="2713"/>
      <c r="E484" s="2712"/>
    </row>
    <row r="485" spans="1:5" s="1722" customFormat="1">
      <c r="A485" s="2712"/>
      <c r="C485" s="2713"/>
      <c r="E485" s="2712"/>
    </row>
    <row r="486" spans="1:5" s="1722" customFormat="1">
      <c r="A486" s="2712"/>
      <c r="C486" s="2713"/>
      <c r="E486" s="2712"/>
    </row>
    <row r="487" spans="1:5" s="1722" customFormat="1">
      <c r="A487" s="2712"/>
      <c r="C487" s="2713"/>
      <c r="E487" s="2712"/>
    </row>
    <row r="488" spans="1:5" s="1722" customFormat="1">
      <c r="A488" s="2712"/>
      <c r="C488" s="2713"/>
      <c r="E488" s="2712"/>
    </row>
    <row r="489" spans="1:5" s="1722" customFormat="1">
      <c r="A489" s="2712"/>
      <c r="C489" s="2713"/>
      <c r="E489" s="2712"/>
    </row>
    <row r="490" spans="1:5" s="1722" customFormat="1">
      <c r="A490" s="2712"/>
      <c r="C490" s="2713"/>
      <c r="E490" s="2712"/>
    </row>
  </sheetData>
  <sheetProtection password="CEE9" sheet="1" objects="1" scenarios="1" formatCells="0" formatColumns="0" formatRows="0"/>
  <phoneticPr fontId="16" type="noConversion"/>
  <dataValidations disablePrompts="1" count="2">
    <dataValidation type="list" allowBlank="1" showInputMessage="1" showErrorMessage="1" sqref="C7:K7 B1" xr:uid="{00000000-0002-0000-1600-000000000000}">
      <formula1>项目类型</formula1>
    </dataValidation>
    <dataValidation type="list" allowBlank="1" showInputMessage="1" showErrorMessage="1" sqref="G20" xr:uid="{00000000-0002-0000-1600-000001000000}">
      <formula1>"已全部缴纳,已部分缴纳"</formula1>
    </dataValidation>
  </dataValidations>
  <pageMargins left="0.7" right="0.7" top="0.75" bottom="0.75" header="0.3" footer="0.3"/>
  <pageSetup paperSize="9" scale="64"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baseColWidth="10" defaultColWidth="6.6640625" defaultRowHeight="13"/>
  <cols>
    <col min="1" max="1" width="10.1640625" style="1731" customWidth="1"/>
    <col min="2" max="2" width="25.6640625" style="1721" customWidth="1"/>
    <col min="3" max="3" width="11.5" style="1732" customWidth="1"/>
    <col min="4" max="4" width="12" style="1721" customWidth="1"/>
    <col min="5" max="5" width="9.5" style="1731" customWidth="1"/>
    <col min="6" max="6" width="10.1640625" style="1721" customWidth="1"/>
    <col min="7" max="7" width="9.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640625" style="1721"/>
  </cols>
  <sheetData>
    <row r="1" spans="1:41" s="1653" customFormat="1" ht="20">
      <c r="A1" s="391" t="s">
        <v>426</v>
      </c>
      <c r="B1" s="2118"/>
      <c r="C1" s="1711"/>
      <c r="D1" s="1711"/>
      <c r="E1" s="1711"/>
      <c r="F1" s="1711"/>
      <c r="G1" s="1711"/>
      <c r="H1" s="1711"/>
      <c r="I1" s="1711"/>
      <c r="J1" s="1711"/>
      <c r="K1" s="392">
        <f>MATCH(B1,'数据-取费表'!A6:A16,0)+5</f>
        <v>9</v>
      </c>
      <c r="L1" s="237"/>
      <c r="M1" s="237"/>
      <c r="N1" s="237"/>
      <c r="O1" s="237"/>
      <c r="P1" s="237"/>
      <c r="Q1" s="237"/>
      <c r="R1" s="237"/>
      <c r="S1" s="237"/>
      <c r="T1" s="237"/>
      <c r="U1" s="237"/>
      <c r="V1" s="237"/>
      <c r="W1" s="237"/>
      <c r="X1" s="237"/>
      <c r="Y1" s="237"/>
      <c r="Z1" s="237"/>
    </row>
    <row r="2" spans="1:41" s="1653" customFormat="1" ht="18" customHeight="1">
      <c r="A2" s="393" t="s">
        <v>427</v>
      </c>
      <c r="B2" s="394">
        <f ca="1">C27</f>
        <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41" s="1653" customFormat="1" ht="18" customHeight="1">
      <c r="A3" s="1170" t="s">
        <v>1217</v>
      </c>
      <c r="B3" s="395">
        <f ca="1">ROUND(B2*10000/IF(B1="",'数据-汇总表'!E3,INDIRECT("'数据-取费表'!K"&amp;$K$1)),0)</f>
        <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41" s="1653" customFormat="1" ht="18" customHeight="1">
      <c r="A4" s="396" t="s">
        <v>428</v>
      </c>
      <c r="B4" s="397">
        <f ca="1">ROUND(B2*10000/IF(B1="",'数据-汇总表'!D3,INDIRECT("'数据-取费表'!R"&amp;$K$1)),0)</f>
        <v>0</v>
      </c>
      <c r="C4" s="1673"/>
      <c r="D4" s="1711"/>
      <c r="E4" s="1711"/>
      <c r="F4" s="1711"/>
      <c r="G4" s="1711"/>
      <c r="H4" s="1711"/>
      <c r="I4" s="1711"/>
      <c r="J4" s="1711"/>
      <c r="K4" s="1711"/>
      <c r="L4" s="237"/>
      <c r="M4" s="237"/>
      <c r="N4" s="237"/>
      <c r="O4" s="237"/>
      <c r="P4" s="237"/>
      <c r="Q4" s="237"/>
      <c r="R4" s="237"/>
      <c r="S4" s="237"/>
      <c r="T4" s="237"/>
      <c r="U4" s="237"/>
      <c r="V4" s="237"/>
      <c r="W4" s="237"/>
      <c r="X4" s="237"/>
      <c r="Y4" s="237"/>
      <c r="Z4" s="237"/>
    </row>
    <row r="5" spans="1:41" s="1653" customFormat="1" ht="18" customHeight="1" thickBot="1">
      <c r="A5" s="399"/>
      <c r="B5" s="400">
        <f ca="1">ROUND(B2/(IF(B1="",'数据-汇总表'!D3,INDIRECT("'数据-取费表'!R"&amp;$K$1))/666.67),0)</f>
        <v>0</v>
      </c>
      <c r="C5" s="401" t="s">
        <v>429</v>
      </c>
      <c r="D5" s="1711"/>
      <c r="E5" s="1711"/>
      <c r="F5" s="1711"/>
      <c r="G5" s="1711"/>
      <c r="H5" s="1711"/>
      <c r="I5" s="1711"/>
      <c r="J5" s="1711"/>
      <c r="K5" s="1711"/>
      <c r="L5" s="237"/>
      <c r="M5" s="237"/>
      <c r="N5" s="237"/>
      <c r="O5" s="237"/>
      <c r="P5" s="237"/>
      <c r="Q5" s="237"/>
      <c r="R5" s="237"/>
      <c r="S5" s="237"/>
      <c r="T5" s="237"/>
      <c r="U5" s="237"/>
      <c r="V5" s="237"/>
      <c r="W5" s="237"/>
      <c r="X5" s="237"/>
      <c r="Y5" s="237"/>
      <c r="Z5" s="237"/>
    </row>
    <row r="6" spans="1:41" s="1718" customFormat="1" ht="16.5" customHeight="1">
      <c r="A6" s="402" t="s">
        <v>1931</v>
      </c>
      <c r="B6" s="403"/>
      <c r="C6" s="1345">
        <f>SUM(C10:K10)</f>
        <v>0</v>
      </c>
      <c r="D6" s="1716"/>
      <c r="E6" s="1716"/>
      <c r="F6" s="1716"/>
      <c r="G6" s="1716"/>
      <c r="H6" s="1716"/>
      <c r="I6" s="1716"/>
      <c r="J6" s="1716"/>
      <c r="K6" s="1717"/>
      <c r="L6" s="2704"/>
      <c r="M6" s="2704"/>
      <c r="N6" s="2704"/>
      <c r="O6" s="2704"/>
      <c r="P6" s="2704"/>
      <c r="Q6" s="2704"/>
      <c r="R6" s="2704"/>
      <c r="S6" s="2704"/>
      <c r="T6" s="2704"/>
      <c r="U6" s="2704"/>
      <c r="V6" s="2704"/>
      <c r="W6" s="2704"/>
      <c r="X6" s="2704"/>
      <c r="Y6" s="2704"/>
      <c r="Z6" s="2704"/>
    </row>
    <row r="7" spans="1:41" s="1720" customFormat="1" ht="14">
      <c r="A7" s="404" t="s">
        <v>430</v>
      </c>
      <c r="B7" s="405" t="s">
        <v>431</v>
      </c>
      <c r="C7" s="2814"/>
      <c r="D7" s="406"/>
      <c r="E7" s="406"/>
      <c r="F7" s="406"/>
      <c r="G7" s="406"/>
      <c r="H7" s="406"/>
      <c r="I7" s="406"/>
      <c r="J7" s="406"/>
      <c r="K7" s="407"/>
      <c r="AA7" s="1719"/>
      <c r="AB7" s="1719"/>
      <c r="AC7" s="1719"/>
      <c r="AD7" s="1719"/>
      <c r="AE7" s="1719"/>
      <c r="AF7" s="1719"/>
      <c r="AG7" s="1719"/>
      <c r="AH7" s="1719"/>
      <c r="AI7" s="1719"/>
      <c r="AJ7" s="1719"/>
      <c r="AK7" s="1719"/>
      <c r="AL7" s="1719"/>
      <c r="AM7" s="1719"/>
      <c r="AN7" s="1719"/>
      <c r="AO7" s="1719"/>
    </row>
    <row r="8" spans="1:41" s="1722" customFormat="1" ht="13.5" customHeight="1">
      <c r="A8" s="1353" t="s">
        <v>1374</v>
      </c>
      <c r="B8" s="408" t="s">
        <v>432</v>
      </c>
      <c r="C8" s="409"/>
      <c r="D8" s="409"/>
      <c r="E8" s="409"/>
      <c r="F8" s="409"/>
      <c r="G8" s="409"/>
      <c r="H8" s="409"/>
      <c r="I8" s="409"/>
      <c r="J8" s="409"/>
      <c r="K8" s="410"/>
      <c r="AA8" s="1721"/>
      <c r="AB8" s="1721"/>
      <c r="AC8" s="1721"/>
      <c r="AD8" s="1721"/>
      <c r="AE8" s="1721"/>
      <c r="AF8" s="1721"/>
      <c r="AG8" s="1721"/>
      <c r="AH8" s="1721"/>
      <c r="AI8" s="1721"/>
      <c r="AJ8" s="1721"/>
      <c r="AK8" s="1721"/>
      <c r="AL8" s="1721"/>
      <c r="AM8" s="1721"/>
      <c r="AN8" s="1721"/>
      <c r="AO8" s="1721"/>
    </row>
    <row r="9" spans="1:41" s="1722" customFormat="1" ht="13.5" customHeight="1">
      <c r="A9" s="1353" t="s">
        <v>1375</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1"/>
      <c r="AB9" s="1721"/>
      <c r="AC9" s="1721"/>
      <c r="AD9" s="1721"/>
      <c r="AE9" s="1721"/>
      <c r="AF9" s="1721"/>
      <c r="AG9" s="1721"/>
      <c r="AH9" s="1721"/>
      <c r="AI9" s="1721"/>
      <c r="AJ9" s="1721"/>
      <c r="AK9" s="1721"/>
      <c r="AL9" s="1721"/>
      <c r="AM9" s="1721"/>
      <c r="AN9" s="1721"/>
      <c r="AO9" s="1721"/>
    </row>
    <row r="10" spans="1:41" s="1722" customFormat="1" ht="13.5" customHeight="1" thickBot="1">
      <c r="A10" s="1354" t="s">
        <v>1376</v>
      </c>
      <c r="B10" s="1346" t="s">
        <v>434</v>
      </c>
      <c r="C10" s="1347"/>
      <c r="D10" s="1347"/>
      <c r="E10" s="1347"/>
      <c r="F10" s="1348"/>
      <c r="G10" s="1348"/>
      <c r="H10" s="1348"/>
      <c r="I10" s="1348"/>
      <c r="J10" s="1348"/>
      <c r="K10" s="1349"/>
      <c r="AA10" s="1721"/>
      <c r="AB10" s="1721"/>
      <c r="AC10" s="1721"/>
      <c r="AD10" s="1721"/>
      <c r="AE10" s="1721"/>
      <c r="AF10" s="1721"/>
      <c r="AG10" s="1721"/>
      <c r="AH10" s="1721"/>
      <c r="AI10" s="1721"/>
      <c r="AJ10" s="1721"/>
      <c r="AK10" s="1721"/>
      <c r="AL10" s="1721"/>
      <c r="AM10" s="1721"/>
      <c r="AN10" s="1721"/>
      <c r="AO10" s="1721"/>
    </row>
    <row r="11" spans="1:41" s="1718" customFormat="1" ht="16.5" customHeight="1">
      <c r="A11" s="1342" t="s">
        <v>1393</v>
      </c>
      <c r="B11" s="1343"/>
      <c r="C11" s="1343"/>
      <c r="D11" s="1343"/>
      <c r="E11" s="1343"/>
      <c r="F11" s="1343"/>
      <c r="G11" s="1343"/>
      <c r="H11" s="1343"/>
      <c r="I11" s="1343"/>
      <c r="J11" s="1343"/>
      <c r="K11" s="1344"/>
      <c r="L11" s="2704"/>
      <c r="M11" s="2704"/>
      <c r="N11" s="2704"/>
      <c r="O11" s="2704"/>
      <c r="P11" s="2704"/>
      <c r="Q11" s="2704"/>
      <c r="R11" s="2704"/>
      <c r="S11" s="2704"/>
      <c r="T11" s="2704"/>
      <c r="U11" s="2704"/>
      <c r="V11" s="2704"/>
      <c r="W11" s="2704"/>
      <c r="X11" s="2704"/>
      <c r="Y11" s="2704"/>
      <c r="Z11" s="2704"/>
    </row>
    <row r="12" spans="1:41" s="1694" customFormat="1" ht="13.5" customHeight="1">
      <c r="A12" s="404" t="s">
        <v>430</v>
      </c>
      <c r="B12" s="413" t="s">
        <v>431</v>
      </c>
      <c r="C12" s="414" t="s">
        <v>435</v>
      </c>
      <c r="D12" s="415" t="s">
        <v>436</v>
      </c>
      <c r="E12" s="415" t="s">
        <v>437</v>
      </c>
      <c r="F12" s="415" t="s">
        <v>438</v>
      </c>
      <c r="G12" s="413"/>
      <c r="H12" s="416"/>
      <c r="I12" s="416"/>
      <c r="J12" s="416"/>
      <c r="K12" s="417"/>
      <c r="L12" s="2705"/>
      <c r="M12" s="2705"/>
      <c r="N12" s="2705"/>
      <c r="O12" s="2705"/>
      <c r="P12" s="2705"/>
      <c r="Q12" s="2705"/>
      <c r="R12" s="2705"/>
      <c r="S12" s="2705"/>
      <c r="T12" s="2705"/>
      <c r="U12" s="2705"/>
      <c r="V12" s="2705"/>
      <c r="W12" s="2705"/>
      <c r="X12" s="2705"/>
      <c r="Y12" s="2705"/>
      <c r="Z12" s="2705"/>
    </row>
    <row r="13" spans="1:41" s="1723" customFormat="1" ht="13.5" customHeight="1">
      <c r="A13" s="1355" t="s">
        <v>1377</v>
      </c>
      <c r="B13" s="418" t="s">
        <v>439</v>
      </c>
      <c r="C13" s="419">
        <f ca="1">IF(B1="",'数据-取费表'!M16,INDIRECT("'数据-取费表'!M"&amp;$K$1)+INDIRECT("'数据-取费表'!t"&amp;$K$1))</f>
        <v>37601</v>
      </c>
      <c r="D13" s="420"/>
      <c r="E13" s="339"/>
      <c r="F13" s="421"/>
      <c r="G13" s="413"/>
      <c r="H13" s="416"/>
      <c r="I13" s="416"/>
      <c r="J13" s="416"/>
      <c r="K13" s="417"/>
      <c r="L13" s="1724"/>
      <c r="M13" s="1724"/>
      <c r="N13" s="1724"/>
      <c r="O13" s="1724"/>
      <c r="P13" s="1724"/>
      <c r="Q13" s="1724"/>
      <c r="R13" s="1724"/>
      <c r="S13" s="1724"/>
      <c r="T13" s="1724"/>
      <c r="U13" s="1724"/>
      <c r="V13" s="1724"/>
      <c r="W13" s="1724"/>
      <c r="X13" s="1724"/>
      <c r="Y13" s="1724"/>
      <c r="Z13" s="1724"/>
    </row>
    <row r="14" spans="1:41" s="1723" customFormat="1" ht="13.5" customHeight="1">
      <c r="A14" s="1355" t="s">
        <v>1378</v>
      </c>
      <c r="B14" s="418" t="s">
        <v>440</v>
      </c>
      <c r="C14" s="49">
        <f ca="1">ROUND(C13*F14,0)</f>
        <v>1128</v>
      </c>
      <c r="D14" s="420"/>
      <c r="E14" s="339"/>
      <c r="F14" s="425">
        <f>'数据-取费表'!B33</f>
        <v>0.03</v>
      </c>
      <c r="G14" s="413" t="s">
        <v>462</v>
      </c>
      <c r="H14" s="416"/>
      <c r="I14" s="416"/>
      <c r="J14" s="416"/>
      <c r="K14" s="417"/>
      <c r="L14" s="1724"/>
      <c r="M14" s="1724"/>
      <c r="N14" s="1724"/>
      <c r="O14" s="1724"/>
      <c r="P14" s="1724"/>
      <c r="Q14" s="1724"/>
      <c r="R14" s="1724"/>
      <c r="S14" s="1724"/>
      <c r="T14" s="1724"/>
      <c r="U14" s="1724"/>
      <c r="V14" s="1724"/>
      <c r="W14" s="1724"/>
      <c r="X14" s="1724"/>
      <c r="Y14" s="1724"/>
      <c r="Z14" s="1724"/>
    </row>
    <row r="15" spans="1:41" s="1723" customFormat="1" ht="13.5" customHeight="1">
      <c r="A15" s="1355" t="s">
        <v>1379</v>
      </c>
      <c r="B15" s="418" t="s">
        <v>442</v>
      </c>
      <c r="C15" s="49">
        <f ca="1">ROUND(IF(B1="",SUMIF('数据-取费表'!C:C,"住宅",'数据-取费表'!M:M)*F15,IF(INDIRECT("'数据-取费表'!c"&amp;$K$1)="住宅",INDIRECT("'数据-取费表'!M"&amp;$K$1)*F15,0)),0)</f>
        <v>897</v>
      </c>
      <c r="D15" s="420"/>
      <c r="E15" s="339"/>
      <c r="F15" s="425">
        <f>'数据-取费表'!B34</f>
        <v>0.03</v>
      </c>
      <c r="G15" s="413" t="s">
        <v>462</v>
      </c>
      <c r="H15" s="416"/>
      <c r="I15" s="416"/>
      <c r="J15" s="416"/>
      <c r="K15" s="417"/>
      <c r="L15" s="1724"/>
      <c r="M15" s="1724"/>
      <c r="N15" s="1724"/>
      <c r="O15" s="1724"/>
      <c r="P15" s="1724"/>
      <c r="Q15" s="1724"/>
      <c r="R15" s="1724"/>
      <c r="S15" s="1724"/>
      <c r="T15" s="1724"/>
      <c r="U15" s="1724"/>
      <c r="V15" s="1724"/>
      <c r="W15" s="1724"/>
      <c r="X15" s="1724"/>
      <c r="Y15" s="1724"/>
      <c r="Z15" s="1724"/>
    </row>
    <row r="16" spans="1:41" s="1724" customFormat="1" ht="13.5" customHeight="1">
      <c r="A16" s="1355" t="s">
        <v>1380</v>
      </c>
      <c r="B16" s="418" t="s">
        <v>444</v>
      </c>
      <c r="C16" s="49">
        <f ca="1">ROUND(D16*E16/10000,0)</f>
        <v>2766</v>
      </c>
      <c r="D16" s="420">
        <f ca="1">IF(B1="",'数据-汇总表'!E3,INDIRECT("'数据-取费表'!K"&amp;$K$1)+INDIRECT("'数据-取费表'!S"&amp;$K$1))</f>
        <v>138313.61999999997</v>
      </c>
      <c r="E16" s="49">
        <f>'数据-取费表'!B35</f>
        <v>200</v>
      </c>
      <c r="F16" s="422"/>
      <c r="G16" s="413"/>
      <c r="H16" s="416"/>
      <c r="I16" s="416"/>
      <c r="J16" s="416"/>
      <c r="K16" s="417"/>
      <c r="AA16" s="1723"/>
      <c r="AB16" s="1723"/>
      <c r="AC16" s="1723"/>
      <c r="AD16" s="1723"/>
      <c r="AE16" s="1723"/>
      <c r="AF16" s="1723"/>
      <c r="AG16" s="1723"/>
      <c r="AH16" s="1723"/>
      <c r="AI16" s="1723"/>
      <c r="AJ16" s="1723"/>
      <c r="AK16" s="1723"/>
      <c r="AL16" s="1723"/>
      <c r="AM16" s="1723"/>
      <c r="AN16" s="1723"/>
      <c r="AO16" s="1723"/>
    </row>
    <row r="17" spans="1:26" s="1723" customFormat="1" ht="13.5" customHeight="1">
      <c r="A17" s="1355" t="s">
        <v>1381</v>
      </c>
      <c r="B17" s="418" t="s">
        <v>445</v>
      </c>
      <c r="C17" s="423">
        <f ca="1">ROUND(C13*F17,0)</f>
        <v>564</v>
      </c>
      <c r="D17" s="424"/>
      <c r="E17" s="423"/>
      <c r="F17" s="425">
        <f>'数据-取费表'!B36</f>
        <v>1.4999999999999999E-2</v>
      </c>
      <c r="G17" s="413" t="s">
        <v>462</v>
      </c>
      <c r="H17" s="426"/>
      <c r="I17" s="426"/>
      <c r="J17" s="426"/>
      <c r="K17" s="427"/>
      <c r="L17" s="1724"/>
      <c r="M17" s="1724"/>
      <c r="N17" s="1724"/>
      <c r="O17" s="1724"/>
      <c r="P17" s="1724"/>
      <c r="Q17" s="1724"/>
      <c r="R17" s="1724"/>
      <c r="S17" s="1724"/>
      <c r="T17" s="1724"/>
      <c r="U17" s="1724"/>
      <c r="V17" s="1724"/>
      <c r="W17" s="1724"/>
      <c r="X17" s="1724"/>
      <c r="Y17" s="1724"/>
      <c r="Z17" s="1724"/>
    </row>
    <row r="18" spans="1:26" s="1726" customFormat="1" ht="13.5" customHeight="1">
      <c r="A18" s="1356" t="s">
        <v>1382</v>
      </c>
      <c r="B18" s="428" t="s">
        <v>447</v>
      </c>
      <c r="C18" s="429">
        <f ca="1">SUM(C13:C17)</f>
        <v>42956</v>
      </c>
      <c r="D18" s="430"/>
      <c r="E18" s="431"/>
      <c r="F18" s="431"/>
      <c r="G18" s="1129" t="s">
        <v>1781</v>
      </c>
      <c r="H18" s="416"/>
      <c r="I18" s="416"/>
      <c r="J18" s="416"/>
      <c r="K18" s="417"/>
      <c r="L18" s="2707"/>
      <c r="M18" s="2707"/>
      <c r="N18" s="2707"/>
      <c r="O18" s="2707"/>
      <c r="P18" s="2707"/>
      <c r="Q18" s="2707"/>
      <c r="R18" s="2707"/>
      <c r="S18" s="2707"/>
      <c r="T18" s="2707"/>
      <c r="U18" s="2707"/>
      <c r="V18" s="2707"/>
      <c r="W18" s="2707"/>
      <c r="X18" s="2707"/>
      <c r="Y18" s="2707"/>
      <c r="Z18" s="2707"/>
    </row>
    <row r="19" spans="1:26" s="1726" customFormat="1" ht="13.5" customHeight="1">
      <c r="A19" s="1356" t="s">
        <v>1383</v>
      </c>
      <c r="B19" s="428" t="s">
        <v>453</v>
      </c>
      <c r="C19" s="429">
        <f ca="1">ROUND(C18*F19,0)</f>
        <v>644</v>
      </c>
      <c r="D19" s="430"/>
      <c r="E19" s="431"/>
      <c r="F19" s="435">
        <f>'数据-取费表'!B37</f>
        <v>1.4999999999999999E-2</v>
      </c>
      <c r="G19" s="413" t="s">
        <v>463</v>
      </c>
      <c r="H19" s="416"/>
      <c r="I19" s="416"/>
      <c r="J19" s="416"/>
      <c r="K19" s="417"/>
      <c r="L19" s="2709"/>
      <c r="M19" s="2709"/>
      <c r="N19" s="2709"/>
      <c r="O19" s="2707"/>
      <c r="P19" s="2707"/>
      <c r="Q19" s="2707"/>
      <c r="R19" s="2707"/>
      <c r="S19" s="2707"/>
      <c r="T19" s="2707"/>
      <c r="U19" s="2707"/>
      <c r="V19" s="2707"/>
      <c r="W19" s="2707"/>
      <c r="X19" s="2707"/>
      <c r="Y19" s="2707"/>
      <c r="Z19" s="2707"/>
    </row>
    <row r="20" spans="1:26" s="1728" customFormat="1" ht="13.5" customHeight="1">
      <c r="A20" s="1356" t="s">
        <v>1384</v>
      </c>
      <c r="B20" s="430" t="s">
        <v>454</v>
      </c>
      <c r="C20" s="439">
        <f ca="1">ROUND(IF('数据-取费表'!B22&lt;=1,(C18+C19)*F20*'数据-取费表'!B20/2,(C18+C19)*(POWER((1+F20),'数据-取费表'!B20/2)-1)),0)</f>
        <v>1591</v>
      </c>
      <c r="D20" s="431">
        <f ca="1">ROUND(((1+F20)^'数据-取费表'!B20)-1,4)</f>
        <v>7.4300000000000005E-2</v>
      </c>
      <c r="E20" s="431"/>
      <c r="F20" s="440">
        <f ca="1">'数据-取费表'!B40</f>
        <v>3.6499999999999998E-2</v>
      </c>
      <c r="G20" s="1129" t="str">
        <f>IF('数据-取费表'!B22&lt;=1,"单利计息。","复利计息。")&amp;"建造成本、管理费用产生的利息 / 地价及税费产生的利息。"</f>
        <v>复利计息。建造成本、管理费用产生的利息 / 地价及税费产生的利息。</v>
      </c>
      <c r="H20" s="416"/>
      <c r="I20" s="416"/>
      <c r="J20" s="416"/>
      <c r="K20" s="417"/>
      <c r="L20" s="2715" t="s">
        <v>1798</v>
      </c>
      <c r="M20" s="2716"/>
      <c r="N20" s="2716"/>
      <c r="O20" s="2716"/>
      <c r="P20" s="2716"/>
      <c r="Q20" s="2709"/>
      <c r="R20" s="2709"/>
      <c r="S20" s="2709"/>
      <c r="T20" s="2709"/>
      <c r="U20" s="2709"/>
      <c r="V20" s="2709"/>
      <c r="W20" s="2709"/>
      <c r="X20" s="2709"/>
      <c r="Y20" s="2709"/>
      <c r="Z20" s="2709"/>
    </row>
    <row r="21" spans="1:26" s="1727" customFormat="1" ht="13.5" customHeight="1">
      <c r="A21" s="1356" t="s">
        <v>2293</v>
      </c>
      <c r="B21" s="2315" t="s">
        <v>2104</v>
      </c>
      <c r="C21" s="447">
        <f ca="1">ROUND((C18+C19)*F21,0)</f>
        <v>3488</v>
      </c>
      <c r="D21" s="2786"/>
      <c r="E21" s="431"/>
      <c r="F21" s="448">
        <f ca="1">IF(B1="",'数据-取费表'!Q16,INDIRECT("'数据-取费表'!q"&amp;$K$1))</f>
        <v>0.08</v>
      </c>
      <c r="G21" s="413"/>
      <c r="H21" s="416"/>
      <c r="I21" s="416"/>
      <c r="J21" s="416"/>
      <c r="K21" s="417"/>
      <c r="L21" s="2708"/>
      <c r="M21" s="2708"/>
      <c r="N21" s="2708"/>
      <c r="O21" s="2708"/>
      <c r="P21" s="2708"/>
      <c r="Q21" s="2708"/>
      <c r="R21" s="2708"/>
      <c r="S21" s="2708"/>
      <c r="T21" s="2708"/>
      <c r="U21" s="2708"/>
      <c r="V21" s="2708"/>
      <c r="W21" s="2708"/>
      <c r="X21" s="2708"/>
      <c r="Y21" s="2708"/>
      <c r="Z21" s="2708"/>
    </row>
    <row r="22" spans="1:26" s="1728" customFormat="1" ht="13.5" customHeight="1">
      <c r="A22" s="1356" t="s">
        <v>1388</v>
      </c>
      <c r="B22" s="445" t="s">
        <v>464</v>
      </c>
      <c r="C22" s="450"/>
      <c r="D22" s="450"/>
      <c r="E22" s="451"/>
      <c r="F22" s="2788">
        <f ca="1">IF(B1="",'数据-取费表'!N16,INDIRECT("'数据-取费表'!N"&amp;$K$1))</f>
        <v>0</v>
      </c>
      <c r="G22" s="413"/>
      <c r="H22" s="416"/>
      <c r="I22" s="416"/>
      <c r="J22" s="416"/>
      <c r="K22" s="417"/>
      <c r="L22" s="2709"/>
      <c r="M22" s="2709"/>
      <c r="N22" s="2709"/>
      <c r="O22" s="2709"/>
      <c r="P22" s="2709"/>
      <c r="Q22" s="2709"/>
      <c r="R22" s="2709"/>
      <c r="S22" s="2709"/>
      <c r="T22" s="2709"/>
      <c r="U22" s="2709"/>
      <c r="V22" s="2709"/>
      <c r="W22" s="2709"/>
      <c r="X22" s="2709"/>
      <c r="Y22" s="2709"/>
      <c r="Z22" s="2709"/>
    </row>
    <row r="23" spans="1:26" s="1728" customFormat="1" ht="13.5" customHeight="1" thickBot="1">
      <c r="A23" s="2789" t="s">
        <v>1389</v>
      </c>
      <c r="B23" s="2790" t="s">
        <v>2294</v>
      </c>
      <c r="C23" s="2791">
        <f ca="1">ROUND((C18+C19+C20+C21)*F22,0)</f>
        <v>0</v>
      </c>
      <c r="D23" s="2792"/>
      <c r="E23" s="2793"/>
      <c r="F23" s="452"/>
      <c r="G23" s="405"/>
      <c r="H23" s="2794"/>
      <c r="I23" s="2794"/>
      <c r="J23" s="2794"/>
      <c r="K23" s="2795"/>
      <c r="L23" s="2709"/>
      <c r="M23" s="2709"/>
      <c r="N23" s="2709"/>
      <c r="O23" s="2709"/>
      <c r="P23" s="2709"/>
      <c r="Q23" s="2709"/>
      <c r="R23" s="2709"/>
      <c r="S23" s="2709"/>
      <c r="T23" s="2709"/>
      <c r="U23" s="2709"/>
      <c r="V23" s="2709"/>
      <c r="W23" s="2709"/>
      <c r="X23" s="2709"/>
      <c r="Y23" s="2709"/>
      <c r="Z23" s="2709"/>
    </row>
    <row r="24" spans="1:26" s="1728" customFormat="1" ht="13.5" customHeight="1" thickBot="1">
      <c r="A24" s="3689" t="s">
        <v>1394</v>
      </c>
      <c r="B24" s="3690"/>
      <c r="C24" s="2796">
        <f>ROUND(C6*F24/(1+'数据-取费表'!B42),0)</f>
        <v>0</v>
      </c>
      <c r="D24" s="2797"/>
      <c r="E24" s="2798"/>
      <c r="F24" s="2799">
        <f>'数据-取费表'!B41</f>
        <v>5.6000000000000001E-2</v>
      </c>
      <c r="G24" s="2800"/>
      <c r="H24" s="2800"/>
      <c r="I24" s="2800"/>
      <c r="J24" s="2800"/>
      <c r="K24" s="2801"/>
      <c r="L24" s="2709"/>
      <c r="M24" s="2709"/>
      <c r="N24" s="2709"/>
      <c r="O24" s="2709"/>
      <c r="P24" s="2709"/>
      <c r="Q24" s="2709"/>
      <c r="R24" s="2709"/>
      <c r="S24" s="2709"/>
      <c r="T24" s="2709"/>
      <c r="U24" s="2709"/>
      <c r="V24" s="2709"/>
      <c r="W24" s="2709"/>
      <c r="X24" s="2709"/>
      <c r="Y24" s="2709"/>
      <c r="Z24" s="2709"/>
    </row>
    <row r="25" spans="1:26" s="1728" customFormat="1" ht="13.5" customHeight="1" thickBot="1">
      <c r="A25" s="3689" t="s">
        <v>2291</v>
      </c>
      <c r="B25" s="3690"/>
      <c r="C25" s="2796">
        <f>ROUND(C6*F25,0)</f>
        <v>0</v>
      </c>
      <c r="D25" s="2797"/>
      <c r="E25" s="2798"/>
      <c r="F25" s="2802">
        <f>'数据-取费表'!B38</f>
        <v>0.02</v>
      </c>
      <c r="G25" s="2803"/>
      <c r="H25" s="2800"/>
      <c r="I25" s="2800"/>
      <c r="J25" s="2800"/>
      <c r="K25" s="2801"/>
      <c r="L25" s="2709"/>
      <c r="M25" s="2709"/>
      <c r="N25" s="2709"/>
      <c r="O25" s="2709"/>
      <c r="P25" s="2709"/>
      <c r="Q25" s="2709"/>
      <c r="R25" s="2709"/>
      <c r="S25" s="2709"/>
      <c r="T25" s="2709"/>
      <c r="U25" s="2709"/>
      <c r="V25" s="2709"/>
      <c r="W25" s="2709"/>
      <c r="X25" s="2709"/>
      <c r="Y25" s="2709"/>
      <c r="Z25" s="2709"/>
    </row>
    <row r="26" spans="1:26" s="1733" customFormat="1" ht="13.5" customHeight="1" thickBot="1">
      <c r="A26" s="3689" t="s">
        <v>2292</v>
      </c>
      <c r="B26" s="3690"/>
      <c r="C26" s="2808"/>
      <c r="D26" s="2809"/>
      <c r="E26" s="2809"/>
      <c r="F26" s="2810">
        <f>'数据-取费表'!B48+'数据-取费表'!B49</f>
        <v>3.0499999999999999E-2</v>
      </c>
      <c r="G26" s="2811"/>
      <c r="H26" s="2811"/>
      <c r="I26" s="2811"/>
      <c r="J26" s="2812"/>
      <c r="K26" s="2813"/>
      <c r="L26" s="2714"/>
      <c r="M26" s="2714"/>
      <c r="N26" s="2714"/>
      <c r="O26" s="2714"/>
      <c r="P26" s="2714"/>
      <c r="Q26" s="2714"/>
      <c r="R26" s="2714"/>
      <c r="S26" s="2714"/>
      <c r="T26" s="2714"/>
      <c r="U26" s="2714"/>
      <c r="V26" s="2714"/>
      <c r="W26" s="2714"/>
      <c r="X26" s="2714"/>
      <c r="Y26" s="2714"/>
      <c r="Z26" s="2714"/>
    </row>
    <row r="27" spans="1:26" s="2787" customFormat="1" ht="13.5" customHeight="1" thickBot="1">
      <c r="A27" s="3691" t="s">
        <v>2290</v>
      </c>
      <c r="B27" s="3692"/>
      <c r="C27" s="2804">
        <f ca="1">(C6-C23-C24-C25)/((1+F26)*(1+D20+F21))</f>
        <v>0</v>
      </c>
      <c r="D27" s="2805"/>
      <c r="E27" s="2805"/>
      <c r="F27" s="2805"/>
      <c r="G27" s="2806" t="s">
        <v>2225</v>
      </c>
      <c r="H27" s="2805"/>
      <c r="I27" s="2805"/>
      <c r="J27" s="2805"/>
      <c r="K27" s="2807"/>
    </row>
    <row r="28" spans="1:26" s="1722" customFormat="1">
      <c r="A28" s="2712"/>
      <c r="C28" s="2713"/>
      <c r="E28" s="2712"/>
    </row>
    <row r="29" spans="1:26" s="1722" customFormat="1" ht="12.75" customHeight="1">
      <c r="A29" s="2712"/>
      <c r="C29" s="2713"/>
      <c r="E29" s="2712"/>
    </row>
    <row r="30" spans="1:26" s="1722" customFormat="1">
      <c r="A30" s="2712"/>
      <c r="C30" s="2713"/>
      <c r="E30" s="2712"/>
    </row>
    <row r="31" spans="1:26" s="1722" customFormat="1">
      <c r="A31" s="2712"/>
      <c r="C31" s="2713"/>
      <c r="E31" s="2712"/>
    </row>
    <row r="32" spans="1:26" s="1722" customFormat="1">
      <c r="A32" s="2712"/>
      <c r="C32" s="2713"/>
      <c r="E32" s="2712"/>
    </row>
    <row r="33" spans="1:5" s="1722" customFormat="1">
      <c r="A33" s="2712"/>
      <c r="C33" s="2713"/>
      <c r="E33" s="2712"/>
    </row>
    <row r="34" spans="1:5" s="1722" customFormat="1">
      <c r="A34" s="2712"/>
      <c r="C34" s="2713"/>
      <c r="E34" s="2712"/>
    </row>
    <row r="35" spans="1:5" s="1722" customFormat="1">
      <c r="A35" s="2712"/>
      <c r="C35" s="2713"/>
      <c r="E35" s="2712"/>
    </row>
    <row r="36" spans="1:5" s="1722" customFormat="1">
      <c r="A36" s="2712"/>
      <c r="C36" s="2713"/>
      <c r="E36" s="2712"/>
    </row>
    <row r="37" spans="1:5" s="1722" customFormat="1">
      <c r="A37" s="2712"/>
      <c r="C37" s="2713"/>
      <c r="E37" s="2712"/>
    </row>
    <row r="38" spans="1:5" s="1722" customFormat="1">
      <c r="A38" s="2712"/>
      <c r="C38" s="2713"/>
      <c r="E38" s="2712"/>
    </row>
    <row r="39" spans="1:5" s="1722" customFormat="1">
      <c r="A39" s="2712"/>
      <c r="C39" s="2713"/>
      <c r="E39" s="2712"/>
    </row>
    <row r="40" spans="1:5" s="1722" customFormat="1">
      <c r="A40" s="2712"/>
      <c r="C40" s="2713"/>
      <c r="E40" s="2712"/>
    </row>
    <row r="41" spans="1:5" s="1722" customFormat="1">
      <c r="A41" s="2712"/>
      <c r="C41" s="2713"/>
      <c r="E41" s="2712"/>
    </row>
    <row r="42" spans="1:5" s="1722" customFormat="1">
      <c r="A42" s="2712"/>
      <c r="C42" s="2713"/>
      <c r="E42" s="2712"/>
    </row>
    <row r="43" spans="1:5" s="1722" customFormat="1">
      <c r="A43" s="2712"/>
      <c r="C43" s="2713"/>
      <c r="E43" s="2712"/>
    </row>
    <row r="44" spans="1:5" s="1722" customFormat="1">
      <c r="A44" s="2712"/>
      <c r="C44" s="2713"/>
      <c r="E44" s="2712"/>
    </row>
    <row r="45" spans="1:5" s="1722" customFormat="1">
      <c r="A45" s="2712"/>
      <c r="C45" s="2713"/>
      <c r="E45" s="2712"/>
    </row>
    <row r="46" spans="1:5" s="1722" customFormat="1">
      <c r="A46" s="2712"/>
      <c r="C46" s="2713"/>
      <c r="E46" s="2712"/>
    </row>
    <row r="47" spans="1:5" s="1722" customFormat="1">
      <c r="A47" s="2712"/>
      <c r="C47" s="2713"/>
      <c r="E47" s="2712"/>
    </row>
    <row r="48" spans="1:5"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xr:uid="{00000000-0002-0000-1700-000000000000}">
      <formula1>项目类型</formula1>
    </dataValidation>
  </dataValidations>
  <pageMargins left="0.7" right="0.7" top="0.75" bottom="0.75" header="0.3" footer="0.3"/>
  <pageSetup paperSize="9" scale="64"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baseColWidth="10" defaultColWidth="9" defaultRowHeight="14"/>
  <cols>
    <col min="1" max="1" width="13.33203125" style="1131" customWidth="1"/>
    <col min="2" max="2" width="15.6640625" style="1131" customWidth="1"/>
    <col min="3" max="3" width="14.332031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30" customFormat="1" ht="28.5" customHeight="1">
      <c r="A2" s="393" t="s">
        <v>427</v>
      </c>
      <c r="B2" s="459" t="e">
        <f>F62</f>
        <v>#DIV/0!</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c r="A3" s="1171" t="s">
        <v>1218</v>
      </c>
      <c r="B3" s="461" t="e">
        <f>ROUND(B2*10000/'数据-汇总表'!E3,0)</f>
        <v>#DIV/0!</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30" customFormat="1" ht="28.5" customHeight="1">
      <c r="A4" s="462" t="s">
        <v>469</v>
      </c>
      <c r="B4" s="397" t="e">
        <f>IF(B43="单位面积地价",C45,ROUND(B2*10000/'数据-汇总表'!D3,0))</f>
        <v>#DIV/0!</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30" customFormat="1" ht="28.5" customHeight="1" thickBot="1">
      <c r="A5" s="399"/>
      <c r="B5" s="400" t="e">
        <f>ROUND(B2/('数据-汇总表'!D3/666.67),0)</f>
        <v>#DIV/0!</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646" t="s">
        <v>471</v>
      </c>
      <c r="D6" s="3647"/>
      <c r="E6" s="3695" t="s">
        <v>472</v>
      </c>
      <c r="F6" s="3696"/>
      <c r="G6" s="3646" t="s">
        <v>473</v>
      </c>
      <c r="H6" s="3647"/>
      <c r="I6" s="3646" t="s">
        <v>474</v>
      </c>
      <c r="J6" s="3647"/>
      <c r="K6" s="465" t="s">
        <v>475</v>
      </c>
      <c r="L6" s="1740"/>
      <c r="M6" s="1741"/>
      <c r="N6" s="1741"/>
      <c r="O6" s="1741"/>
      <c r="P6" s="3648" t="s">
        <v>476</v>
      </c>
      <c r="Q6" s="3649"/>
      <c r="R6" s="3654" t="s">
        <v>472</v>
      </c>
      <c r="S6" s="3655"/>
      <c r="T6" s="3654" t="s">
        <v>473</v>
      </c>
      <c r="U6" s="3655"/>
      <c r="V6" s="3641" t="s">
        <v>474</v>
      </c>
      <c r="W6" s="3641"/>
      <c r="X6" s="1302"/>
      <c r="Y6" s="3654" t="s">
        <v>476</v>
      </c>
      <c r="Z6" s="3655"/>
      <c r="AA6" s="3643" t="s">
        <v>472</v>
      </c>
      <c r="AB6" s="3644" t="s">
        <v>473</v>
      </c>
      <c r="AC6" s="3643" t="s">
        <v>474</v>
      </c>
    </row>
    <row r="7" spans="1:29">
      <c r="A7" s="466"/>
      <c r="B7" s="467"/>
      <c r="C7" s="3662" t="s">
        <v>2186</v>
      </c>
      <c r="D7" s="3663"/>
      <c r="E7" s="3697" t="s">
        <v>2187</v>
      </c>
      <c r="F7" s="3698"/>
      <c r="G7" s="3662" t="s">
        <v>2188</v>
      </c>
      <c r="H7" s="3663"/>
      <c r="I7" s="3662" t="s">
        <v>2189</v>
      </c>
      <c r="J7" s="3663"/>
      <c r="K7" s="465"/>
      <c r="L7" s="1740"/>
      <c r="M7" s="1741"/>
      <c r="N7" s="1741"/>
      <c r="O7" s="1741"/>
      <c r="P7" s="3650"/>
      <c r="Q7" s="3651"/>
      <c r="R7" s="3656"/>
      <c r="S7" s="3657"/>
      <c r="T7" s="3656"/>
      <c r="U7" s="3657"/>
      <c r="V7" s="3641"/>
      <c r="W7" s="3641"/>
      <c r="X7" s="1302"/>
      <c r="Y7" s="3656"/>
      <c r="Z7" s="3657"/>
      <c r="AA7" s="3644"/>
      <c r="AB7" s="3644"/>
      <c r="AC7" s="3644"/>
    </row>
    <row r="8" spans="1:29" ht="16" thickBot="1">
      <c r="A8" s="468"/>
      <c r="B8" s="469"/>
      <c r="C8" s="3660" t="s">
        <v>2190</v>
      </c>
      <c r="D8" s="3661"/>
      <c r="E8" s="3693" t="s">
        <v>2190</v>
      </c>
      <c r="F8" s="3694"/>
      <c r="G8" s="3660" t="s">
        <v>2190</v>
      </c>
      <c r="H8" s="3661"/>
      <c r="I8" s="3660" t="s">
        <v>2190</v>
      </c>
      <c r="J8" s="3661"/>
      <c r="K8" s="465" t="s">
        <v>477</v>
      </c>
      <c r="L8" s="1740"/>
      <c r="M8" s="1741"/>
      <c r="N8" s="1741"/>
      <c r="O8" s="1741"/>
      <c r="P8" s="3652"/>
      <c r="Q8" s="3653"/>
      <c r="R8" s="3656"/>
      <c r="S8" s="3657"/>
      <c r="T8" s="3658"/>
      <c r="U8" s="3659"/>
      <c r="V8" s="3641"/>
      <c r="W8" s="3641"/>
      <c r="X8" s="1302"/>
      <c r="Y8" s="3658"/>
      <c r="Z8" s="3659"/>
      <c r="AA8" s="3645"/>
      <c r="AB8" s="3645"/>
      <c r="AC8" s="3645"/>
    </row>
    <row r="9" spans="1:29" s="1059" customFormat="1" ht="16" thickBot="1">
      <c r="A9" s="2208"/>
      <c r="B9" s="2215" t="s">
        <v>478</v>
      </c>
      <c r="C9" s="470">
        <f>'数据-取费表'!B2</f>
        <v>45007</v>
      </c>
      <c r="D9" s="471">
        <v>100</v>
      </c>
      <c r="E9" s="472"/>
      <c r="F9" s="473">
        <f>SUMIF(66:66,YEAR(E9)&amp;"-"&amp;INT((MONTH(E9)+2)/3),67:67)</f>
        <v>0</v>
      </c>
      <c r="G9" s="474"/>
      <c r="H9" s="471">
        <f>SUMIF(66:66,YEAR(G9)&amp;"-"&amp;INT((MONTH(G9)+2)/3),67:67)</f>
        <v>0</v>
      </c>
      <c r="I9" s="474"/>
      <c r="J9" s="471">
        <f>SUMIF(66:66,YEAR(I9)&amp;"-"&amp;INT((MONTH(I9)+2)/3),67:67)</f>
        <v>0</v>
      </c>
      <c r="K9" s="88"/>
      <c r="L9" s="1742"/>
      <c r="M9" s="1639"/>
      <c r="N9" s="1639"/>
      <c r="O9" s="1639"/>
      <c r="P9" s="3670" t="s">
        <v>479</v>
      </c>
      <c r="Q9" s="3672"/>
      <c r="R9" s="1303" t="s">
        <v>5</v>
      </c>
      <c r="S9" s="1304">
        <f t="shared" ref="S9:S17" si="0">F9</f>
        <v>0</v>
      </c>
      <c r="T9" s="1303" t="s">
        <v>5</v>
      </c>
      <c r="U9" s="1304">
        <f t="shared" ref="U9:U17" si="1">H9</f>
        <v>0</v>
      </c>
      <c r="V9" s="1303" t="s">
        <v>5</v>
      </c>
      <c r="W9" s="1304">
        <f t="shared" ref="W9:W17" si="2">J9</f>
        <v>0</v>
      </c>
      <c r="X9" s="1305"/>
      <c r="Y9" s="3670" t="s">
        <v>479</v>
      </c>
      <c r="Z9" s="3671"/>
      <c r="AA9" s="996" t="e">
        <f>D9/F9</f>
        <v>#DIV/0!</v>
      </c>
      <c r="AB9" s="996" t="e">
        <f>D9/H9</f>
        <v>#DIV/0!</v>
      </c>
      <c r="AC9" s="996" t="e">
        <f>D9/J9</f>
        <v>#DIV/0!</v>
      </c>
    </row>
    <row r="10" spans="1:29" s="1059" customFormat="1" ht="16" thickBot="1">
      <c r="A10" s="2209"/>
      <c r="B10" s="2216" t="s">
        <v>480</v>
      </c>
      <c r="C10" s="475" t="s">
        <v>481</v>
      </c>
      <c r="D10" s="471">
        <v>100</v>
      </c>
      <c r="E10" s="475"/>
      <c r="F10" s="473">
        <f>SUMIF(69:69,E10,70:70)-SUMIF(69:69,C10,70:70)+100</f>
        <v>0</v>
      </c>
      <c r="G10" s="475"/>
      <c r="H10" s="471">
        <f>SUMIF(69:69,G10,70:70)-SUMIF(69:69,C10,70:70)+100</f>
        <v>0</v>
      </c>
      <c r="I10" s="475"/>
      <c r="J10" s="471">
        <f>SUMIF(69:69,I10,70:70)-SUMIF(69:69,C10,70:70)+100</f>
        <v>0</v>
      </c>
      <c r="K10" s="88"/>
      <c r="L10" s="1742"/>
      <c r="M10" s="1639"/>
      <c r="N10" s="1639"/>
      <c r="O10" s="1639"/>
      <c r="P10" s="3670" t="s">
        <v>482</v>
      </c>
      <c r="Q10" s="3671"/>
      <c r="R10" s="1303" t="s">
        <v>5</v>
      </c>
      <c r="S10" s="1304">
        <f t="shared" si="0"/>
        <v>0</v>
      </c>
      <c r="T10" s="1303" t="s">
        <v>5</v>
      </c>
      <c r="U10" s="1304">
        <f t="shared" si="1"/>
        <v>0</v>
      </c>
      <c r="V10" s="1303" t="s">
        <v>5</v>
      </c>
      <c r="W10" s="1304">
        <f t="shared" si="2"/>
        <v>0</v>
      </c>
      <c r="X10" s="1305"/>
      <c r="Y10" s="3670" t="s">
        <v>482</v>
      </c>
      <c r="Z10" s="3671"/>
      <c r="AA10" s="996" t="e">
        <f t="shared" ref="AA10:AA42" si="3">D10/F10</f>
        <v>#DIV/0!</v>
      </c>
      <c r="AB10" s="996" t="e">
        <f t="shared" ref="AB10:AB42" si="4">D10/H10</f>
        <v>#DIV/0!</v>
      </c>
      <c r="AC10" s="996" t="e">
        <f t="shared" ref="AC10:AC42" si="5">D10/J10</f>
        <v>#DIV/0!</v>
      </c>
    </row>
    <row r="11" spans="1:29" s="1059" customFormat="1" ht="15">
      <c r="A11" s="2210"/>
      <c r="B11" s="2217" t="s">
        <v>2035</v>
      </c>
      <c r="C11" s="476"/>
      <c r="D11" s="154">
        <v>100</v>
      </c>
      <c r="E11" s="476"/>
      <c r="F11" s="154">
        <f>SUMIF(71:71,E11,72:72)-SUMIF(71:71,C11,72:72)+100</f>
        <v>100</v>
      </c>
      <c r="G11" s="476"/>
      <c r="H11" s="154">
        <f>SUMIF(71:71,G11,72:72)-SUMIF(71:71,C11,72:72)+100</f>
        <v>100</v>
      </c>
      <c r="I11" s="476"/>
      <c r="J11" s="154">
        <f>SUMIF(71:71,I11,72:72)-SUMIF(71:71,C11,72:72)+100</f>
        <v>100</v>
      </c>
      <c r="K11" s="88"/>
      <c r="L11" s="1742"/>
      <c r="M11" s="1639"/>
      <c r="N11" s="1639"/>
      <c r="O11" s="1743"/>
      <c r="P11" s="3640" t="s">
        <v>484</v>
      </c>
      <c r="Q11" s="817" t="str">
        <f t="shared" ref="Q11:Q17" si="6">B11</f>
        <v>用途</v>
      </c>
      <c r="R11" s="1303" t="s">
        <v>5</v>
      </c>
      <c r="S11" s="1304">
        <f t="shared" si="0"/>
        <v>100</v>
      </c>
      <c r="T11" s="1303" t="s">
        <v>5</v>
      </c>
      <c r="U11" s="1304">
        <f t="shared" si="1"/>
        <v>100</v>
      </c>
      <c r="V11" s="1303" t="s">
        <v>5</v>
      </c>
      <c r="W11" s="1304">
        <f t="shared" si="2"/>
        <v>100</v>
      </c>
      <c r="X11" s="1305"/>
      <c r="Y11" s="3588" t="s">
        <v>485</v>
      </c>
      <c r="Z11" s="996" t="str">
        <f t="shared" ref="Z11:Z17" si="7">Q11</f>
        <v>用途</v>
      </c>
      <c r="AA11" s="996">
        <f t="shared" si="3"/>
        <v>1</v>
      </c>
      <c r="AB11" s="996">
        <f t="shared" si="4"/>
        <v>1</v>
      </c>
      <c r="AC11" s="996">
        <f t="shared" si="5"/>
        <v>1</v>
      </c>
    </row>
    <row r="12" spans="1:29" s="1132" customFormat="1" ht="30">
      <c r="A12" s="2211"/>
      <c r="B12" s="2216" t="s">
        <v>2036</v>
      </c>
      <c r="C12" s="478"/>
      <c r="D12" s="235">
        <v>100</v>
      </c>
      <c r="E12" s="478"/>
      <c r="F12" s="235">
        <f>ROUND(100/'数据-取费表'!G16,0)</f>
        <v>101</v>
      </c>
      <c r="G12" s="478"/>
      <c r="H12" s="235">
        <f>ROUND(100/'数据-取费表'!G16,0)</f>
        <v>101</v>
      </c>
      <c r="I12" s="478"/>
      <c r="J12" s="235">
        <f>ROUND(100/'数据-取费表'!G16,0)</f>
        <v>101</v>
      </c>
      <c r="K12" s="481"/>
      <c r="L12" s="1744"/>
      <c r="M12" s="1777"/>
      <c r="N12" s="1777"/>
      <c r="O12" s="1745"/>
      <c r="P12" s="3640"/>
      <c r="Q12" s="817" t="str">
        <f t="shared" si="6"/>
        <v>土地使用年限（年）</v>
      </c>
      <c r="R12" s="1303" t="s">
        <v>5</v>
      </c>
      <c r="S12" s="1304">
        <f t="shared" si="0"/>
        <v>101</v>
      </c>
      <c r="T12" s="1303" t="s">
        <v>5</v>
      </c>
      <c r="U12" s="1304">
        <f t="shared" si="1"/>
        <v>101</v>
      </c>
      <c r="V12" s="1303" t="s">
        <v>5</v>
      </c>
      <c r="W12" s="1304">
        <f t="shared" si="2"/>
        <v>101</v>
      </c>
      <c r="X12" s="1305"/>
      <c r="Y12" s="3588"/>
      <c r="Z12" s="996" t="str">
        <f t="shared" si="7"/>
        <v>土地使用年限（年）</v>
      </c>
      <c r="AA12" s="996">
        <f t="shared" si="3"/>
        <v>0.99009900990099009</v>
      </c>
      <c r="AB12" s="996">
        <f t="shared" si="4"/>
        <v>0.99009900990099009</v>
      </c>
      <c r="AC12" s="996">
        <f t="shared" si="5"/>
        <v>0.99009900990099009</v>
      </c>
    </row>
    <row r="13" spans="1:29" ht="16">
      <c r="A13" s="2212"/>
      <c r="B13" s="2216" t="s">
        <v>2037</v>
      </c>
      <c r="C13" s="483"/>
      <c r="D13" s="235">
        <v>100</v>
      </c>
      <c r="E13" s="483"/>
      <c r="F13" s="235" t="e">
        <f>LOOKUP(E13,76:76,77:77)-LOOKUP(C13,76:76,77:77)+100</f>
        <v>#N/A</v>
      </c>
      <c r="G13" s="484"/>
      <c r="H13" s="235" t="e">
        <f>LOOKUP(G13,76:76,77:77)-LOOKUP(C13,76:76,77:77)+100</f>
        <v>#N/A</v>
      </c>
      <c r="I13" s="483"/>
      <c r="J13" s="235" t="e">
        <f>LOOKUP(I13,76:76,77:77)-LOOKUP(C13,76:76,77:77)+100</f>
        <v>#N/A</v>
      </c>
      <c r="K13" s="485"/>
      <c r="L13" s="1746"/>
      <c r="M13" s="1741"/>
      <c r="N13" s="1741"/>
      <c r="O13" s="1747"/>
      <c r="P13" s="3640"/>
      <c r="Q13" s="817" t="str">
        <f t="shared" si="6"/>
        <v>容积率</v>
      </c>
      <c r="R13" s="1303" t="s">
        <v>5</v>
      </c>
      <c r="S13" s="1304" t="e">
        <f t="shared" si="0"/>
        <v>#N/A</v>
      </c>
      <c r="T13" s="1303" t="s">
        <v>5</v>
      </c>
      <c r="U13" s="1304" t="e">
        <f t="shared" si="1"/>
        <v>#N/A</v>
      </c>
      <c r="V13" s="1303" t="s">
        <v>5</v>
      </c>
      <c r="W13" s="1304" t="e">
        <f t="shared" si="2"/>
        <v>#N/A</v>
      </c>
      <c r="X13" s="1305"/>
      <c r="Y13" s="3588"/>
      <c r="Z13" s="996" t="str">
        <f t="shared" si="7"/>
        <v>容积率</v>
      </c>
      <c r="AA13" s="996" t="e">
        <f t="shared" si="3"/>
        <v>#N/A</v>
      </c>
      <c r="AB13" s="996" t="e">
        <f t="shared" si="4"/>
        <v>#N/A</v>
      </c>
      <c r="AC13" s="996" t="e">
        <f t="shared" si="5"/>
        <v>#N/A</v>
      </c>
    </row>
    <row r="14" spans="1:29" s="1059" customFormat="1" ht="16">
      <c r="A14" s="2213"/>
      <c r="B14" s="2219">
        <v>111</v>
      </c>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640"/>
      <c r="Q14" s="817">
        <f t="shared" si="6"/>
        <v>111</v>
      </c>
      <c r="R14" s="1303" t="s">
        <v>5</v>
      </c>
      <c r="S14" s="1304">
        <f t="shared" si="0"/>
        <v>100</v>
      </c>
      <c r="T14" s="1303" t="s">
        <v>5</v>
      </c>
      <c r="U14" s="1304">
        <f t="shared" si="1"/>
        <v>100</v>
      </c>
      <c r="V14" s="1303" t="s">
        <v>5</v>
      </c>
      <c r="W14" s="1304">
        <f t="shared" si="2"/>
        <v>100</v>
      </c>
      <c r="X14" s="1305"/>
      <c r="Y14" s="3588"/>
      <c r="Z14" s="996">
        <f t="shared" si="7"/>
        <v>111</v>
      </c>
      <c r="AA14" s="996">
        <f>D14/F14</f>
        <v>1</v>
      </c>
      <c r="AB14" s="996">
        <f>D14/H14</f>
        <v>1</v>
      </c>
      <c r="AC14" s="996">
        <f>D14/J14</f>
        <v>1</v>
      </c>
    </row>
    <row r="15" spans="1:29" ht="16">
      <c r="A15" s="2213"/>
      <c r="B15" s="2219">
        <v>111</v>
      </c>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640"/>
      <c r="Q15" s="817">
        <f t="shared" si="6"/>
        <v>111</v>
      </c>
      <c r="R15" s="1303" t="s">
        <v>5</v>
      </c>
      <c r="S15" s="1304">
        <f t="shared" si="0"/>
        <v>100</v>
      </c>
      <c r="T15" s="1303" t="s">
        <v>5</v>
      </c>
      <c r="U15" s="1304">
        <f t="shared" si="1"/>
        <v>100</v>
      </c>
      <c r="V15" s="1303" t="s">
        <v>5</v>
      </c>
      <c r="W15" s="1304">
        <f t="shared" si="2"/>
        <v>100</v>
      </c>
      <c r="X15" s="1305"/>
      <c r="Y15" s="3588"/>
      <c r="Z15" s="996">
        <f t="shared" si="7"/>
        <v>111</v>
      </c>
      <c r="AA15" s="996">
        <f t="shared" si="3"/>
        <v>1</v>
      </c>
      <c r="AB15" s="996">
        <f t="shared" si="4"/>
        <v>1</v>
      </c>
      <c r="AC15" s="996">
        <f t="shared" si="5"/>
        <v>1</v>
      </c>
    </row>
    <row r="16" spans="1:29" ht="17" thickBot="1">
      <c r="A16" s="2214"/>
      <c r="B16" s="2220">
        <v>111</v>
      </c>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640"/>
      <c r="Q16" s="817">
        <f t="shared" si="6"/>
        <v>111</v>
      </c>
      <c r="R16" s="1303" t="s">
        <v>5</v>
      </c>
      <c r="S16" s="1304">
        <f t="shared" si="0"/>
        <v>100</v>
      </c>
      <c r="T16" s="1303" t="s">
        <v>5</v>
      </c>
      <c r="U16" s="1304">
        <f t="shared" si="1"/>
        <v>100</v>
      </c>
      <c r="V16" s="1303" t="s">
        <v>5</v>
      </c>
      <c r="W16" s="1304">
        <f t="shared" si="2"/>
        <v>100</v>
      </c>
      <c r="X16" s="1305"/>
      <c r="Y16" s="3588"/>
      <c r="Z16" s="996">
        <f t="shared" si="7"/>
        <v>111</v>
      </c>
      <c r="AA16" s="996">
        <f t="shared" si="3"/>
        <v>1</v>
      </c>
      <c r="AB16" s="996">
        <f t="shared" si="4"/>
        <v>1</v>
      </c>
      <c r="AC16" s="996">
        <f t="shared" si="5"/>
        <v>1</v>
      </c>
    </row>
    <row r="17" spans="1:29" ht="60">
      <c r="A17" s="2206" t="s">
        <v>2033</v>
      </c>
      <c r="B17" s="150" t="s">
        <v>546</v>
      </c>
      <c r="C17" s="842"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673" t="s">
        <v>489</v>
      </c>
      <c r="Q17" s="1306" t="str">
        <f t="shared" si="6"/>
        <v>产业集聚程度</v>
      </c>
      <c r="R17" s="1307" t="s">
        <v>5</v>
      </c>
      <c r="S17" s="1308">
        <f t="shared" si="0"/>
        <v>100</v>
      </c>
      <c r="T17" s="1307" t="s">
        <v>5</v>
      </c>
      <c r="U17" s="1308">
        <f t="shared" si="1"/>
        <v>100</v>
      </c>
      <c r="V17" s="1307" t="s">
        <v>5</v>
      </c>
      <c r="W17" s="1308">
        <f t="shared" si="2"/>
        <v>100</v>
      </c>
      <c r="X17" s="1302"/>
      <c r="Y17" s="3673" t="s">
        <v>489</v>
      </c>
      <c r="Z17" s="1309" t="str">
        <f t="shared" si="7"/>
        <v>产业集聚程度</v>
      </c>
      <c r="AA17" s="1309">
        <f t="shared" si="3"/>
        <v>1</v>
      </c>
      <c r="AB17" s="1309">
        <f t="shared" si="4"/>
        <v>1</v>
      </c>
      <c r="AC17" s="1309">
        <f t="shared" si="5"/>
        <v>1</v>
      </c>
    </row>
    <row r="18" spans="1:29" ht="16">
      <c r="A18" s="482"/>
      <c r="B18" s="799"/>
      <c r="C18" s="526"/>
      <c r="D18" s="505"/>
      <c r="E18" s="504"/>
      <c r="F18" s="505"/>
      <c r="G18" s="504"/>
      <c r="H18" s="509"/>
      <c r="I18" s="504"/>
      <c r="J18" s="505"/>
      <c r="K18" s="481"/>
      <c r="L18" s="1748"/>
      <c r="M18" s="1741"/>
      <c r="N18" s="1741"/>
      <c r="O18" s="1747"/>
      <c r="P18" s="3674"/>
      <c r="Q18" s="1306"/>
      <c r="R18" s="1307"/>
      <c r="S18" s="1308"/>
      <c r="T18" s="1307"/>
      <c r="U18" s="1308"/>
      <c r="V18" s="1307"/>
      <c r="W18" s="1308"/>
      <c r="X18" s="1302"/>
      <c r="Y18" s="3674"/>
      <c r="Z18" s="1309"/>
      <c r="AA18" s="1309">
        <v>1</v>
      </c>
      <c r="AB18" s="1309">
        <v>1</v>
      </c>
      <c r="AC18" s="1309">
        <v>1</v>
      </c>
    </row>
    <row r="19" spans="1:29" ht="90">
      <c r="A19" s="482"/>
      <c r="B19" s="677" t="s">
        <v>492</v>
      </c>
      <c r="C19" s="801"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674"/>
      <c r="Q19" s="1306" t="str">
        <f>B19</f>
        <v>交通便捷度</v>
      </c>
      <c r="R19" s="1307" t="s">
        <v>5</v>
      </c>
      <c r="S19" s="1308">
        <f>F19</f>
        <v>100</v>
      </c>
      <c r="T19" s="1307" t="s">
        <v>5</v>
      </c>
      <c r="U19" s="1308">
        <f>H19</f>
        <v>100</v>
      </c>
      <c r="V19" s="1307" t="s">
        <v>5</v>
      </c>
      <c r="W19" s="1308">
        <f>J19</f>
        <v>100</v>
      </c>
      <c r="X19" s="1302"/>
      <c r="Y19" s="3674"/>
      <c r="Z19" s="1309" t="str">
        <f>Q19</f>
        <v>交通便捷度</v>
      </c>
      <c r="AA19" s="1309">
        <f t="shared" si="3"/>
        <v>1</v>
      </c>
      <c r="AB19" s="1309">
        <f t="shared" si="4"/>
        <v>1</v>
      </c>
      <c r="AC19" s="1309">
        <f t="shared" si="5"/>
        <v>1</v>
      </c>
    </row>
    <row r="20" spans="1:29" ht="16">
      <c r="A20" s="482"/>
      <c r="B20" s="843"/>
      <c r="C20" s="526"/>
      <c r="D20" s="505"/>
      <c r="E20" s="506"/>
      <c r="F20" s="505"/>
      <c r="G20" s="506"/>
      <c r="H20" s="505"/>
      <c r="I20" s="508"/>
      <c r="J20" s="505"/>
      <c r="K20" s="481"/>
      <c r="L20" s="1748"/>
      <c r="M20" s="1741"/>
      <c r="N20" s="1741"/>
      <c r="O20" s="1747"/>
      <c r="P20" s="3674"/>
      <c r="Q20" s="1306"/>
      <c r="R20" s="1307"/>
      <c r="S20" s="1308"/>
      <c r="T20" s="1307"/>
      <c r="U20" s="1308"/>
      <c r="V20" s="1307"/>
      <c r="W20" s="1308"/>
      <c r="X20" s="1302"/>
      <c r="Y20" s="3674"/>
      <c r="Z20" s="1309"/>
      <c r="AA20" s="1309">
        <v>1</v>
      </c>
      <c r="AB20" s="1309">
        <v>1</v>
      </c>
      <c r="AC20" s="1309">
        <v>1</v>
      </c>
    </row>
    <row r="21" spans="1:29" ht="16">
      <c r="A21" s="466"/>
      <c r="B21" s="677" t="s">
        <v>493</v>
      </c>
      <c r="C21" s="801">
        <f>估价对象房地状况!G17</f>
        <v>0</v>
      </c>
      <c r="D21" s="509">
        <v>100</v>
      </c>
      <c r="E21" s="512"/>
      <c r="F21" s="513">
        <f>SUMIF(88:88,E22,89:89)-SUMIF(88:88,C22,89:89)+100</f>
        <v>100</v>
      </c>
      <c r="G21" s="514"/>
      <c r="H21" s="513">
        <f>SUMIF(88:88,G22,89:89)-SUMIF(88:88,C22,89:89)+100</f>
        <v>100</v>
      </c>
      <c r="I21" s="514"/>
      <c r="J21" s="513">
        <f>SUMIF(88:88,I22,89:89)-SUMIF(88:88,C22,89:89)+100</f>
        <v>100</v>
      </c>
      <c r="K21" s="919"/>
      <c r="L21" s="1748"/>
      <c r="M21" s="1741"/>
      <c r="N21" s="1741"/>
      <c r="O21" s="1747"/>
      <c r="P21" s="3674"/>
      <c r="Q21" s="1306" t="str">
        <f t="shared" ref="Q21:Q35" si="8">B21</f>
        <v>区域土地利用方向</v>
      </c>
      <c r="R21" s="1307" t="s">
        <v>5</v>
      </c>
      <c r="S21" s="1308">
        <f>F21</f>
        <v>100</v>
      </c>
      <c r="T21" s="1307" t="s">
        <v>5</v>
      </c>
      <c r="U21" s="1308">
        <f>H21</f>
        <v>100</v>
      </c>
      <c r="V21" s="1307" t="s">
        <v>5</v>
      </c>
      <c r="W21" s="1308">
        <f>J21</f>
        <v>100</v>
      </c>
      <c r="X21" s="1302"/>
      <c r="Y21" s="3674"/>
      <c r="Z21" s="1309" t="str">
        <f>Q21</f>
        <v>区域土地利用方向</v>
      </c>
      <c r="AA21" s="1309">
        <f t="shared" si="3"/>
        <v>1</v>
      </c>
      <c r="AB21" s="1309">
        <f t="shared" si="4"/>
        <v>1</v>
      </c>
      <c r="AC21" s="1309">
        <f t="shared" si="5"/>
        <v>1</v>
      </c>
    </row>
    <row r="22" spans="1:29" ht="16">
      <c r="A22" s="466"/>
      <c r="B22" s="544"/>
      <c r="C22" s="526"/>
      <c r="D22" s="505"/>
      <c r="E22" s="506"/>
      <c r="F22" s="507"/>
      <c r="G22" s="508"/>
      <c r="H22" s="507"/>
      <c r="I22" s="508"/>
      <c r="J22" s="507"/>
      <c r="K22" s="1141"/>
      <c r="L22" s="1748"/>
      <c r="M22" s="1741"/>
      <c r="N22" s="1741"/>
      <c r="O22" s="1747"/>
      <c r="P22" s="3674"/>
      <c r="Q22" s="1306"/>
      <c r="R22" s="1307"/>
      <c r="S22" s="1308"/>
      <c r="T22" s="1307"/>
      <c r="U22" s="1308"/>
      <c r="V22" s="1307"/>
      <c r="W22" s="1308"/>
      <c r="X22" s="1302"/>
      <c r="Y22" s="3674"/>
      <c r="Z22" s="1309"/>
      <c r="AA22" s="1309"/>
      <c r="AB22" s="1309"/>
      <c r="AC22" s="1309"/>
    </row>
    <row r="23" spans="1:29" ht="75">
      <c r="A23" s="466"/>
      <c r="B23" s="843" t="s">
        <v>547</v>
      </c>
      <c r="C23" s="801"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674"/>
      <c r="Q23" s="1306" t="str">
        <f t="shared" si="8"/>
        <v>环境状况</v>
      </c>
      <c r="R23" s="1307" t="s">
        <v>5</v>
      </c>
      <c r="S23" s="1308">
        <f>F23</f>
        <v>100</v>
      </c>
      <c r="T23" s="1307" t="s">
        <v>5</v>
      </c>
      <c r="U23" s="1308">
        <f>H23</f>
        <v>100</v>
      </c>
      <c r="V23" s="1307" t="s">
        <v>5</v>
      </c>
      <c r="W23" s="1308">
        <f>J23</f>
        <v>100</v>
      </c>
      <c r="X23" s="1302"/>
      <c r="Y23" s="3674"/>
      <c r="Z23" s="1309" t="str">
        <f>Q23</f>
        <v>环境状况</v>
      </c>
      <c r="AA23" s="1309">
        <f t="shared" si="3"/>
        <v>1</v>
      </c>
      <c r="AB23" s="1309">
        <f t="shared" si="4"/>
        <v>1</v>
      </c>
      <c r="AC23" s="1309">
        <f t="shared" si="5"/>
        <v>1</v>
      </c>
    </row>
    <row r="24" spans="1:29" ht="16">
      <c r="A24" s="466"/>
      <c r="B24" s="544"/>
      <c r="C24" s="526"/>
      <c r="D24" s="505"/>
      <c r="E24" s="504"/>
      <c r="F24" s="505"/>
      <c r="G24" s="504"/>
      <c r="H24" s="505"/>
      <c r="I24" s="526"/>
      <c r="J24" s="505"/>
      <c r="K24" s="481"/>
      <c r="L24" s="1748"/>
      <c r="M24" s="1741"/>
      <c r="N24" s="1741"/>
      <c r="O24" s="1747"/>
      <c r="P24" s="3674"/>
      <c r="Q24" s="1306"/>
      <c r="R24" s="1307"/>
      <c r="S24" s="1308"/>
      <c r="T24" s="1307"/>
      <c r="U24" s="1308"/>
      <c r="V24" s="1307"/>
      <c r="W24" s="1308"/>
      <c r="X24" s="1302"/>
      <c r="Y24" s="3674"/>
      <c r="Z24" s="1309"/>
      <c r="AA24" s="1309">
        <v>1</v>
      </c>
      <c r="AB24" s="1309">
        <v>1</v>
      </c>
      <c r="AC24" s="1309">
        <v>1</v>
      </c>
    </row>
    <row r="25" spans="1:29" s="1059" customFormat="1" ht="45">
      <c r="A25" s="527"/>
      <c r="B25" s="2051" t="s">
        <v>1829</v>
      </c>
      <c r="C25" s="801"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674"/>
      <c r="Q25" s="817" t="str">
        <f t="shared" si="8"/>
        <v>公共配套设施</v>
      </c>
      <c r="R25" s="1303" t="s">
        <v>5</v>
      </c>
      <c r="S25" s="1304">
        <f>F25</f>
        <v>100</v>
      </c>
      <c r="T25" s="1303" t="s">
        <v>5</v>
      </c>
      <c r="U25" s="1304">
        <f>H25</f>
        <v>100</v>
      </c>
      <c r="V25" s="1303" t="s">
        <v>5</v>
      </c>
      <c r="W25" s="1304">
        <f>J25</f>
        <v>100</v>
      </c>
      <c r="X25" s="1305"/>
      <c r="Y25" s="3674"/>
      <c r="Z25" s="996" t="str">
        <f>Q25</f>
        <v>公共配套设施</v>
      </c>
      <c r="AA25" s="1309">
        <f>D25/F25</f>
        <v>1</v>
      </c>
      <c r="AB25" s="1309">
        <f>D25/H25</f>
        <v>1</v>
      </c>
      <c r="AC25" s="1309">
        <f>D25/J25</f>
        <v>1</v>
      </c>
    </row>
    <row r="26" spans="1:29" s="1059" customFormat="1" ht="16">
      <c r="A26" s="527"/>
      <c r="B26" s="544"/>
      <c r="C26" s="2050"/>
      <c r="D26" s="505"/>
      <c r="E26" s="504"/>
      <c r="F26" s="505"/>
      <c r="G26" s="504"/>
      <c r="H26" s="505"/>
      <c r="I26" s="526"/>
      <c r="J26" s="505"/>
      <c r="K26" s="481"/>
      <c r="L26" s="1742"/>
      <c r="M26" s="1639"/>
      <c r="N26" s="1639"/>
      <c r="O26" s="1743"/>
      <c r="P26" s="3674"/>
      <c r="Q26" s="817"/>
      <c r="R26" s="1303"/>
      <c r="S26" s="1304"/>
      <c r="T26" s="1303"/>
      <c r="U26" s="1304"/>
      <c r="V26" s="1303"/>
      <c r="W26" s="1304"/>
      <c r="X26" s="1305"/>
      <c r="Y26" s="3674"/>
      <c r="Z26" s="996"/>
      <c r="AA26" s="996">
        <v>1</v>
      </c>
      <c r="AB26" s="996">
        <v>1</v>
      </c>
      <c r="AC26" s="996">
        <v>1</v>
      </c>
    </row>
    <row r="27" spans="1:29" s="1059" customFormat="1" ht="30">
      <c r="A27" s="527"/>
      <c r="B27" s="2051" t="s">
        <v>1830</v>
      </c>
      <c r="C27" s="801"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674"/>
      <c r="Q27" s="817" t="str">
        <f>B27</f>
        <v>基础设施水平</v>
      </c>
      <c r="R27" s="1303" t="s">
        <v>5</v>
      </c>
      <c r="S27" s="1304">
        <f>F27</f>
        <v>100</v>
      </c>
      <c r="T27" s="1303" t="s">
        <v>5</v>
      </c>
      <c r="U27" s="1304">
        <f>H27</f>
        <v>100</v>
      </c>
      <c r="V27" s="1303" t="s">
        <v>5</v>
      </c>
      <c r="W27" s="1304">
        <f>J27</f>
        <v>100</v>
      </c>
      <c r="X27" s="1305"/>
      <c r="Y27" s="3674"/>
      <c r="Z27" s="996" t="str">
        <f>Q27</f>
        <v>基础设施水平</v>
      </c>
      <c r="AA27" s="1309">
        <f>D27/F27</f>
        <v>1</v>
      </c>
      <c r="AB27" s="1309">
        <f>D27/H27</f>
        <v>1</v>
      </c>
      <c r="AC27" s="1309">
        <f>D27/J27</f>
        <v>1</v>
      </c>
    </row>
    <row r="28" spans="1:29" s="1059" customFormat="1" ht="16">
      <c r="A28" s="527"/>
      <c r="B28" s="544"/>
      <c r="C28" s="2050"/>
      <c r="D28" s="505"/>
      <c r="E28" s="529"/>
      <c r="F28" s="505"/>
      <c r="G28" s="529"/>
      <c r="H28" s="505"/>
      <c r="I28" s="529"/>
      <c r="J28" s="505"/>
      <c r="K28" s="481"/>
      <c r="L28" s="1742"/>
      <c r="M28" s="1639"/>
      <c r="N28" s="1639"/>
      <c r="O28" s="1743"/>
      <c r="P28" s="3674"/>
      <c r="Q28" s="817"/>
      <c r="R28" s="1303"/>
      <c r="S28" s="1304"/>
      <c r="T28" s="1303"/>
      <c r="U28" s="1304"/>
      <c r="V28" s="1303"/>
      <c r="W28" s="1304"/>
      <c r="X28" s="1305"/>
      <c r="Y28" s="3674"/>
      <c r="Z28" s="996"/>
      <c r="AA28" s="996">
        <v>1</v>
      </c>
      <c r="AB28" s="996">
        <v>1</v>
      </c>
      <c r="AC28" s="996">
        <v>1</v>
      </c>
    </row>
    <row r="29" spans="1:29" ht="16">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674"/>
      <c r="Q29" s="1306" t="str">
        <f t="shared" si="8"/>
        <v>临街状况</v>
      </c>
      <c r="R29" s="1307" t="s">
        <v>5</v>
      </c>
      <c r="S29" s="1308">
        <f t="shared" ref="S29:S42" si="9">F29</f>
        <v>100</v>
      </c>
      <c r="T29" s="1307" t="s">
        <v>5</v>
      </c>
      <c r="U29" s="1308">
        <f t="shared" ref="U29:U42" si="10">H29</f>
        <v>100</v>
      </c>
      <c r="V29" s="1307" t="s">
        <v>5</v>
      </c>
      <c r="W29" s="1308">
        <f t="shared" ref="W29:W42" si="11">J29</f>
        <v>100</v>
      </c>
      <c r="X29" s="1302"/>
      <c r="Y29" s="3674"/>
      <c r="Z29" s="1309" t="str">
        <f t="shared" ref="Z29:Z42" si="12">Q29</f>
        <v>临街状况</v>
      </c>
      <c r="AA29" s="1309">
        <f t="shared" si="3"/>
        <v>1</v>
      </c>
      <c r="AB29" s="1309">
        <f t="shared" si="4"/>
        <v>1</v>
      </c>
      <c r="AC29" s="1309">
        <f t="shared" si="5"/>
        <v>1</v>
      </c>
    </row>
    <row r="30" spans="1:29" ht="30">
      <c r="A30" s="482"/>
      <c r="B30" s="843"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674"/>
      <c r="Q30" s="1306" t="str">
        <f t="shared" si="8"/>
        <v>毗邻道路的类型与等级</v>
      </c>
      <c r="R30" s="1307" t="s">
        <v>5</v>
      </c>
      <c r="S30" s="1308">
        <f t="shared" si="9"/>
        <v>100</v>
      </c>
      <c r="T30" s="1307" t="s">
        <v>5</v>
      </c>
      <c r="U30" s="1308">
        <f t="shared" si="10"/>
        <v>100</v>
      </c>
      <c r="V30" s="1307" t="s">
        <v>5</v>
      </c>
      <c r="W30" s="1308">
        <f t="shared" si="11"/>
        <v>100</v>
      </c>
      <c r="X30" s="1302"/>
      <c r="Y30" s="3674"/>
      <c r="Z30" s="1309" t="str">
        <f t="shared" si="12"/>
        <v>毗邻道路的类型与等级</v>
      </c>
      <c r="AA30" s="1309">
        <f t="shared" si="3"/>
        <v>1</v>
      </c>
      <c r="AB30" s="1309">
        <f t="shared" si="4"/>
        <v>1</v>
      </c>
      <c r="AC30" s="1309">
        <f t="shared" si="5"/>
        <v>1</v>
      </c>
    </row>
    <row r="31" spans="1:29" ht="16">
      <c r="A31" s="482"/>
      <c r="B31" s="544"/>
      <c r="C31" s="526"/>
      <c r="D31" s="505"/>
      <c r="E31" s="526"/>
      <c r="F31" s="505"/>
      <c r="G31" s="526"/>
      <c r="H31" s="505"/>
      <c r="I31" s="526"/>
      <c r="J31" s="505"/>
      <c r="K31" s="531"/>
      <c r="L31" s="1748"/>
      <c r="M31" s="1741"/>
      <c r="N31" s="1741"/>
      <c r="O31" s="1747"/>
      <c r="P31" s="3674"/>
      <c r="Q31" s="1306"/>
      <c r="R31" s="1307"/>
      <c r="S31" s="1308"/>
      <c r="T31" s="1307"/>
      <c r="U31" s="1308"/>
      <c r="V31" s="1307"/>
      <c r="W31" s="1308"/>
      <c r="X31" s="1302"/>
      <c r="Y31" s="3674"/>
      <c r="Z31" s="1309"/>
      <c r="AA31" s="1309">
        <v>1</v>
      </c>
      <c r="AB31" s="1309">
        <v>1</v>
      </c>
      <c r="AC31" s="1309">
        <v>1</v>
      </c>
    </row>
    <row r="32" spans="1:29" ht="16">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674"/>
      <c r="Q32" s="1306" t="str">
        <f t="shared" si="8"/>
        <v>土地级别</v>
      </c>
      <c r="R32" s="1307" t="s">
        <v>5</v>
      </c>
      <c r="S32" s="1308">
        <f t="shared" si="9"/>
        <v>100</v>
      </c>
      <c r="T32" s="1307" t="s">
        <v>5</v>
      </c>
      <c r="U32" s="1308">
        <f t="shared" si="10"/>
        <v>100</v>
      </c>
      <c r="V32" s="1307" t="s">
        <v>5</v>
      </c>
      <c r="W32" s="1308">
        <f t="shared" si="11"/>
        <v>100</v>
      </c>
      <c r="X32" s="1302"/>
      <c r="Y32" s="3674"/>
      <c r="Z32" s="1309" t="str">
        <f t="shared" si="12"/>
        <v>土地级别</v>
      </c>
      <c r="AA32" s="1309">
        <f t="shared" si="3"/>
        <v>1</v>
      </c>
      <c r="AB32" s="1309">
        <f t="shared" si="4"/>
        <v>1</v>
      </c>
      <c r="AC32" s="1309">
        <f t="shared" si="5"/>
        <v>1</v>
      </c>
    </row>
    <row r="33" spans="1:29" ht="16">
      <c r="A33" s="466"/>
      <c r="B33" s="91">
        <v>111</v>
      </c>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674"/>
      <c r="Q33" s="1306">
        <f t="shared" si="8"/>
        <v>111</v>
      </c>
      <c r="R33" s="1307" t="s">
        <v>5</v>
      </c>
      <c r="S33" s="1308">
        <f t="shared" si="9"/>
        <v>100</v>
      </c>
      <c r="T33" s="1307" t="s">
        <v>5</v>
      </c>
      <c r="U33" s="1308">
        <f t="shared" si="10"/>
        <v>100</v>
      </c>
      <c r="V33" s="1307" t="s">
        <v>5</v>
      </c>
      <c r="W33" s="1308">
        <f t="shared" si="11"/>
        <v>100</v>
      </c>
      <c r="X33" s="1302"/>
      <c r="Y33" s="3674"/>
      <c r="Z33" s="1309">
        <f t="shared" si="12"/>
        <v>111</v>
      </c>
      <c r="AA33" s="1309">
        <f t="shared" si="3"/>
        <v>1</v>
      </c>
      <c r="AB33" s="1309">
        <f t="shared" si="4"/>
        <v>1</v>
      </c>
      <c r="AC33" s="1309">
        <f t="shared" si="5"/>
        <v>1</v>
      </c>
    </row>
    <row r="34" spans="1:29" ht="16">
      <c r="A34" s="536"/>
      <c r="B34" s="551">
        <v>111</v>
      </c>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675" t="s">
        <v>499</v>
      </c>
      <c r="Q34" s="1306">
        <f t="shared" si="8"/>
        <v>111</v>
      </c>
      <c r="R34" s="1307" t="s">
        <v>5</v>
      </c>
      <c r="S34" s="1308">
        <f t="shared" si="9"/>
        <v>100</v>
      </c>
      <c r="T34" s="1307" t="s">
        <v>5</v>
      </c>
      <c r="U34" s="1308">
        <f t="shared" si="10"/>
        <v>100</v>
      </c>
      <c r="V34" s="1307" t="s">
        <v>5</v>
      </c>
      <c r="W34" s="1308">
        <f t="shared" si="11"/>
        <v>100</v>
      </c>
      <c r="X34" s="1302"/>
      <c r="Y34" s="3676" t="s">
        <v>499</v>
      </c>
      <c r="Z34" s="1309">
        <f t="shared" si="12"/>
        <v>111</v>
      </c>
      <c r="AA34" s="1309">
        <f t="shared" si="3"/>
        <v>1</v>
      </c>
      <c r="AB34" s="1309">
        <f t="shared" si="4"/>
        <v>1</v>
      </c>
      <c r="AC34" s="1309">
        <f t="shared" si="5"/>
        <v>1</v>
      </c>
    </row>
    <row r="35" spans="1:29" s="1133" customFormat="1" ht="17" thickBot="1">
      <c r="A35" s="538"/>
      <c r="B35" s="2052">
        <v>111</v>
      </c>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676"/>
      <c r="Q35" s="1306">
        <f t="shared" si="8"/>
        <v>111</v>
      </c>
      <c r="R35" s="1310" t="s">
        <v>5</v>
      </c>
      <c r="S35" s="1311">
        <f t="shared" si="9"/>
        <v>100</v>
      </c>
      <c r="T35" s="1310" t="s">
        <v>5</v>
      </c>
      <c r="U35" s="1311">
        <f t="shared" si="10"/>
        <v>100</v>
      </c>
      <c r="V35" s="1310" t="s">
        <v>5</v>
      </c>
      <c r="W35" s="1311">
        <f t="shared" si="11"/>
        <v>100</v>
      </c>
      <c r="X35" s="1312"/>
      <c r="Y35" s="3676"/>
      <c r="Z35" s="1313">
        <f t="shared" si="12"/>
        <v>111</v>
      </c>
      <c r="AA35" s="1309">
        <f t="shared" si="3"/>
        <v>1</v>
      </c>
      <c r="AB35" s="1309">
        <f t="shared" si="4"/>
        <v>1</v>
      </c>
      <c r="AC35" s="1309">
        <f t="shared" si="5"/>
        <v>1</v>
      </c>
    </row>
    <row r="36" spans="1:29" ht="16">
      <c r="A36" s="2203" t="s">
        <v>2034</v>
      </c>
      <c r="B36" s="544" t="s">
        <v>501</v>
      </c>
      <c r="C36" s="545"/>
      <c r="D36" s="546">
        <v>100</v>
      </c>
      <c r="E36" s="545"/>
      <c r="F36" s="546" t="e">
        <f>LOOKUP(E36,109:109,110:110)-LOOKUP(C36,109:109,110:110)+100</f>
        <v>#N/A</v>
      </c>
      <c r="G36" s="545"/>
      <c r="H36" s="546" t="e">
        <f>LOOKUP(G36,109:109,110:110)-LOOKUP(C36,109:109,110:110)+100</f>
        <v>#N/A</v>
      </c>
      <c r="I36" s="547"/>
      <c r="J36" s="546" t="e">
        <f>LOOKUP(I36,109:109,110:110)-LOOKUP(C36,109:109,110:110)+100</f>
        <v>#N/A</v>
      </c>
      <c r="K36" s="531"/>
      <c r="L36" s="1748"/>
      <c r="M36" s="1741"/>
      <c r="N36" s="1741"/>
      <c r="O36" s="1747"/>
      <c r="P36" s="3676"/>
      <c r="Q36" s="1306" t="str">
        <f>B36</f>
        <v>宗地面积</v>
      </c>
      <c r="R36" s="1307" t="s">
        <v>5</v>
      </c>
      <c r="S36" s="1308" t="e">
        <f t="shared" si="9"/>
        <v>#N/A</v>
      </c>
      <c r="T36" s="1307" t="s">
        <v>5</v>
      </c>
      <c r="U36" s="1308" t="e">
        <f t="shared" si="10"/>
        <v>#N/A</v>
      </c>
      <c r="V36" s="1307" t="s">
        <v>5</v>
      </c>
      <c r="W36" s="1308" t="e">
        <f t="shared" si="11"/>
        <v>#N/A</v>
      </c>
      <c r="X36" s="1302"/>
      <c r="Y36" s="3676"/>
      <c r="Z36" s="1309" t="str">
        <f t="shared" si="12"/>
        <v>宗地面积</v>
      </c>
      <c r="AA36" s="1309" t="e">
        <f t="shared" si="3"/>
        <v>#N/A</v>
      </c>
      <c r="AB36" s="1309" t="e">
        <f t="shared" si="4"/>
        <v>#N/A</v>
      </c>
      <c r="AC36" s="1309" t="e">
        <f t="shared" si="5"/>
        <v>#N/A</v>
      </c>
    </row>
    <row r="37" spans="1:29" ht="16">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676"/>
      <c r="Q37" s="1306" t="str">
        <f t="shared" ref="Q37:Q42" si="13">B37</f>
        <v>宗地形状</v>
      </c>
      <c r="R37" s="1307" t="s">
        <v>5</v>
      </c>
      <c r="S37" s="1308">
        <f t="shared" si="9"/>
        <v>100</v>
      </c>
      <c r="T37" s="1307" t="s">
        <v>5</v>
      </c>
      <c r="U37" s="1308">
        <f t="shared" si="10"/>
        <v>100</v>
      </c>
      <c r="V37" s="1307" t="s">
        <v>5</v>
      </c>
      <c r="W37" s="1308">
        <f t="shared" si="11"/>
        <v>100</v>
      </c>
      <c r="X37" s="1302"/>
      <c r="Y37" s="3676"/>
      <c r="Z37" s="1309" t="str">
        <f t="shared" si="12"/>
        <v>宗地形状</v>
      </c>
      <c r="AA37" s="1309">
        <f t="shared" si="3"/>
        <v>1</v>
      </c>
      <c r="AB37" s="1309">
        <f t="shared" si="4"/>
        <v>1</v>
      </c>
      <c r="AC37" s="1309">
        <f t="shared" si="5"/>
        <v>1</v>
      </c>
    </row>
    <row r="38" spans="1:29" s="1059" customFormat="1" ht="16">
      <c r="A38" s="549"/>
      <c r="B38" s="1553" t="s">
        <v>1774</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676"/>
      <c r="Q38" s="1306" t="str">
        <f t="shared" si="13"/>
        <v>宗地开发程度</v>
      </c>
      <c r="R38" s="1303" t="s">
        <v>5</v>
      </c>
      <c r="S38" s="1304">
        <f t="shared" si="9"/>
        <v>100</v>
      </c>
      <c r="T38" s="1303" t="s">
        <v>5</v>
      </c>
      <c r="U38" s="1304">
        <f t="shared" si="10"/>
        <v>100</v>
      </c>
      <c r="V38" s="1303" t="s">
        <v>5</v>
      </c>
      <c r="W38" s="1304">
        <f t="shared" si="11"/>
        <v>100</v>
      </c>
      <c r="X38" s="1305"/>
      <c r="Y38" s="3676"/>
      <c r="Z38" s="996" t="str">
        <f t="shared" si="12"/>
        <v>宗地开发程度</v>
      </c>
      <c r="AA38" s="996">
        <f t="shared" si="3"/>
        <v>1</v>
      </c>
      <c r="AB38" s="996">
        <f t="shared" si="4"/>
        <v>1</v>
      </c>
      <c r="AC38" s="996">
        <f t="shared" si="5"/>
        <v>1</v>
      </c>
    </row>
    <row r="39" spans="1:29" ht="16">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676" t="s">
        <v>549</v>
      </c>
      <c r="Q39" s="1306" t="str">
        <f t="shared" si="13"/>
        <v>工程地质条件</v>
      </c>
      <c r="R39" s="1307" t="s">
        <v>5</v>
      </c>
      <c r="S39" s="1308">
        <f t="shared" si="9"/>
        <v>100</v>
      </c>
      <c r="T39" s="1307" t="s">
        <v>5</v>
      </c>
      <c r="U39" s="1308">
        <f t="shared" si="10"/>
        <v>100</v>
      </c>
      <c r="V39" s="1307" t="s">
        <v>5</v>
      </c>
      <c r="W39" s="1308">
        <f t="shared" si="11"/>
        <v>100</v>
      </c>
      <c r="X39" s="1302"/>
      <c r="Y39" s="3676" t="s">
        <v>549</v>
      </c>
      <c r="Z39" s="1309" t="str">
        <f t="shared" si="12"/>
        <v>工程地质条件</v>
      </c>
      <c r="AA39" s="1309">
        <f t="shared" si="3"/>
        <v>1</v>
      </c>
      <c r="AB39" s="1309">
        <f t="shared" si="4"/>
        <v>1</v>
      </c>
      <c r="AC39" s="1309">
        <f t="shared" si="5"/>
        <v>1</v>
      </c>
    </row>
    <row r="40" spans="1:29" ht="16">
      <c r="A40" s="543"/>
      <c r="B40" s="551">
        <v>111</v>
      </c>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676"/>
      <c r="Q40" s="1306">
        <f t="shared" si="13"/>
        <v>111</v>
      </c>
      <c r="R40" s="1307" t="s">
        <v>5</v>
      </c>
      <c r="S40" s="1308">
        <f t="shared" si="9"/>
        <v>100</v>
      </c>
      <c r="T40" s="1307" t="s">
        <v>5</v>
      </c>
      <c r="U40" s="1308">
        <f t="shared" si="10"/>
        <v>100</v>
      </c>
      <c r="V40" s="1307" t="s">
        <v>5</v>
      </c>
      <c r="W40" s="1308">
        <f t="shared" si="11"/>
        <v>100</v>
      </c>
      <c r="X40" s="1302"/>
      <c r="Y40" s="3676"/>
      <c r="Z40" s="1309">
        <f t="shared" si="12"/>
        <v>111</v>
      </c>
      <c r="AA40" s="1309">
        <f t="shared" si="3"/>
        <v>1</v>
      </c>
      <c r="AB40" s="1309">
        <f t="shared" si="4"/>
        <v>1</v>
      </c>
      <c r="AC40" s="1309">
        <f t="shared" si="5"/>
        <v>1</v>
      </c>
    </row>
    <row r="41" spans="1:29" ht="16">
      <c r="A41" s="543"/>
      <c r="B41" s="551">
        <v>111</v>
      </c>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676"/>
      <c r="Q41" s="1306">
        <f t="shared" si="13"/>
        <v>111</v>
      </c>
      <c r="R41" s="1307" t="s">
        <v>5</v>
      </c>
      <c r="S41" s="1308">
        <f t="shared" si="9"/>
        <v>100</v>
      </c>
      <c r="T41" s="1307" t="s">
        <v>5</v>
      </c>
      <c r="U41" s="1308">
        <f t="shared" si="10"/>
        <v>100</v>
      </c>
      <c r="V41" s="1307" t="s">
        <v>5</v>
      </c>
      <c r="W41" s="1308">
        <f t="shared" si="11"/>
        <v>100</v>
      </c>
      <c r="X41" s="1302"/>
      <c r="Y41" s="3676"/>
      <c r="Z41" s="1309">
        <f t="shared" si="12"/>
        <v>111</v>
      </c>
      <c r="AA41" s="1309">
        <f t="shared" si="3"/>
        <v>1</v>
      </c>
      <c r="AB41" s="1309">
        <f t="shared" si="4"/>
        <v>1</v>
      </c>
      <c r="AC41" s="1309">
        <f t="shared" si="5"/>
        <v>1</v>
      </c>
    </row>
    <row r="42" spans="1:29" s="1133" customFormat="1" ht="17" thickBot="1">
      <c r="A42" s="552"/>
      <c r="B42" s="551">
        <v>111</v>
      </c>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676"/>
      <c r="Q42" s="1306">
        <f t="shared" si="13"/>
        <v>111</v>
      </c>
      <c r="R42" s="1310" t="s">
        <v>5</v>
      </c>
      <c r="S42" s="1311">
        <f t="shared" si="9"/>
        <v>100</v>
      </c>
      <c r="T42" s="1310" t="s">
        <v>5</v>
      </c>
      <c r="U42" s="1311">
        <f t="shared" si="10"/>
        <v>100</v>
      </c>
      <c r="V42" s="1310" t="s">
        <v>5</v>
      </c>
      <c r="W42" s="1311">
        <f t="shared" si="11"/>
        <v>100</v>
      </c>
      <c r="X42" s="1312"/>
      <c r="Y42" s="3676"/>
      <c r="Z42" s="1313">
        <f t="shared" si="12"/>
        <v>111</v>
      </c>
      <c r="AA42" s="1309">
        <f t="shared" si="3"/>
        <v>1</v>
      </c>
      <c r="AB42" s="1309">
        <f t="shared" si="4"/>
        <v>1</v>
      </c>
      <c r="AC42" s="1309">
        <f t="shared" si="5"/>
        <v>1</v>
      </c>
    </row>
    <row r="43" spans="1:29" ht="15">
      <c r="A43" s="556" t="s">
        <v>505</v>
      </c>
      <c r="B43" s="557" t="s">
        <v>2191</v>
      </c>
      <c r="C43" s="558" t="s">
        <v>0</v>
      </c>
      <c r="D43" s="559"/>
      <c r="E43" s="560"/>
      <c r="F43" s="561"/>
      <c r="G43" s="562"/>
      <c r="H43" s="563"/>
      <c r="I43" s="560"/>
      <c r="J43" s="563"/>
      <c r="K43" s="1134"/>
      <c r="L43" s="1750"/>
      <c r="M43" s="1741"/>
      <c r="N43" s="1741"/>
      <c r="O43" s="1741"/>
      <c r="P43" s="3640" t="str">
        <f>A43</f>
        <v>成交单价</v>
      </c>
      <c r="Q43" s="3640"/>
      <c r="R43" s="3641">
        <f>E43</f>
        <v>0</v>
      </c>
      <c r="S43" s="3641"/>
      <c r="T43" s="3641">
        <f>G43</f>
        <v>0</v>
      </c>
      <c r="U43" s="3641"/>
      <c r="V43" s="3641">
        <f>I43</f>
        <v>0</v>
      </c>
      <c r="W43" s="3641"/>
      <c r="X43" s="799"/>
      <c r="Y43" s="1314"/>
      <c r="Z43" s="799"/>
      <c r="AA43" s="799"/>
      <c r="AB43" s="799"/>
      <c r="AC43" s="799"/>
    </row>
    <row r="44" spans="1:29" ht="15" thickBot="1">
      <c r="A44" s="564" t="s">
        <v>1972</v>
      </c>
      <c r="B44" s="565"/>
      <c r="C44" s="566" t="e">
        <f>R45</f>
        <v>#DIV/0!</v>
      </c>
      <c r="D44" s="2549" t="s">
        <v>2255</v>
      </c>
      <c r="E44" s="566" t="e">
        <f>R44</f>
        <v>#DIV/0!</v>
      </c>
      <c r="F44" s="2550"/>
      <c r="G44" s="567" t="e">
        <f>T44</f>
        <v>#DIV/0!</v>
      </c>
      <c r="H44" s="2550"/>
      <c r="I44" s="566" t="e">
        <f>V44</f>
        <v>#DIV/0!</v>
      </c>
      <c r="J44" s="2550"/>
      <c r="K44" s="2551">
        <f>F44+H44+J44</f>
        <v>0</v>
      </c>
      <c r="L44" s="1750"/>
      <c r="M44" s="1741"/>
      <c r="N44" s="1741"/>
      <c r="O44" s="1741"/>
      <c r="P44" s="3640" t="str">
        <f>A44</f>
        <v>比较价格（元/平方米）</v>
      </c>
      <c r="Q44" s="3640"/>
      <c r="R44" s="3642" t="e">
        <f>ROUND(PRODUCT(R43,AA9:AA42),0)</f>
        <v>#DIV/0!</v>
      </c>
      <c r="S44" s="3642"/>
      <c r="T44" s="3642" t="e">
        <f>ROUND(PRODUCT(T43,AB9:AB42),0)</f>
        <v>#DIV/0!</v>
      </c>
      <c r="U44" s="3642"/>
      <c r="V44" s="3642" t="e">
        <f>ROUND(PRODUCT(V43,AC9:AC42),0)</f>
        <v>#DIV/0!</v>
      </c>
      <c r="W44" s="3642"/>
      <c r="X44" s="799"/>
      <c r="Y44" s="799"/>
      <c r="Z44" s="799"/>
      <c r="AA44" s="799"/>
      <c r="AB44" s="799"/>
      <c r="AC44" s="799"/>
    </row>
    <row r="45" spans="1:29" ht="15" thickBot="1">
      <c r="A45" s="568" t="s">
        <v>2192</v>
      </c>
      <c r="B45" s="569"/>
      <c r="C45" s="570" t="e">
        <f>R45</f>
        <v>#DIV/0!</v>
      </c>
      <c r="D45" s="570"/>
      <c r="E45" s="570"/>
      <c r="F45" s="570"/>
      <c r="G45" s="570"/>
      <c r="H45" s="570"/>
      <c r="I45" s="570"/>
      <c r="J45" s="570"/>
      <c r="K45" s="1135"/>
      <c r="L45" s="1750"/>
      <c r="M45" s="1741"/>
      <c r="N45" s="1741"/>
      <c r="O45" s="1741"/>
      <c r="P45" s="3677" t="str">
        <f>A45</f>
        <v>估价对象XX用房的比较价格（楼面单价，元/平方米）</v>
      </c>
      <c r="Q45" s="3678"/>
      <c r="R45" s="3703" t="e">
        <f>ROUND(IF(D44="简单平均",AVERAGE(R44:W44),R44*F44+T44*H44+V44*J44),0)</f>
        <v>#DIV/0!</v>
      </c>
      <c r="S45" s="3703"/>
      <c r="T45" s="3703"/>
      <c r="U45" s="3703"/>
      <c r="V45" s="3703"/>
      <c r="W45" s="3703"/>
      <c r="X45" s="799"/>
      <c r="Y45" s="799"/>
      <c r="Z45" s="799"/>
      <c r="AA45" s="799"/>
      <c r="AB45" s="799"/>
      <c r="AC45" s="799"/>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t="e">
        <f>IF(E43&lt;E44,E44/E43-1,E43/E44-1)</f>
        <v>#DIV/0!</v>
      </c>
      <c r="F48" s="574" t="e">
        <f>IF(OR(E48&gt;=0.3,E48&lt;=-0.3),"超过30%","")</f>
        <v>#DIV/0!</v>
      </c>
      <c r="G48" s="573" t="e">
        <f>IF(G43&lt;G44,G44/G43-1,G43/G44-1)</f>
        <v>#DIV/0!</v>
      </c>
      <c r="H48" s="574" t="e">
        <f>IF(OR(G48&gt;=0.3,G48&lt;=-0.3),"超过30%","")</f>
        <v>#DIV/0!</v>
      </c>
      <c r="I48" s="573" t="e">
        <f>IF(I43&lt;I44,I44/I43-1,I43/I44-1)</f>
        <v>#DIV/0!</v>
      </c>
      <c r="J48" s="574" t="e">
        <f>IF(OR(I48&gt;=0.3,I48&lt;=-0.3),"超过30%","")</f>
        <v>#DIV/0!</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t="e">
        <f>IF(E44&lt;G44,G44/E44-1,E44/G44-1)</f>
        <v>#DIV/0!</v>
      </c>
      <c r="F49" s="574" t="e">
        <f>IF(OR(E49&gt;=0.2,E49&lt;=-0.2),"超过20%","")</f>
        <v>#DIV/0!</v>
      </c>
      <c r="G49" s="573" t="e">
        <f>IF(G44&lt;I44,I44/G44-1,G44/I44-1)</f>
        <v>#DIV/0!</v>
      </c>
      <c r="H49" s="574" t="e">
        <f>IF(OR(G49&gt;=0.2,G49&lt;=-0.2),"超过20%","")</f>
        <v>#DIV/0!</v>
      </c>
      <c r="I49" s="573" t="e">
        <f>IF(I44&lt;E44,E44/I44-1,I44/E44-1)</f>
        <v>#DIV/0!</v>
      </c>
      <c r="J49" s="574" t="e">
        <f>IF(OR(I49&gt;=0.2,I49&lt;=-0.2),"超过20%","")</f>
        <v>#DIV/0!</v>
      </c>
      <c r="K49" s="2723"/>
      <c r="L49" s="1754"/>
      <c r="M49" s="1741"/>
      <c r="N49" s="1741"/>
      <c r="O49" s="1741"/>
      <c r="P49" s="1741"/>
      <c r="Q49" s="1741"/>
      <c r="R49" s="1741"/>
      <c r="S49" s="1741"/>
      <c r="T49" s="1741"/>
      <c r="U49" s="1741"/>
      <c r="V49" s="1741"/>
      <c r="W49" s="1741"/>
      <c r="X49" s="1741"/>
      <c r="Y49" s="1741"/>
      <c r="Z49" s="1741"/>
      <c r="AA49" s="1741"/>
      <c r="AB49" s="1741"/>
      <c r="AC49" s="1741"/>
    </row>
    <row r="50" spans="1:29" s="1138" customFormat="1" ht="13.5" customHeight="1">
      <c r="A50" s="2721"/>
      <c r="B50" s="2721"/>
      <c r="C50" s="571" t="s">
        <v>508</v>
      </c>
      <c r="D50" s="575"/>
      <c r="E50" s="573" t="e">
        <f>IF(E43&lt;G43,G43/E43-1,E43/G43-1)</f>
        <v>#DIV/0!</v>
      </c>
      <c r="F50" s="574" t="e">
        <f>IF(OR(E50&gt;=0.3,E50&lt;=-0.3),"超过30%","")</f>
        <v>#DIV/0!</v>
      </c>
      <c r="G50" s="573" t="e">
        <f>IF(G43&lt;I43,I43/G43-1,G43/I43-1)</f>
        <v>#DIV/0!</v>
      </c>
      <c r="H50" s="574" t="e">
        <f>IF(OR(G50&gt;=0.3,G50&lt;=-0.3),"超过30%","")</f>
        <v>#DIV/0!</v>
      </c>
      <c r="I50" s="573" t="e">
        <f>IF(I43&lt;E43,E43/I43-1,I43/E43-1)</f>
        <v>#DIV/0!</v>
      </c>
      <c r="J50" s="574" t="e">
        <f>IF(OR(I50&gt;=0.3,I50&lt;=-0.3),"超过30%","")</f>
        <v>#DIV/0!</v>
      </c>
      <c r="K50" s="2724"/>
      <c r="L50" s="1757"/>
      <c r="M50" s="1751"/>
      <c r="N50" s="1751"/>
      <c r="O50" s="1751"/>
      <c r="P50" s="1751"/>
      <c r="Q50" s="1751"/>
      <c r="R50" s="1751"/>
      <c r="S50" s="1751"/>
      <c r="T50" s="1751"/>
      <c r="U50" s="1751"/>
      <c r="V50" s="1751"/>
      <c r="W50" s="1751"/>
      <c r="X50" s="1751"/>
      <c r="Y50" s="1751"/>
      <c r="Z50" s="1751"/>
      <c r="AA50" s="1751"/>
      <c r="AB50" s="1751"/>
      <c r="AC50" s="1751"/>
    </row>
    <row r="51" spans="1:29" s="1138"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30">
      <c r="A52" s="576" t="s">
        <v>509</v>
      </c>
      <c r="B52" s="577" t="s">
        <v>510</v>
      </c>
      <c r="C52" s="1300" t="s">
        <v>1253</v>
      </c>
      <c r="D52" s="1820" t="s">
        <v>1648</v>
      </c>
      <c r="E52" s="578" t="s">
        <v>511</v>
      </c>
      <c r="F52" s="1609" t="s">
        <v>512</v>
      </c>
      <c r="G52" s="3699" t="s">
        <v>1640</v>
      </c>
      <c r="H52" s="3700"/>
      <c r="I52" s="1610" t="s">
        <v>1465</v>
      </c>
      <c r="J52" s="1297" t="str">
        <f>项目基本情况!F41</f>
        <v>重庆市</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9" customFormat="1">
      <c r="A53" s="580" t="s">
        <v>513</v>
      </c>
      <c r="B53" s="581" t="e">
        <f>C45</f>
        <v>#DIV/0!</v>
      </c>
      <c r="C53" s="582">
        <v>1</v>
      </c>
      <c r="D53" s="1821">
        <v>1</v>
      </c>
      <c r="E53" s="582">
        <f>'数据-汇总表'!E8+'数据-汇总表'!E9</f>
        <v>100443.86999999997</v>
      </c>
      <c r="F53" s="1608" t="e">
        <f t="shared" ref="F53:F61" si="14">ROUND(B53*E53/10000,0)</f>
        <v>#DIV/0!</v>
      </c>
      <c r="G53" s="3701"/>
      <c r="H53" s="3702"/>
      <c r="I53" s="1611">
        <v>1</v>
      </c>
      <c r="J53" s="1298">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9" customFormat="1">
      <c r="A54" s="584" t="s">
        <v>514</v>
      </c>
      <c r="B54" s="585" t="e">
        <f>ROUND($C$45*C54*D54,0)</f>
        <v>#DIV/0!</v>
      </c>
      <c r="C54" s="348">
        <f t="shared" ref="C54:C61" si="15">IF($C$52="北京市系数",I54,J54)</f>
        <v>0</v>
      </c>
      <c r="D54" s="1822">
        <v>0.25</v>
      </c>
      <c r="E54" s="586"/>
      <c r="F54" s="1608" t="e">
        <f t="shared" si="14"/>
        <v>#DIV/0!</v>
      </c>
      <c r="G54" s="3029" t="s">
        <v>1641</v>
      </c>
      <c r="H54" s="1612">
        <f>项目基本情况!B43</f>
        <v>0</v>
      </c>
      <c r="I54" s="1611">
        <f>SUMIF(修正!$A$57:$A$68,H54,修正!B57:B68)</f>
        <v>0</v>
      </c>
      <c r="J54" s="1299"/>
      <c r="K54" s="2725"/>
      <c r="L54" s="1759"/>
      <c r="M54" s="1759"/>
      <c r="N54" s="1759"/>
      <c r="O54" s="1759"/>
      <c r="P54" s="1759"/>
      <c r="Q54" s="1759"/>
      <c r="R54" s="1759"/>
      <c r="S54" s="1759"/>
      <c r="T54" s="1759"/>
      <c r="U54" s="1759"/>
      <c r="V54" s="1759"/>
      <c r="W54" s="1759"/>
      <c r="X54" s="1759"/>
      <c r="Y54" s="1759"/>
      <c r="Z54" s="1759"/>
      <c r="AA54" s="1759"/>
      <c r="AB54" s="1759"/>
      <c r="AC54" s="1759"/>
    </row>
    <row r="55" spans="1:29" s="1139" customFormat="1">
      <c r="A55" s="584" t="s">
        <v>515</v>
      </c>
      <c r="B55" s="585" t="e">
        <f t="shared" ref="B55:B61" si="16">ROUND($C$45*C55*D55,0)</f>
        <v>#DIV/0!</v>
      </c>
      <c r="C55" s="348">
        <f t="shared" si="15"/>
        <v>0</v>
      </c>
      <c r="D55" s="1822">
        <v>0.25</v>
      </c>
      <c r="E55" s="586"/>
      <c r="F55" s="1608" t="e">
        <f t="shared" si="14"/>
        <v>#DIV/0!</v>
      </c>
      <c r="G55" s="3030"/>
      <c r="H55" s="1613">
        <f>项目基本情况!B43</f>
        <v>0</v>
      </c>
      <c r="I55" s="1611">
        <f>SUMIF(修正!$A$57:$A$68,H55,修正!C57:C68)</f>
        <v>0</v>
      </c>
      <c r="J55" s="1299"/>
      <c r="K55" s="2725"/>
      <c r="L55" s="1759"/>
      <c r="M55" s="1759"/>
      <c r="N55" s="1759"/>
      <c r="O55" s="1759"/>
      <c r="P55" s="1759"/>
      <c r="Q55" s="1759"/>
      <c r="R55" s="1759"/>
      <c r="S55" s="1759"/>
      <c r="T55" s="1759"/>
      <c r="U55" s="1759"/>
      <c r="V55" s="1759"/>
      <c r="W55" s="1759"/>
      <c r="X55" s="1759"/>
      <c r="Y55" s="1759"/>
      <c r="Z55" s="1759"/>
      <c r="AA55" s="1759"/>
      <c r="AB55" s="1759"/>
      <c r="AC55" s="1759"/>
    </row>
    <row r="56" spans="1:29" s="1139" customFormat="1">
      <c r="A56" s="584" t="s">
        <v>516</v>
      </c>
      <c r="B56" s="585" t="e">
        <f t="shared" si="16"/>
        <v>#DIV/0!</v>
      </c>
      <c r="C56" s="348">
        <f t="shared" si="15"/>
        <v>0</v>
      </c>
      <c r="D56" s="1822">
        <v>0.25</v>
      </c>
      <c r="E56" s="586"/>
      <c r="F56" s="1608" t="e">
        <f t="shared" si="14"/>
        <v>#DIV/0!</v>
      </c>
      <c r="G56" s="3030"/>
      <c r="H56" s="1613">
        <f>项目基本情况!B43</f>
        <v>0</v>
      </c>
      <c r="I56" s="1611">
        <f>SUMIF(修正!$A$57:$A$68,H56,修正!D57:D68)</f>
        <v>0</v>
      </c>
      <c r="J56" s="1299"/>
      <c r="K56" s="2725"/>
      <c r="L56" s="1759"/>
      <c r="M56" s="1759"/>
      <c r="N56" s="1759"/>
      <c r="O56" s="1759"/>
      <c r="P56" s="1759"/>
      <c r="Q56" s="1759"/>
      <c r="R56" s="1759"/>
      <c r="S56" s="1759"/>
      <c r="T56" s="1759"/>
      <c r="U56" s="1759"/>
      <c r="V56" s="1759"/>
      <c r="W56" s="1759"/>
      <c r="X56" s="1759"/>
      <c r="Y56" s="1759"/>
      <c r="Z56" s="1759"/>
      <c r="AA56" s="1759"/>
      <c r="AB56" s="1759"/>
      <c r="AC56" s="1759"/>
    </row>
    <row r="57" spans="1:29" s="1139" customFormat="1">
      <c r="A57" s="1918" t="s">
        <v>1683</v>
      </c>
      <c r="B57" s="585" t="e">
        <f t="shared" si="16"/>
        <v>#DIV/0!</v>
      </c>
      <c r="C57" s="348">
        <f t="shared" si="15"/>
        <v>0</v>
      </c>
      <c r="D57" s="1822">
        <v>0.25</v>
      </c>
      <c r="E57" s="588">
        <f>'数据-汇总表'!E11</f>
        <v>0</v>
      </c>
      <c r="F57" s="1608" t="e">
        <f t="shared" si="14"/>
        <v>#DIV/0!</v>
      </c>
      <c r="G57" s="1614" t="s">
        <v>1642</v>
      </c>
      <c r="H57" s="1613">
        <f>项目基本情况!C43</f>
        <v>0</v>
      </c>
      <c r="I57" s="1611">
        <f>SUMIF(修正!$A$57:$A$68,H57,修正!E57:E68)</f>
        <v>0</v>
      </c>
      <c r="J57" s="1299"/>
      <c r="K57" s="2725"/>
      <c r="L57" s="1759"/>
      <c r="M57" s="1759"/>
      <c r="N57" s="1759"/>
      <c r="O57" s="1759"/>
      <c r="P57" s="1759"/>
      <c r="Q57" s="1759"/>
      <c r="R57" s="1759"/>
      <c r="S57" s="1759"/>
      <c r="T57" s="1759"/>
      <c r="U57" s="1759"/>
      <c r="V57" s="1759"/>
      <c r="W57" s="1759"/>
      <c r="X57" s="1759"/>
      <c r="Y57" s="1759"/>
      <c r="Z57" s="1759"/>
      <c r="AA57" s="1759"/>
      <c r="AB57" s="1759"/>
      <c r="AC57" s="1759"/>
    </row>
    <row r="58" spans="1:29" s="1139" customFormat="1">
      <c r="A58" s="584" t="s">
        <v>517</v>
      </c>
      <c r="B58" s="585" t="e">
        <f t="shared" si="16"/>
        <v>#DIV/0!</v>
      </c>
      <c r="C58" s="348">
        <f t="shared" si="15"/>
        <v>0</v>
      </c>
      <c r="D58" s="1822">
        <v>0.25</v>
      </c>
      <c r="E58" s="588">
        <f>'数据-汇总表'!E12</f>
        <v>0</v>
      </c>
      <c r="F58" s="1608" t="e">
        <f t="shared" si="14"/>
        <v>#DIV/0!</v>
      </c>
      <c r="G58" s="1604" t="s">
        <v>1212</v>
      </c>
      <c r="H58" s="1612">
        <f>IF(G58="商业",项目基本情况!B43,IF(G58="办公",项目基本情况!C43,IF(G58="住宅",项目基本情况!D43,项目基本情况!E43)))</f>
        <v>0</v>
      </c>
      <c r="I58" s="1611">
        <f>SUMIF(修正!$A$57:$A$68,H58,修正!F57:F68)</f>
        <v>0</v>
      </c>
      <c r="J58" s="1299"/>
      <c r="K58" s="2725"/>
      <c r="L58" s="1759"/>
      <c r="M58" s="1759"/>
      <c r="N58" s="1759"/>
      <c r="O58" s="1759"/>
      <c r="P58" s="1759"/>
      <c r="Q58" s="1759"/>
      <c r="R58" s="1759"/>
      <c r="S58" s="1759"/>
      <c r="T58" s="1759"/>
      <c r="U58" s="1759"/>
      <c r="V58" s="1759"/>
      <c r="W58" s="1759"/>
      <c r="X58" s="1759"/>
      <c r="Y58" s="1759"/>
      <c r="Z58" s="1759"/>
      <c r="AA58" s="1759"/>
      <c r="AB58" s="1759"/>
      <c r="AC58" s="1759"/>
    </row>
    <row r="59" spans="1:29" s="1139" customFormat="1">
      <c r="A59" s="584" t="s">
        <v>518</v>
      </c>
      <c r="B59" s="585" t="e">
        <f t="shared" si="16"/>
        <v>#DIV/0!</v>
      </c>
      <c r="C59" s="348">
        <f t="shared" si="15"/>
        <v>0</v>
      </c>
      <c r="D59" s="1822">
        <v>0.25</v>
      </c>
      <c r="E59" s="588">
        <f>'数据-汇总表'!E13</f>
        <v>37647.35</v>
      </c>
      <c r="F59" s="1608" t="e">
        <f t="shared" si="14"/>
        <v>#DIV/0!</v>
      </c>
      <c r="G59" s="1604" t="s">
        <v>851</v>
      </c>
      <c r="H59" s="1612">
        <f>IF(G59="商业",项目基本情况!B43,IF(G59="办公",项目基本情况!C43,IF(G59="住宅",项目基本情况!D43,项目基本情况!E43)))</f>
        <v>0</v>
      </c>
      <c r="I59" s="1611">
        <f>SUMIF(修正!$A$57:$A$68,H59,修正!G57:G68)</f>
        <v>0</v>
      </c>
      <c r="J59" s="1299"/>
      <c r="K59" s="2725"/>
      <c r="L59" s="1759"/>
      <c r="M59" s="1759"/>
      <c r="N59" s="1759"/>
      <c r="O59" s="1759"/>
      <c r="P59" s="1759"/>
      <c r="Q59" s="1759"/>
      <c r="R59" s="1759"/>
      <c r="S59" s="1759"/>
      <c r="T59" s="1759"/>
      <c r="U59" s="1759"/>
      <c r="V59" s="1759"/>
      <c r="W59" s="1759"/>
      <c r="X59" s="1759"/>
      <c r="Y59" s="1759"/>
      <c r="Z59" s="1759"/>
      <c r="AA59" s="1759"/>
      <c r="AB59" s="1759"/>
      <c r="AC59" s="1759"/>
    </row>
    <row r="60" spans="1:29" s="1139" customFormat="1">
      <c r="A60" s="584" t="s">
        <v>519</v>
      </c>
      <c r="B60" s="585" t="e">
        <f t="shared" si="16"/>
        <v>#DIV/0!</v>
      </c>
      <c r="C60" s="348">
        <f t="shared" si="15"/>
        <v>0</v>
      </c>
      <c r="D60" s="1822">
        <v>0.25</v>
      </c>
      <c r="E60" s="588">
        <f>'数据-汇总表'!E14</f>
        <v>0</v>
      </c>
      <c r="F60" s="1608" t="e">
        <f t="shared" si="14"/>
        <v>#DIV/0!</v>
      </c>
      <c r="G60" s="1614" t="s">
        <v>1641</v>
      </c>
      <c r="H60" s="1613">
        <f>项目基本情况!B43</f>
        <v>0</v>
      </c>
      <c r="I60" s="1611">
        <f>SUMIF(修正!$A$57:$A$68,H60,修正!G57:G68)</f>
        <v>0</v>
      </c>
      <c r="J60" s="1299"/>
      <c r="K60" s="2725"/>
      <c r="L60" s="1759"/>
      <c r="M60" s="1759"/>
      <c r="N60" s="1759"/>
      <c r="O60" s="1759"/>
      <c r="P60" s="1759"/>
      <c r="Q60" s="1759"/>
      <c r="R60" s="1759"/>
      <c r="S60" s="1759"/>
      <c r="T60" s="1759"/>
      <c r="U60" s="1759"/>
      <c r="V60" s="1759"/>
      <c r="W60" s="1759"/>
      <c r="X60" s="1759"/>
      <c r="Y60" s="1759"/>
      <c r="Z60" s="1759"/>
      <c r="AA60" s="1759"/>
      <c r="AB60" s="1759"/>
      <c r="AC60" s="1759"/>
    </row>
    <row r="61" spans="1:29" s="1139" customFormat="1" ht="15" thickBot="1">
      <c r="A61" s="584" t="s">
        <v>520</v>
      </c>
      <c r="B61" s="585" t="e">
        <f t="shared" si="16"/>
        <v>#DIV/0!</v>
      </c>
      <c r="C61" s="348">
        <f t="shared" si="15"/>
        <v>0</v>
      </c>
      <c r="D61" s="1822">
        <v>0.25</v>
      </c>
      <c r="E61" s="588">
        <f>'数据-汇总表'!E15</f>
        <v>0</v>
      </c>
      <c r="F61" s="1608" t="e">
        <f t="shared" si="14"/>
        <v>#DIV/0!</v>
      </c>
      <c r="G61" s="1615" t="s">
        <v>1642</v>
      </c>
      <c r="H61" s="1616">
        <f>项目基本情况!C43</f>
        <v>0</v>
      </c>
      <c r="I61" s="1611">
        <f>SUMIF(修正!$A$57:$A$68,H61,修正!G57:G68)</f>
        <v>0</v>
      </c>
      <c r="J61" s="1299"/>
      <c r="K61" s="2725"/>
      <c r="L61" s="1759"/>
      <c r="M61" s="1759"/>
      <c r="N61" s="1759"/>
      <c r="O61" s="1759"/>
      <c r="P61" s="1759"/>
      <c r="Q61" s="1759"/>
      <c r="R61" s="1759"/>
      <c r="S61" s="1759"/>
      <c r="T61" s="1759"/>
      <c r="U61" s="1759"/>
      <c r="V61" s="1759"/>
      <c r="W61" s="1759"/>
      <c r="X61" s="1759"/>
      <c r="Y61" s="1759"/>
      <c r="Z61" s="1759"/>
      <c r="AA61" s="1759"/>
      <c r="AB61" s="1759"/>
      <c r="AC61" s="1759"/>
    </row>
    <row r="62" spans="1:29" s="1139" customFormat="1" ht="15" thickBot="1">
      <c r="A62" s="589" t="s">
        <v>521</v>
      </c>
      <c r="B62" s="590" t="s">
        <v>11</v>
      </c>
      <c r="C62" s="590" t="s">
        <v>12</v>
      </c>
      <c r="D62" s="590" t="s">
        <v>1649</v>
      </c>
      <c r="E62" s="590">
        <f>IF(B43="楼面地价",SUM(E53:E61),'数据-汇总表'!D3)</f>
        <v>69782.5</v>
      </c>
      <c r="F62" s="591" t="e">
        <f>IF(B43="楼面地价",SUM(F53:F61),ROUND(C45*E62/10000,0))</f>
        <v>#DIV/0!</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2023-3-1</v>
      </c>
      <c r="D64" s="2110">
        <f>EDATE(C64,-3)</f>
        <v>44896</v>
      </c>
      <c r="E64" s="2110">
        <f t="shared" ref="E64:N64" si="17">EDATE(D64,-3)</f>
        <v>44805</v>
      </c>
      <c r="F64" s="2110">
        <f t="shared" si="17"/>
        <v>44713</v>
      </c>
      <c r="G64" s="2110">
        <f t="shared" si="17"/>
        <v>44621</v>
      </c>
      <c r="H64" s="2110">
        <f t="shared" si="17"/>
        <v>44531</v>
      </c>
      <c r="I64" s="2110">
        <f t="shared" si="17"/>
        <v>44440</v>
      </c>
      <c r="J64" s="2110">
        <f t="shared" si="17"/>
        <v>44348</v>
      </c>
      <c r="K64" s="2110">
        <f t="shared" si="17"/>
        <v>44256</v>
      </c>
      <c r="L64" s="2110">
        <f t="shared" si="17"/>
        <v>44166</v>
      </c>
      <c r="M64" s="2110">
        <f t="shared" si="17"/>
        <v>44075</v>
      </c>
      <c r="N64" s="2110">
        <f t="shared" si="17"/>
        <v>43983</v>
      </c>
      <c r="O64" s="1741"/>
      <c r="P64" s="1741"/>
      <c r="Q64" s="1741"/>
      <c r="R64" s="1741"/>
      <c r="S64" s="1741"/>
      <c r="T64" s="1741"/>
      <c r="U64" s="1741"/>
      <c r="V64" s="1741"/>
      <c r="W64" s="1741"/>
      <c r="X64" s="1741"/>
      <c r="Y64" s="1741"/>
      <c r="Z64" s="1741"/>
      <c r="AA64" s="1741"/>
      <c r="AB64" s="1741"/>
      <c r="AC64" s="1741"/>
    </row>
    <row r="65" spans="1:29" ht="21" thickBot="1">
      <c r="A65" s="1317" t="s">
        <v>522</v>
      </c>
      <c r="B65" s="799"/>
      <c r="C65" s="1316"/>
      <c r="D65" s="1316"/>
      <c r="E65" s="1316"/>
      <c r="F65" s="1318"/>
      <c r="G65" s="1318"/>
      <c r="H65" s="1316"/>
      <c r="I65" s="1316"/>
      <c r="J65" s="1316"/>
      <c r="K65" s="1319"/>
      <c r="L65" s="1315"/>
      <c r="M65" s="1316"/>
      <c r="N65" s="1316"/>
      <c r="O65" s="1761"/>
      <c r="P65" s="1761"/>
      <c r="Q65" s="1762"/>
      <c r="R65" s="1741"/>
      <c r="S65" s="1741"/>
      <c r="T65" s="1741"/>
      <c r="U65" s="1741"/>
      <c r="V65" s="1741"/>
      <c r="W65" s="1741"/>
      <c r="X65" s="1741"/>
      <c r="Y65" s="1741"/>
      <c r="Z65" s="1741"/>
      <c r="AA65" s="1741"/>
      <c r="AB65" s="1741"/>
      <c r="AC65" s="1741"/>
    </row>
    <row r="66" spans="1:29" s="1140" customFormat="1" ht="15">
      <c r="A66" s="2041" t="s">
        <v>1814</v>
      </c>
      <c r="B66" s="593"/>
      <c r="C66" s="155" t="str">
        <f>YEAR(C64)&amp;"-"&amp;ROUNDUP(MONTH(C64)/3,0)</f>
        <v>2023-1</v>
      </c>
      <c r="D66" s="155" t="str">
        <f t="shared" ref="D66:N66" si="18">YEAR(D64)&amp;"-"&amp;ROUNDUP(MONTH(D64)/3,0)</f>
        <v>2022-4</v>
      </c>
      <c r="E66" s="155" t="str">
        <f t="shared" si="18"/>
        <v>2022-3</v>
      </c>
      <c r="F66" s="155" t="str">
        <f t="shared" si="18"/>
        <v>2022-2</v>
      </c>
      <c r="G66" s="155" t="str">
        <f t="shared" si="18"/>
        <v>2022-1</v>
      </c>
      <c r="H66" s="155" t="str">
        <f t="shared" si="18"/>
        <v>2021-4</v>
      </c>
      <c r="I66" s="155" t="str">
        <f t="shared" si="18"/>
        <v>2021-3</v>
      </c>
      <c r="J66" s="155" t="str">
        <f t="shared" si="18"/>
        <v>2021-2</v>
      </c>
      <c r="K66" s="155" t="str">
        <f t="shared" si="18"/>
        <v>2021-1</v>
      </c>
      <c r="L66" s="155" t="str">
        <f t="shared" si="18"/>
        <v>2020-4</v>
      </c>
      <c r="M66" s="155" t="str">
        <f t="shared" si="18"/>
        <v>2020-3</v>
      </c>
      <c r="N66" s="155" t="str">
        <f t="shared" si="18"/>
        <v>2020-2</v>
      </c>
      <c r="O66" s="1763"/>
      <c r="P66" s="1764"/>
      <c r="Q66" s="1764"/>
      <c r="R66" s="1764"/>
      <c r="S66" s="1764"/>
      <c r="T66" s="1764"/>
      <c r="U66" s="1764"/>
      <c r="V66" s="1764"/>
      <c r="W66" s="1764"/>
      <c r="X66" s="1764"/>
      <c r="Y66" s="1764"/>
      <c r="Z66" s="1764"/>
      <c r="AA66" s="1764"/>
      <c r="AB66" s="1764"/>
      <c r="AC66" s="1764"/>
    </row>
    <row r="67" spans="1:29" s="1059" customFormat="1" ht="27.75" customHeight="1">
      <c r="A67" s="2109" t="s">
        <v>1928</v>
      </c>
      <c r="B67" s="448" t="str">
        <f>"北京市平均增长率"&amp;TEXT(基准地价!P28,"0.00%")</f>
        <v>北京市平均增长率1.07%</v>
      </c>
      <c r="C67" s="817">
        <v>100</v>
      </c>
      <c r="D67" s="79"/>
      <c r="E67" s="79"/>
      <c r="F67" s="79"/>
      <c r="G67" s="79"/>
      <c r="H67" s="79"/>
      <c r="I67" s="79"/>
      <c r="J67" s="79"/>
      <c r="K67" s="79"/>
      <c r="L67" s="79"/>
      <c r="M67" s="91"/>
      <c r="N67" s="534"/>
      <c r="O67" s="1765"/>
      <c r="P67" s="1762"/>
      <c r="Q67" s="1639"/>
      <c r="R67" s="1639"/>
      <c r="S67" s="1639"/>
      <c r="T67" s="1639"/>
      <c r="U67" s="1639"/>
      <c r="V67" s="1639"/>
      <c r="W67" s="1639"/>
      <c r="X67" s="1639"/>
      <c r="Y67" s="1639"/>
      <c r="Z67" s="1639"/>
      <c r="AA67" s="1639"/>
      <c r="AB67" s="1639"/>
      <c r="AC67" s="1639"/>
    </row>
    <row r="68" spans="1:29" s="1059" customFormat="1" ht="1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9"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9" customFormat="1" ht="1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ht="15">
      <c r="A71" s="607" t="s">
        <v>525</v>
      </c>
      <c r="B71" s="608" t="s">
        <v>483</v>
      </c>
      <c r="C71" s="547"/>
      <c r="D71" s="547"/>
      <c r="E71" s="547"/>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 thickBot="1">
      <c r="A72" s="482"/>
      <c r="B72" s="612"/>
      <c r="C72" s="613"/>
      <c r="D72" s="613"/>
      <c r="E72" s="613"/>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31"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6" thickTop="1">
      <c r="A75" s="482"/>
      <c r="B75" s="623" t="s">
        <v>487</v>
      </c>
      <c r="C75" s="624" t="str">
        <f>C76&amp;"（含）"&amp;"-"&amp;D76</f>
        <v>（含）-</v>
      </c>
      <c r="D75" s="624" t="str">
        <f t="shared" ref="D75:L75" si="19">D76&amp;"（含）"&amp;"-"&amp;E76</f>
        <v>（含）-</v>
      </c>
      <c r="E75" s="624" t="str">
        <f t="shared" si="19"/>
        <v>（含）-</v>
      </c>
      <c r="F75" s="624" t="str">
        <f t="shared" si="19"/>
        <v>（含）-</v>
      </c>
      <c r="G75" s="624" t="str">
        <f t="shared" si="19"/>
        <v>（含）-</v>
      </c>
      <c r="H75" s="624" t="str">
        <f t="shared" si="19"/>
        <v>（含）-</v>
      </c>
      <c r="I75" s="624" t="str">
        <f t="shared" si="19"/>
        <v>（含）-</v>
      </c>
      <c r="J75" s="624" t="str">
        <f t="shared" si="19"/>
        <v>（含）-</v>
      </c>
      <c r="K75" s="624" t="str">
        <f t="shared" si="19"/>
        <v>（含）-</v>
      </c>
      <c r="L75" s="624" t="str">
        <f t="shared" si="19"/>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c r="A76" s="482"/>
      <c r="B76" s="625"/>
      <c r="C76" s="491"/>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 thickBot="1">
      <c r="A77" s="482"/>
      <c r="B77" s="612"/>
      <c r="C77" s="621">
        <v>100</v>
      </c>
      <c r="D77" s="621">
        <f t="shared" ref="D77:M77" si="20">IF($B$43="单位面积地价",C77+$K13,C77-$K13)</f>
        <v>100</v>
      </c>
      <c r="E77" s="621">
        <f t="shared" si="20"/>
        <v>100</v>
      </c>
      <c r="F77" s="621">
        <f t="shared" si="20"/>
        <v>100</v>
      </c>
      <c r="G77" s="621">
        <f t="shared" si="20"/>
        <v>100</v>
      </c>
      <c r="H77" s="621">
        <f t="shared" si="20"/>
        <v>100</v>
      </c>
      <c r="I77" s="621">
        <f t="shared" si="20"/>
        <v>100</v>
      </c>
      <c r="J77" s="621">
        <f t="shared" si="20"/>
        <v>100</v>
      </c>
      <c r="K77" s="621">
        <f t="shared" si="20"/>
        <v>100</v>
      </c>
      <c r="L77" s="621">
        <f t="shared" si="20"/>
        <v>100</v>
      </c>
      <c r="M77" s="621">
        <f t="shared" si="20"/>
        <v>100</v>
      </c>
      <c r="N77" s="2736"/>
      <c r="O77" s="1767"/>
      <c r="P77" s="1765"/>
      <c r="Q77" s="1762"/>
      <c r="R77" s="1741"/>
      <c r="S77" s="1741"/>
      <c r="T77" s="1741"/>
      <c r="U77" s="1741"/>
      <c r="V77" s="1741"/>
      <c r="W77" s="1741"/>
      <c r="X77" s="1741"/>
      <c r="Y77" s="1741"/>
      <c r="Z77" s="1741"/>
      <c r="AA77" s="1741"/>
      <c r="AB77" s="1741"/>
      <c r="AC77" s="1741"/>
    </row>
    <row r="78" spans="1:29" s="1133" customFormat="1" ht="15" thickTop="1">
      <c r="A78" s="629"/>
      <c r="B78" s="615">
        <f>B14</f>
        <v>111</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3" customFormat="1" ht="1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3" customFormat="1" ht="15" thickTop="1">
      <c r="A80" s="629"/>
      <c r="B80" s="615">
        <f>B15</f>
        <v>111</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3" customFormat="1" ht="1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3" customFormat="1" ht="15" thickTop="1">
      <c r="A82" s="629"/>
      <c r="B82" s="623">
        <f>B16</f>
        <v>111</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3" customFormat="1" ht="1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ht="15">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6"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9" customFormat="1" ht="16"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9" customFormat="1" ht="1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9" customFormat="1" ht="31"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9" customFormat="1" ht="1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3" customFormat="1" ht="16" thickTop="1">
      <c r="A92" s="629"/>
      <c r="B92" s="1554" t="s">
        <v>1829</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3" customFormat="1" ht="1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3" customFormat="1" ht="16" thickTop="1">
      <c r="A94" s="629"/>
      <c r="B94" s="2055" t="s">
        <v>1831</v>
      </c>
      <c r="C94" s="2056" t="s">
        <v>1832</v>
      </c>
      <c r="D94" s="2056" t="s">
        <v>1833</v>
      </c>
      <c r="E94" s="2056" t="s">
        <v>1834</v>
      </c>
      <c r="F94" s="2056" t="s">
        <v>1835</v>
      </c>
      <c r="G94" s="2056" t="s">
        <v>1836</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3" customFormat="1" ht="1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6"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 thickBot="1">
      <c r="A97" s="482"/>
      <c r="B97" s="620"/>
      <c r="C97" s="621">
        <v>100</v>
      </c>
      <c r="D97" s="621">
        <f t="shared" ref="D97:M97" si="21">C97-$K29</f>
        <v>100</v>
      </c>
      <c r="E97" s="621">
        <f t="shared" si="21"/>
        <v>100</v>
      </c>
      <c r="F97" s="621">
        <f t="shared" si="21"/>
        <v>100</v>
      </c>
      <c r="G97" s="621">
        <f t="shared" si="21"/>
        <v>100</v>
      </c>
      <c r="H97" s="621">
        <f t="shared" si="21"/>
        <v>100</v>
      </c>
      <c r="I97" s="621">
        <f t="shared" si="21"/>
        <v>100</v>
      </c>
      <c r="J97" s="621">
        <f t="shared" si="21"/>
        <v>100</v>
      </c>
      <c r="K97" s="621">
        <f t="shared" si="21"/>
        <v>100</v>
      </c>
      <c r="L97" s="621">
        <f t="shared" si="21"/>
        <v>100</v>
      </c>
      <c r="M97" s="621">
        <f t="shared" si="21"/>
        <v>100</v>
      </c>
      <c r="N97" s="2736"/>
      <c r="O97" s="1767"/>
      <c r="P97" s="1765"/>
      <c r="Q97" s="1762"/>
      <c r="R97" s="1741"/>
      <c r="S97" s="1741"/>
      <c r="T97" s="1741"/>
      <c r="U97" s="1741"/>
      <c r="V97" s="1741"/>
      <c r="W97" s="1741"/>
      <c r="X97" s="1741"/>
      <c r="Y97" s="1741"/>
      <c r="Z97" s="1741"/>
      <c r="AA97" s="1741"/>
      <c r="AB97" s="1741"/>
      <c r="AC97" s="1741"/>
    </row>
    <row r="98" spans="1:29" ht="31"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 thickBot="1">
      <c r="A99" s="482"/>
      <c r="B99" s="620"/>
      <c r="C99" s="621">
        <v>100</v>
      </c>
      <c r="D99" s="621">
        <f t="shared" ref="D99:M99" si="22">C99-$K30</f>
        <v>100</v>
      </c>
      <c r="E99" s="621">
        <f t="shared" si="22"/>
        <v>100</v>
      </c>
      <c r="F99" s="621">
        <f t="shared" si="22"/>
        <v>100</v>
      </c>
      <c r="G99" s="621">
        <f t="shared" si="22"/>
        <v>100</v>
      </c>
      <c r="H99" s="621">
        <f t="shared" si="22"/>
        <v>100</v>
      </c>
      <c r="I99" s="621">
        <f t="shared" si="22"/>
        <v>100</v>
      </c>
      <c r="J99" s="621">
        <f t="shared" si="22"/>
        <v>100</v>
      </c>
      <c r="K99" s="621">
        <f t="shared" si="22"/>
        <v>100</v>
      </c>
      <c r="L99" s="621">
        <f t="shared" si="22"/>
        <v>100</v>
      </c>
      <c r="M99" s="621">
        <f t="shared" si="22"/>
        <v>100</v>
      </c>
      <c r="N99" s="2736"/>
      <c r="O99" s="1767"/>
      <c r="P99" s="1765"/>
      <c r="Q99" s="1762"/>
      <c r="R99" s="1741"/>
      <c r="S99" s="1741"/>
      <c r="T99" s="1741"/>
      <c r="U99" s="1741"/>
      <c r="V99" s="1741"/>
      <c r="W99" s="1741"/>
      <c r="X99" s="1741"/>
      <c r="Y99" s="1741"/>
      <c r="Z99" s="1741"/>
      <c r="AA99" s="1741"/>
      <c r="AB99" s="1741"/>
      <c r="AC99" s="1741"/>
    </row>
    <row r="100" spans="1:29" ht="16"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 thickBot="1">
      <c r="A101" s="482"/>
      <c r="B101" s="620"/>
      <c r="C101" s="621">
        <v>100</v>
      </c>
      <c r="D101" s="621">
        <f t="shared" ref="D101:M101" si="23">C101-$K32</f>
        <v>100</v>
      </c>
      <c r="E101" s="621">
        <f t="shared" si="23"/>
        <v>100</v>
      </c>
      <c r="F101" s="621">
        <f t="shared" si="23"/>
        <v>100</v>
      </c>
      <c r="G101" s="621">
        <f t="shared" si="23"/>
        <v>100</v>
      </c>
      <c r="H101" s="621">
        <f t="shared" si="23"/>
        <v>100</v>
      </c>
      <c r="I101" s="621">
        <f t="shared" si="23"/>
        <v>100</v>
      </c>
      <c r="J101" s="621">
        <f t="shared" si="23"/>
        <v>100</v>
      </c>
      <c r="K101" s="621">
        <f t="shared" si="23"/>
        <v>100</v>
      </c>
      <c r="L101" s="621">
        <f t="shared" si="23"/>
        <v>100</v>
      </c>
      <c r="M101" s="621">
        <f t="shared" si="23"/>
        <v>100</v>
      </c>
      <c r="N101" s="2736"/>
      <c r="O101" s="1767"/>
      <c r="P101" s="1765"/>
      <c r="Q101" s="1762"/>
      <c r="R101" s="1741"/>
      <c r="S101" s="1741"/>
      <c r="T101" s="1741"/>
      <c r="U101" s="1741"/>
      <c r="V101" s="1741"/>
      <c r="W101" s="1741"/>
      <c r="X101" s="1741"/>
      <c r="Y101" s="1741"/>
      <c r="Z101" s="1741"/>
      <c r="AA101" s="1741"/>
      <c r="AB101" s="1741"/>
      <c r="AC101" s="1741"/>
    </row>
    <row r="102" spans="1:29" ht="15" thickTop="1">
      <c r="A102" s="482"/>
      <c r="B102" s="623">
        <f>B33</f>
        <v>111</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111</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3" customFormat="1" ht="15" thickTop="1">
      <c r="A106" s="552"/>
      <c r="B106" s="668">
        <f>B35</f>
        <v>111</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3" customFormat="1" ht="1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ht="15">
      <c r="A108" s="607" t="s">
        <v>500</v>
      </c>
      <c r="B108" s="608" t="s">
        <v>541</v>
      </c>
      <c r="C108" s="645" t="str">
        <f t="shared" ref="C108:L108" si="24">C109&amp;"(含)"&amp;"-"&amp;D109</f>
        <v>(含)-</v>
      </c>
      <c r="D108" s="645" t="str">
        <f t="shared" si="24"/>
        <v>(含)-</v>
      </c>
      <c r="E108" s="645" t="str">
        <f t="shared" si="24"/>
        <v>(含)-</v>
      </c>
      <c r="F108" s="645" t="str">
        <f t="shared" si="24"/>
        <v>(含)-</v>
      </c>
      <c r="G108" s="645" t="str">
        <f t="shared" si="24"/>
        <v>(含)-</v>
      </c>
      <c r="H108" s="645" t="str">
        <f t="shared" si="24"/>
        <v>(含)-</v>
      </c>
      <c r="I108" s="645" t="str">
        <f t="shared" si="24"/>
        <v>(含)-</v>
      </c>
      <c r="J108" s="645" t="str">
        <f t="shared" si="24"/>
        <v>(含)-</v>
      </c>
      <c r="K108" s="2347" t="str">
        <f t="shared" si="24"/>
        <v>(含)-</v>
      </c>
      <c r="L108" s="2348" t="str">
        <f t="shared" si="24"/>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c r="A109" s="482"/>
      <c r="B109" s="623"/>
      <c r="C109" s="79"/>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6"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 thickBot="1">
      <c r="A112" s="482"/>
      <c r="B112" s="620"/>
      <c r="C112" s="621">
        <v>100</v>
      </c>
      <c r="D112" s="621">
        <f t="shared" ref="D112:M112" si="25">C112-$K37</f>
        <v>100</v>
      </c>
      <c r="E112" s="621">
        <f t="shared" si="25"/>
        <v>100</v>
      </c>
      <c r="F112" s="621">
        <f t="shared" si="25"/>
        <v>100</v>
      </c>
      <c r="G112" s="621">
        <f t="shared" si="25"/>
        <v>100</v>
      </c>
      <c r="H112" s="621">
        <f t="shared" si="25"/>
        <v>100</v>
      </c>
      <c r="I112" s="621">
        <f t="shared" si="25"/>
        <v>100</v>
      </c>
      <c r="J112" s="621">
        <f t="shared" si="25"/>
        <v>100</v>
      </c>
      <c r="K112" s="621">
        <f t="shared" si="25"/>
        <v>100</v>
      </c>
      <c r="L112" s="621">
        <f t="shared" si="25"/>
        <v>100</v>
      </c>
      <c r="M112" s="622">
        <f t="shared" si="25"/>
        <v>100</v>
      </c>
      <c r="N112" s="2736"/>
      <c r="O112" s="1767"/>
      <c r="P112" s="1765"/>
      <c r="Q112" s="1762"/>
      <c r="R112" s="1741"/>
      <c r="S112" s="1741"/>
      <c r="T112" s="1741"/>
      <c r="U112" s="1741"/>
      <c r="V112" s="1741"/>
      <c r="W112" s="1741"/>
      <c r="X112" s="1741"/>
      <c r="Y112" s="1741"/>
      <c r="Z112" s="1741"/>
      <c r="AA112" s="1741"/>
      <c r="AB112" s="1741"/>
      <c r="AC112" s="1741"/>
    </row>
    <row r="113" spans="1:29" s="1133" customFormat="1" ht="16" thickTop="1">
      <c r="A113" s="552"/>
      <c r="B113" s="1554" t="s">
        <v>1775</v>
      </c>
      <c r="C113" s="1166"/>
      <c r="D113" s="1166"/>
      <c r="E113" s="1166"/>
      <c r="F113" s="1166"/>
      <c r="G113" s="1166"/>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3" customFormat="1" ht="15" thickBot="1">
      <c r="A114" s="629"/>
      <c r="B114" s="620"/>
      <c r="C114" s="621">
        <v>100</v>
      </c>
      <c r="D114" s="621">
        <f t="shared" ref="D114:M114" si="26">C114-$K38</f>
        <v>100</v>
      </c>
      <c r="E114" s="621">
        <f t="shared" si="26"/>
        <v>100</v>
      </c>
      <c r="F114" s="621">
        <f t="shared" si="26"/>
        <v>100</v>
      </c>
      <c r="G114" s="621">
        <f t="shared" si="26"/>
        <v>100</v>
      </c>
      <c r="H114" s="621">
        <f t="shared" si="26"/>
        <v>100</v>
      </c>
      <c r="I114" s="621">
        <f t="shared" si="26"/>
        <v>100</v>
      </c>
      <c r="J114" s="621">
        <f t="shared" si="26"/>
        <v>100</v>
      </c>
      <c r="K114" s="621">
        <f t="shared" si="26"/>
        <v>100</v>
      </c>
      <c r="L114" s="621">
        <f t="shared" si="26"/>
        <v>100</v>
      </c>
      <c r="M114" s="622">
        <f t="shared" si="26"/>
        <v>100</v>
      </c>
      <c r="N114" s="2737"/>
      <c r="O114" s="1768"/>
      <c r="P114" s="1768"/>
      <c r="Q114" s="1769"/>
      <c r="R114" s="1770"/>
      <c r="S114" s="1770"/>
      <c r="T114" s="1770"/>
      <c r="U114" s="1770"/>
      <c r="V114" s="1770"/>
      <c r="W114" s="1770"/>
      <c r="X114" s="1770"/>
      <c r="Y114" s="1770"/>
      <c r="Z114" s="1770"/>
      <c r="AA114" s="1770"/>
      <c r="AB114" s="1770"/>
      <c r="AC114" s="1770"/>
    </row>
    <row r="115" spans="1:29" ht="16"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 thickBot="1">
      <c r="A116" s="482"/>
      <c r="B116" s="620"/>
      <c r="C116" s="621">
        <v>100</v>
      </c>
      <c r="D116" s="621">
        <f t="shared" ref="D116:M116" si="27">C116-$K39</f>
        <v>100</v>
      </c>
      <c r="E116" s="621">
        <f t="shared" si="27"/>
        <v>100</v>
      </c>
      <c r="F116" s="621">
        <f t="shared" si="27"/>
        <v>100</v>
      </c>
      <c r="G116" s="621">
        <f t="shared" si="27"/>
        <v>100</v>
      </c>
      <c r="H116" s="621">
        <f t="shared" si="27"/>
        <v>100</v>
      </c>
      <c r="I116" s="621">
        <f t="shared" si="27"/>
        <v>100</v>
      </c>
      <c r="J116" s="621">
        <f t="shared" si="27"/>
        <v>100</v>
      </c>
      <c r="K116" s="621">
        <f t="shared" si="27"/>
        <v>100</v>
      </c>
      <c r="L116" s="621">
        <f t="shared" si="27"/>
        <v>100</v>
      </c>
      <c r="M116" s="622">
        <f t="shared" si="27"/>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111</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111</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3" customFormat="1" ht="15" thickTop="1">
      <c r="A121" s="552"/>
      <c r="B121" s="615">
        <f>B42</f>
        <v>111</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3" customFormat="1" ht="1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xr:uid="{00000000-0002-0000-1800-000000000000}">
      <formula1>单价内涵</formula1>
    </dataValidation>
    <dataValidation type="list" allowBlank="1" showInputMessage="1" showErrorMessage="1" sqref="C24 E24 G24 I24" xr:uid="{00000000-0002-0000-1800-000001000000}">
      <formula1>环境</formula1>
    </dataValidation>
    <dataValidation type="list" allowBlank="1" showInputMessage="1" showErrorMessage="1" sqref="E20 C20 G20 I20" xr:uid="{00000000-0002-0000-1800-000002000000}">
      <formula1>交通便捷度</formula1>
    </dataValidation>
    <dataValidation type="list" allowBlank="1" showInputMessage="1" showErrorMessage="1" sqref="E26 C26 I26 G26" xr:uid="{00000000-0002-0000-1800-000003000000}">
      <formula1>公共配套设施</formula1>
    </dataValidation>
    <dataValidation type="list" allowBlank="1" showInputMessage="1" showErrorMessage="1" sqref="C10 E10 G10 I10" xr:uid="{00000000-0002-0000-1800-000004000000}">
      <formula1>套工交易情况</formula1>
    </dataValidation>
    <dataValidation type="list" allowBlank="1" showInputMessage="1" showErrorMessage="1" sqref="C11 E11 G11 I11" xr:uid="{00000000-0002-0000-1800-000005000000}">
      <formula1>套工用途</formula1>
    </dataValidation>
    <dataValidation type="list" allowBlank="1" showInputMessage="1" showErrorMessage="1" sqref="I32 E32 G32" xr:uid="{00000000-0002-0000-1800-000006000000}">
      <formula1>套工土地级别</formula1>
    </dataValidation>
    <dataValidation type="list" allowBlank="1" showInputMessage="1" showErrorMessage="1" sqref="C29 E29 G29 I29" xr:uid="{00000000-0002-0000-1800-000007000000}">
      <formula1>临街状况</formula1>
    </dataValidation>
    <dataValidation type="list" allowBlank="1" showInputMessage="1" showErrorMessage="1" sqref="E22 C22 G22 I22" xr:uid="{00000000-0002-0000-1800-000008000000}">
      <formula1>区域土地利用方向</formula1>
    </dataValidation>
    <dataValidation type="list" allowBlank="1" showInputMessage="1" showErrorMessage="1" sqref="C52" xr:uid="{00000000-0002-0000-1800-000009000000}">
      <formula1>"北京市系数,其他省市系数"</formula1>
    </dataValidation>
    <dataValidation type="list" allowBlank="1" showInputMessage="1" showErrorMessage="1" sqref="G58" xr:uid="{00000000-0002-0000-1800-00000A000000}">
      <formula1>"商业,办公,住宅,工业"</formula1>
    </dataValidation>
    <dataValidation type="list" allowBlank="1" showInputMessage="1" showErrorMessage="1" sqref="G59" xr:uid="{00000000-0002-0000-1800-00000B000000}">
      <formula1>"住宅,工业"</formula1>
    </dataValidation>
    <dataValidation type="list" allowBlank="1" showInputMessage="1" showErrorMessage="1" sqref="C18 E18 G18 I18" xr:uid="{00000000-0002-0000-1800-00000C000000}">
      <formula1>产业集聚程度</formula1>
    </dataValidation>
    <dataValidation type="list" allowBlank="1" showInputMessage="1" showErrorMessage="1" sqref="C28 E28 G28 I28" xr:uid="{00000000-0002-0000-1800-00000D000000}">
      <formula1>基础设施水平</formula1>
    </dataValidation>
    <dataValidation type="list" allowBlank="1" showInputMessage="1" showErrorMessage="1" sqref="C31 E31 G31 I31" xr:uid="{00000000-0002-0000-1800-00000E000000}">
      <formula1>套工临街等级</formula1>
    </dataValidation>
    <dataValidation type="list" allowBlank="1" showInputMessage="1" showErrorMessage="1" sqref="C37 E37 G37 I37" xr:uid="{00000000-0002-0000-1800-00000F000000}">
      <formula1>套工宗地形状</formula1>
    </dataValidation>
    <dataValidation type="list" allowBlank="1" showInputMessage="1" showErrorMessage="1" sqref="C38 E38 G38 I38" xr:uid="{00000000-0002-0000-1800-000010000000}">
      <formula1>套工开发程度</formula1>
    </dataValidation>
    <dataValidation type="list" allowBlank="1" showInputMessage="1" showErrorMessage="1" sqref="C39 E39 G39 I39" xr:uid="{00000000-0002-0000-1800-000011000000}">
      <formula1>套工工程地质条件</formula1>
    </dataValidation>
    <dataValidation type="list" allowBlank="1" showInputMessage="1" showErrorMessage="1" sqref="D44" xr:uid="{00000000-0002-0000-1800-000012000000}">
      <formula1>"简单平均,加权平均"</formula1>
    </dataValidation>
    <dataValidation type="list" allowBlank="1" showInputMessage="1" showErrorMessage="1" sqref="D54:D61" xr:uid="{00000000-0002-0000-1800-000013000000}">
      <formula1>"25%,1"</formula1>
    </dataValidation>
  </dataValidations>
  <pageMargins left="0.70866141732283472" right="0.70866141732283472" top="1.0629921259842521" bottom="0.94488188976377963" header="0.31496062992125984" footer="0.31496062992125984"/>
  <pageSetup paperSize="9" scale="44"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R123"/>
  <sheetViews>
    <sheetView view="pageBreakPreview" zoomScale="70" zoomScaleNormal="60" zoomScaleSheetLayoutView="70" workbookViewId="0">
      <selection activeCell="A57" sqref="A57:XFD57"/>
    </sheetView>
  </sheetViews>
  <sheetFormatPr baseColWidth="10" defaultColWidth="12" defaultRowHeight="14"/>
  <cols>
    <col min="1" max="1" width="9.6640625" style="1188" customWidth="1"/>
    <col min="2" max="2" width="24.6640625" style="1274" customWidth="1"/>
    <col min="3" max="4" width="12" style="1189"/>
    <col min="5" max="5" width="14.6640625" style="1189" customWidth="1"/>
    <col min="6" max="8" width="12" style="1189"/>
    <col min="9" max="9" width="12.1640625" style="1189" bestFit="1" customWidth="1"/>
    <col min="10" max="10" width="12" style="1189"/>
    <col min="11" max="11" width="9.6640625" style="1186" customWidth="1"/>
    <col min="12" max="12" width="15.6640625" style="1189" customWidth="1"/>
    <col min="13" max="14" width="10.6640625" style="1189" customWidth="1"/>
    <col min="15" max="17" width="12" style="1189"/>
    <col min="18" max="18" width="12" style="1188"/>
    <col min="19" max="22" width="15.5" style="1188" customWidth="1"/>
    <col min="23" max="28" width="12" style="1189"/>
    <col min="29" max="29" width="9.33203125" style="1188" customWidth="1"/>
    <col min="30" max="35" width="9.33203125" style="1187" customWidth="1"/>
    <col min="36" max="39" width="9.33203125" style="1188" customWidth="1"/>
    <col min="40" max="41" width="9.33203125" style="1189" customWidth="1"/>
    <col min="42" max="16384" width="12" style="1189"/>
  </cols>
  <sheetData>
    <row r="1" spans="1:39" ht="19">
      <c r="A1" s="1183" t="s">
        <v>1227</v>
      </c>
      <c r="B1" s="1184"/>
      <c r="C1" s="1190" t="s">
        <v>1776</v>
      </c>
      <c r="D1" s="1267">
        <f>SUM(D33:D34,D37:D42)</f>
        <v>0</v>
      </c>
      <c r="E1" s="1190" t="s">
        <v>1777</v>
      </c>
      <c r="F1" s="1252"/>
      <c r="G1" s="1185"/>
      <c r="H1" s="1185"/>
      <c r="I1" s="1185"/>
      <c r="J1" s="1185"/>
      <c r="K1" s="1788"/>
      <c r="L1" s="1540" t="s">
        <v>1595</v>
      </c>
      <c r="M1" s="1541">
        <f>SUMPRODUCT((区片价!B5:B9=I2)*(区片价!C3:G3=E2)*(区片价!C5:G9))</f>
        <v>0</v>
      </c>
      <c r="N1" s="1542">
        <f>SUMPRODUCT((因素修正幅度!B5:B9=I2)*(因素修正幅度!C3:G3=E2)*(因素修正幅度!C5:G9))</f>
        <v>0</v>
      </c>
      <c r="O1" s="1788"/>
      <c r="P1" s="1788"/>
      <c r="Q1" s="1788"/>
      <c r="R1" s="2231" t="s">
        <v>2040</v>
      </c>
      <c r="S1" s="2231" t="s">
        <v>2041</v>
      </c>
      <c r="T1" s="2231" t="s">
        <v>2058</v>
      </c>
      <c r="U1" s="2231" t="s">
        <v>2059</v>
      </c>
      <c r="V1" s="2231" t="s">
        <v>2060</v>
      </c>
      <c r="W1" s="1788"/>
      <c r="X1" s="1788"/>
      <c r="Y1" s="1788"/>
      <c r="Z1" s="1788"/>
      <c r="AA1" s="1788"/>
      <c r="AB1" s="1788"/>
      <c r="AC1" s="1789"/>
    </row>
    <row r="2" spans="1:39" ht="16">
      <c r="A2" s="1190" t="s">
        <v>848</v>
      </c>
      <c r="B2" s="940" t="e">
        <f>C30</f>
        <v>#DIV/0!</v>
      </c>
      <c r="C2" s="1191" t="s">
        <v>849</v>
      </c>
      <c r="D2" s="1192" t="s">
        <v>850</v>
      </c>
      <c r="E2" s="1193"/>
      <c r="F2" s="1192" t="s">
        <v>852</v>
      </c>
      <c r="G2" s="1372">
        <f>IF(E2="商业",项目基本情况!B43,IF(E2="办公",项目基本情况!C43,IF(E2="住宅",项目基本情况!D43,IF(E2="工业",项目基本情况!E43,项目基本情况!F43))))</f>
        <v>0</v>
      </c>
      <c r="H2" s="1192" t="s">
        <v>854</v>
      </c>
      <c r="I2" s="945">
        <f>IF(E2="商业",项目基本情况!B44,IF(E2="办公",项目基本情况!C44,IF(E2="住宅",项目基本情况!D44,IF(E2="工业",项目基本情况!E44,项目基本情况!F44))))</f>
        <v>0</v>
      </c>
      <c r="J2" s="1185"/>
      <c r="K2" s="1788"/>
      <c r="L2" s="1543" t="s">
        <v>1596</v>
      </c>
      <c r="M2" s="1544">
        <f>SUMPRODUCT((区片价!B10:B29=I2)*(区片价!C3:G3=E2)*(区片价!C10:G29))</f>
        <v>0</v>
      </c>
      <c r="N2" s="1545">
        <f>SUMPRODUCT((因素修正幅度!B10:B29=I2)*(因素修正幅度!C3:G3=E2)*(因素修正幅度!C10:G29))</f>
        <v>0</v>
      </c>
      <c r="O2" s="1788"/>
      <c r="P2" s="1788"/>
      <c r="Q2" s="1788"/>
      <c r="R2" s="2232">
        <v>1</v>
      </c>
      <c r="S2" s="2232">
        <f>ROUND(SUMPRODUCT((B107:B111=R2)*(C106:N106=G2)*(C107:N111)),4)</f>
        <v>0</v>
      </c>
      <c r="T2" s="2232" t="e">
        <f>ROUND($C$5*$C$22*$C$23*$C$24*S2*$C$28,0)</f>
        <v>#DIV/0!</v>
      </c>
      <c r="U2" s="2222"/>
      <c r="V2" s="2232" t="e">
        <f>ROUND(T2*U2/10000,0)</f>
        <v>#DIV/0!</v>
      </c>
      <c r="W2" s="1788"/>
      <c r="X2" s="1788"/>
      <c r="Y2" s="1788"/>
      <c r="Z2" s="1788"/>
      <c r="AA2" s="1788"/>
      <c r="AB2" s="1788"/>
      <c r="AC2" s="1789"/>
    </row>
    <row r="3" spans="1:39" ht="16">
      <c r="A3" s="1194" t="s">
        <v>1220</v>
      </c>
      <c r="B3" s="940" t="e">
        <f>ROUND(B2*10000/D1,0)</f>
        <v>#DIV/0!</v>
      </c>
      <c r="C3" s="1191" t="s">
        <v>855</v>
      </c>
      <c r="D3" s="1192" t="s">
        <v>856</v>
      </c>
      <c r="E3" s="1195"/>
      <c r="F3" s="1196"/>
      <c r="G3" s="941">
        <f>IF(F3="宗地容积率",'数据-汇总表'!I4,IF(F3="估价对象容积率",'数据-汇总表'!I6,'数据-汇总表'!I7))</f>
        <v>0</v>
      </c>
      <c r="H3" s="1192" t="s">
        <v>857</v>
      </c>
      <c r="I3" s="942"/>
      <c r="J3" s="1185" t="s">
        <v>858</v>
      </c>
      <c r="K3" s="1788"/>
      <c r="L3" s="1543" t="s">
        <v>1597</v>
      </c>
      <c r="M3" s="1544">
        <f>SUMPRODUCT((区片价!B30:B54=I2)*(区片价!C3:G3=E2)*(区片价!C30:G54))</f>
        <v>0</v>
      </c>
      <c r="N3" s="1545">
        <f>SUMPRODUCT((因素修正幅度!B30:B54=I2)*(因素修正幅度!C3:G3=E2)*(因素修正幅度!C30:G54))</f>
        <v>0</v>
      </c>
      <c r="O3" s="1788"/>
      <c r="P3" s="1788"/>
      <c r="Q3" s="1788"/>
      <c r="R3" s="2232">
        <v>2</v>
      </c>
      <c r="S3" s="2232">
        <f>ROUND(SUMPRODUCT((B107:B111=R3)*(C106:N106=G2)*(C107:N111)),4)</f>
        <v>0</v>
      </c>
      <c r="T3" s="2232" t="e">
        <f t="shared" ref="T3:T16" si="0">ROUND($C$5*$C$22*$C$23*$C$24*S3*$C$28,0)</f>
        <v>#DIV/0!</v>
      </c>
      <c r="U3" s="2222"/>
      <c r="V3" s="2232" t="e">
        <f t="shared" ref="V3:V16" si="1">ROUND(T3*U3/10000,0)</f>
        <v>#DIV/0!</v>
      </c>
      <c r="W3" s="1788"/>
      <c r="X3" s="1788"/>
      <c r="Y3" s="1788"/>
      <c r="Z3" s="1788"/>
      <c r="AA3" s="1788"/>
      <c r="AB3" s="1788"/>
      <c r="AC3" s="1789"/>
    </row>
    <row r="4" spans="1:39" ht="32">
      <c r="A4" s="1549" t="s">
        <v>1636</v>
      </c>
      <c r="B4" s="1969" t="e">
        <f>ROUND(B2*10000/F1,0)</f>
        <v>#DIV/0!</v>
      </c>
      <c r="C4" s="1552" t="s">
        <v>1611</v>
      </c>
      <c r="D4" s="1552" t="e">
        <f>ROUND(B2/(F1/666.67),0)</f>
        <v>#DIV/0!</v>
      </c>
      <c r="E4" s="1552" t="s">
        <v>1612</v>
      </c>
      <c r="F4" s="1550"/>
      <c r="G4" s="1550"/>
      <c r="H4" s="1550"/>
      <c r="I4" s="1550"/>
      <c r="J4" s="1551"/>
      <c r="K4" s="2738"/>
      <c r="L4" s="1543" t="s">
        <v>1598</v>
      </c>
      <c r="M4" s="1544">
        <f>SUMPRODUCT((区片价!B55:B86=I2)*(区片价!C3:G3=E2)*(区片价!C55:G86))</f>
        <v>0</v>
      </c>
      <c r="N4" s="1545">
        <f>SUMPRODUCT((因素修正幅度!B55:B86=I2)*(因素修正幅度!C3:G3=E2)*(因素修正幅度!C55:G86))</f>
        <v>0</v>
      </c>
      <c r="O4" s="2738"/>
      <c r="P4" s="1788"/>
      <c r="Q4" s="1788"/>
      <c r="R4" s="2232">
        <v>3</v>
      </c>
      <c r="S4" s="2232">
        <f>ROUND(SUMPRODUCT((B107:B111=R4)*(C106:N106=G2)*(C107:N111)),4)</f>
        <v>0</v>
      </c>
      <c r="T4" s="2232" t="e">
        <f t="shared" si="0"/>
        <v>#DIV/0!</v>
      </c>
      <c r="U4" s="2222"/>
      <c r="V4" s="2232" t="e">
        <f t="shared" si="1"/>
        <v>#DIV/0!</v>
      </c>
      <c r="W4" s="1788"/>
      <c r="X4" s="1788"/>
      <c r="Y4" s="1788"/>
      <c r="Z4" s="1788"/>
      <c r="AA4" s="1788"/>
      <c r="AB4" s="1788"/>
      <c r="AC4" s="1789"/>
    </row>
    <row r="5" spans="1:39" s="1203" customFormat="1" ht="17" thickBot="1">
      <c r="A5" s="1359" t="s">
        <v>1352</v>
      </c>
      <c r="B5" s="1197" t="s">
        <v>859</v>
      </c>
      <c r="C5" s="943" t="e">
        <f>ROUND(IF(E2="商业",C6*C7*C17+C20,(IF(E2="住宅",C6*C13*C17+C20,IF(E2="办公",C6*C12*C17+C20,C6+C20)))),0)</f>
        <v>#DIV/0!</v>
      </c>
      <c r="D5" s="2357" t="e">
        <f>ROUND(C6*C17+C20,0)</f>
        <v>#DIV/0!</v>
      </c>
      <c r="E5" s="2357"/>
      <c r="F5" s="1198"/>
      <c r="G5" s="1199"/>
      <c r="H5" s="1199"/>
      <c r="I5" s="1199"/>
      <c r="J5" s="1200"/>
      <c r="K5" s="2739"/>
      <c r="L5" s="1543" t="s">
        <v>1599</v>
      </c>
      <c r="M5" s="1544">
        <f>SUMPRODUCT((区片价!B87:B126=I2)*(区片价!C3:G3=E2)*(区片价!C87:G126))</f>
        <v>0</v>
      </c>
      <c r="N5" s="1545">
        <f>SUMPRODUCT((因素修正幅度!B87:B126=I2)*(因素修正幅度!C3:G3=E2)*(因素修正幅度!C87:G126))</f>
        <v>0</v>
      </c>
      <c r="O5" s="2739"/>
      <c r="P5" s="2741"/>
      <c r="Q5" s="1788"/>
      <c r="R5" s="2232">
        <v>4</v>
      </c>
      <c r="S5" s="2232">
        <f>ROUND(SUMPRODUCT((B107:B111=R5)*(C106:N106=G2)*(C107:N111)),4)</f>
        <v>0</v>
      </c>
      <c r="T5" s="2232" t="e">
        <f t="shared" si="0"/>
        <v>#DIV/0!</v>
      </c>
      <c r="U5" s="2222"/>
      <c r="V5" s="2232" t="e">
        <f t="shared" si="1"/>
        <v>#DIV/0!</v>
      </c>
      <c r="W5" s="1788"/>
      <c r="X5" s="1788"/>
      <c r="Y5" s="1788"/>
      <c r="Z5" s="1788"/>
      <c r="AA5" s="1788"/>
      <c r="AB5" s="1788"/>
      <c r="AC5" s="1790"/>
      <c r="AD5" s="1201"/>
      <c r="AE5" s="1201"/>
      <c r="AF5" s="1201"/>
      <c r="AG5" s="1201"/>
      <c r="AH5" s="1201"/>
      <c r="AI5" s="1201"/>
      <c r="AJ5" s="1202"/>
      <c r="AK5" s="1202"/>
      <c r="AL5" s="1202"/>
      <c r="AM5" s="1202"/>
    </row>
    <row r="6" spans="1:39" ht="17" thickBot="1">
      <c r="A6" s="3250" t="s">
        <v>1395</v>
      </c>
      <c r="B6" s="1204" t="s">
        <v>859</v>
      </c>
      <c r="C6" s="3251">
        <f>SUMIF(L1:L12,G2,M1:M12)</f>
        <v>0</v>
      </c>
      <c r="D6" s="3252" t="s">
        <v>1228</v>
      </c>
      <c r="E6" s="1204"/>
      <c r="F6" s="1204"/>
      <c r="G6" s="3253"/>
      <c r="H6" s="3253"/>
      <c r="I6" s="3253"/>
      <c r="J6" s="3254"/>
      <c r="K6" s="1788"/>
      <c r="L6" s="1543" t="s">
        <v>1600</v>
      </c>
      <c r="M6" s="1544">
        <f>SUMPRODUCT((区片价!B127:B189=I2)*(区片价!C3:G3=E2)*(区片价!C127:G189))</f>
        <v>0</v>
      </c>
      <c r="N6" s="1545">
        <f>SUMPRODUCT((因素修正幅度!B127:B189=I2)*(因素修正幅度!C3:G3=E2)*(因素修正幅度!C127:G189))</f>
        <v>0</v>
      </c>
      <c r="O6" s="1788"/>
      <c r="P6" s="2742"/>
      <c r="Q6" s="1788"/>
      <c r="R6" s="2232">
        <v>5</v>
      </c>
      <c r="S6" s="2232">
        <f>ROUND(SUMPRODUCT((B107:B111=R6)*(C106:N106=G2)*(C107:N111)),4)</f>
        <v>0</v>
      </c>
      <c r="T6" s="2232" t="e">
        <f t="shared" si="0"/>
        <v>#DIV/0!</v>
      </c>
      <c r="U6" s="2222"/>
      <c r="V6" s="2232" t="e">
        <f t="shared" si="1"/>
        <v>#DIV/0!</v>
      </c>
      <c r="W6" s="1788"/>
      <c r="X6" s="1788"/>
      <c r="Y6" s="1788"/>
      <c r="Z6" s="1788"/>
      <c r="AA6" s="1788"/>
      <c r="AB6" s="1788"/>
      <c r="AC6" s="1790"/>
      <c r="AD6" s="1201"/>
      <c r="AE6" s="1201"/>
      <c r="AF6" s="1201"/>
      <c r="AG6" s="1201"/>
      <c r="AH6" s="1201"/>
      <c r="AI6" s="1201"/>
      <c r="AJ6" s="1202"/>
    </row>
    <row r="7" spans="1:39" ht="31" thickBot="1">
      <c r="A7" s="3255" t="s">
        <v>3192</v>
      </c>
      <c r="B7" s="1205" t="s">
        <v>860</v>
      </c>
      <c r="C7" s="3256" t="e">
        <f>IF(C8="不临65条商业街",1,ROUND(1+(1.6*E8+1.2*E9+0.8*E10+0.4*E11)*C9,4))</f>
        <v>#DIV/0!</v>
      </c>
      <c r="D7" s="3257" t="s">
        <v>861</v>
      </c>
      <c r="E7" s="3258"/>
      <c r="F7" s="3259"/>
      <c r="G7" s="3259"/>
      <c r="H7" s="3259"/>
      <c r="I7" s="3259"/>
      <c r="J7" s="3260"/>
      <c r="K7" s="1788"/>
      <c r="L7" s="1543" t="s">
        <v>1601</v>
      </c>
      <c r="M7" s="1544">
        <f>SUMPRODUCT((区片价!B190:B233=I2)*(区片价!C3:G3=E2)*(区片价!C190:G233))</f>
        <v>0</v>
      </c>
      <c r="N7" s="1545">
        <f>SUMPRODUCT((因素修正幅度!B190:B233=I2)*(因素修正幅度!C3:G3=E2)*(因素修正幅度!C190:G233))</f>
        <v>0</v>
      </c>
      <c r="O7" s="1788"/>
      <c r="P7" s="2742"/>
      <c r="Q7" s="1788"/>
      <c r="R7" s="2232">
        <v>6</v>
      </c>
      <c r="S7" s="2222"/>
      <c r="T7" s="2232" t="e">
        <f t="shared" si="0"/>
        <v>#DIV/0!</v>
      </c>
      <c r="U7" s="2222"/>
      <c r="V7" s="2232" t="e">
        <f t="shared" si="1"/>
        <v>#DIV/0!</v>
      </c>
      <c r="W7" s="2230" t="s">
        <v>2043</v>
      </c>
      <c r="X7" s="2223">
        <f>G2</f>
        <v>0</v>
      </c>
      <c r="Y7" s="2223" t="s">
        <v>2044</v>
      </c>
      <c r="Z7" s="2224">
        <f>G3</f>
        <v>0</v>
      </c>
      <c r="AA7" s="1791"/>
      <c r="AB7" s="1791"/>
      <c r="AC7" s="1792"/>
      <c r="AD7" s="2225"/>
      <c r="AE7" s="2225"/>
      <c r="AF7" s="2225"/>
      <c r="AG7" s="2225"/>
      <c r="AH7" s="2225"/>
      <c r="AI7" s="2225"/>
      <c r="AJ7" s="2226"/>
    </row>
    <row r="8" spans="1:39" ht="16">
      <c r="A8" s="3261"/>
      <c r="B8" s="1192" t="s">
        <v>862</v>
      </c>
      <c r="C8" s="3262"/>
      <c r="D8" s="3263" t="s">
        <v>863</v>
      </c>
      <c r="E8" s="3264" t="e">
        <f>ROUND(C11/E7,4)</f>
        <v>#DIV/0!</v>
      </c>
      <c r="F8" s="3265" t="s">
        <v>864</v>
      </c>
      <c r="G8" s="3266"/>
      <c r="H8" s="3266"/>
      <c r="I8" s="3266"/>
      <c r="J8" s="3267"/>
      <c r="K8" s="1788"/>
      <c r="L8" s="1543" t="s">
        <v>1602</v>
      </c>
      <c r="M8" s="1544">
        <f>SUMPRODUCT((区片价!B234:B276=I2)*(区片价!C3:G3=E2)*(区片价!C234:G276))</f>
        <v>0</v>
      </c>
      <c r="N8" s="1545">
        <f>SUMPRODUCT((因素修正幅度!B234:B276=I2)*(因素修正幅度!C3:G3=E2)*(因素修正幅度!C234:G276))</f>
        <v>0</v>
      </c>
      <c r="O8" s="1788"/>
      <c r="P8" s="1788"/>
      <c r="Q8" s="1788"/>
      <c r="R8" s="2232">
        <v>7</v>
      </c>
      <c r="S8" s="2222"/>
      <c r="T8" s="2232" t="e">
        <f t="shared" si="0"/>
        <v>#DIV/0!</v>
      </c>
      <c r="U8" s="2222"/>
      <c r="V8" s="2232" t="e">
        <f t="shared" si="1"/>
        <v>#DIV/0!</v>
      </c>
      <c r="W8" s="3705" t="s">
        <v>2057</v>
      </c>
      <c r="X8" s="3706"/>
      <c r="Y8" s="1537" t="s">
        <v>2045</v>
      </c>
      <c r="Z8" s="1537" t="s">
        <v>2046</v>
      </c>
      <c r="AA8" s="1537" t="s">
        <v>2047</v>
      </c>
      <c r="AB8" s="1537" t="s">
        <v>2048</v>
      </c>
      <c r="AC8" s="1537" t="s">
        <v>2049</v>
      </c>
      <c r="AD8" s="1537" t="s">
        <v>2050</v>
      </c>
      <c r="AE8" s="1537" t="s">
        <v>2051</v>
      </c>
      <c r="AF8" s="1537" t="s">
        <v>2052</v>
      </c>
      <c r="AG8" s="1537" t="s">
        <v>2053</v>
      </c>
      <c r="AH8" s="1537" t="s">
        <v>2054</v>
      </c>
      <c r="AI8" s="1537" t="s">
        <v>2055</v>
      </c>
      <c r="AJ8" s="1537" t="s">
        <v>2056</v>
      </c>
    </row>
    <row r="9" spans="1:39" ht="16">
      <c r="A9" s="3261"/>
      <c r="B9" s="1192" t="s">
        <v>865</v>
      </c>
      <c r="C9" s="3268">
        <f>SUMIF(修正!C71:C139,C8,修正!E71:E139)</f>
        <v>0</v>
      </c>
      <c r="D9" s="3269" t="s">
        <v>866</v>
      </c>
      <c r="E9" s="3269" t="e">
        <f>ROUND(C11/E7,4)</f>
        <v>#DIV/0!</v>
      </c>
      <c r="F9" s="3265" t="s">
        <v>867</v>
      </c>
      <c r="G9" s="3266"/>
      <c r="H9" s="3266"/>
      <c r="I9" s="3266"/>
      <c r="J9" s="3267"/>
      <c r="K9" s="1788"/>
      <c r="L9" s="1543" t="s">
        <v>1603</v>
      </c>
      <c r="M9" s="1544">
        <f>SUMPRODUCT((区片价!B277:B326=I2)*(区片价!C3:G3=E2)*(区片价!C277:G326))</f>
        <v>0</v>
      </c>
      <c r="N9" s="1545">
        <f>SUMPRODUCT((因素修正幅度!B277:B326=I2)*(因素修正幅度!C3:G3=E2)*(因素修正幅度!C277:G326))</f>
        <v>0</v>
      </c>
      <c r="O9" s="1788"/>
      <c r="P9" s="1788"/>
      <c r="Q9" s="1788"/>
      <c r="R9" s="2232">
        <v>8</v>
      </c>
      <c r="S9" s="2222"/>
      <c r="T9" s="2232" t="e">
        <f t="shared" si="0"/>
        <v>#DIV/0!</v>
      </c>
      <c r="U9" s="2222"/>
      <c r="V9" s="2232" t="e">
        <f t="shared" si="1"/>
        <v>#DIV/0!</v>
      </c>
      <c r="W9" s="3704"/>
      <c r="X9" s="2227" t="s">
        <v>3216</v>
      </c>
      <c r="Y9" s="2350">
        <v>6</v>
      </c>
      <c r="Z9" s="2228">
        <f t="shared" ref="Z9:AJ9" si="2">$Y$9</f>
        <v>6</v>
      </c>
      <c r="AA9" s="2228">
        <f t="shared" si="2"/>
        <v>6</v>
      </c>
      <c r="AB9" s="2228">
        <f t="shared" si="2"/>
        <v>6</v>
      </c>
      <c r="AC9" s="2228">
        <f t="shared" si="2"/>
        <v>6</v>
      </c>
      <c r="AD9" s="2228">
        <f t="shared" si="2"/>
        <v>6</v>
      </c>
      <c r="AE9" s="2228">
        <f t="shared" si="2"/>
        <v>6</v>
      </c>
      <c r="AF9" s="2228">
        <f t="shared" si="2"/>
        <v>6</v>
      </c>
      <c r="AG9" s="2228">
        <f t="shared" si="2"/>
        <v>6</v>
      </c>
      <c r="AH9" s="2228">
        <f t="shared" si="2"/>
        <v>6</v>
      </c>
      <c r="AI9" s="2228">
        <f t="shared" si="2"/>
        <v>6</v>
      </c>
      <c r="AJ9" s="2228">
        <f t="shared" si="2"/>
        <v>6</v>
      </c>
    </row>
    <row r="10" spans="1:39" ht="16">
      <c r="A10" s="3261"/>
      <c r="B10" s="1192" t="s">
        <v>868</v>
      </c>
      <c r="C10" s="3269">
        <f>SUMIF(修正!C71:C139,C8,修正!F71:F139)</f>
        <v>0</v>
      </c>
      <c r="D10" s="3269" t="s">
        <v>869</v>
      </c>
      <c r="E10" s="3269" t="e">
        <f>ROUND(C11/E7,4)</f>
        <v>#DIV/0!</v>
      </c>
      <c r="F10" s="3265" t="s">
        <v>870</v>
      </c>
      <c r="G10" s="3266"/>
      <c r="H10" s="3266"/>
      <c r="I10" s="3266"/>
      <c r="J10" s="3267"/>
      <c r="K10" s="1788"/>
      <c r="L10" s="1543" t="s">
        <v>1604</v>
      </c>
      <c r="M10" s="1544">
        <f>SUMPRODUCT((区片价!B327:B357=I2)*(区片价!C3:G3=E2)*(区片价!C327:G357))</f>
        <v>0</v>
      </c>
      <c r="N10" s="1545">
        <f>SUMPRODUCT((因素修正幅度!B327:B357=I2)*(因素修正幅度!C3:G3=E2)*(因素修正幅度!C327:G357))</f>
        <v>0</v>
      </c>
      <c r="O10" s="1788"/>
      <c r="P10" s="1788"/>
      <c r="Q10" s="1788"/>
      <c r="R10" s="2232">
        <v>9</v>
      </c>
      <c r="S10" s="2222"/>
      <c r="T10" s="2232" t="e">
        <f t="shared" si="0"/>
        <v>#DIV/0!</v>
      </c>
      <c r="U10" s="2222"/>
      <c r="V10" s="2232" t="e">
        <f t="shared" si="1"/>
        <v>#DIV/0!</v>
      </c>
      <c r="W10" s="3704"/>
      <c r="X10" s="2227">
        <v>6</v>
      </c>
      <c r="Y10" s="2229">
        <f>ROUND((-0.5556*(Y9^2)-0.2719*Y9+8944)*(10^(-4)),4)</f>
        <v>0.89219999999999999</v>
      </c>
      <c r="Z10" s="2229">
        <f>ROUND((-0.5556*(Z9^2)-0.2719*Z9+8944)*(10^(-4)),4)</f>
        <v>0.89219999999999999</v>
      </c>
      <c r="AA10" s="2229">
        <f>ROUND((-0.7912*(AA9^2)-11.3794*AA9+8482)*(10^(-4)),4)</f>
        <v>0.83850000000000002</v>
      </c>
      <c r="AB10" s="2229">
        <f>ROUND((-0.7912*(AB9^2)-11.3794*AB9+8482)*(10^(-4)),4)</f>
        <v>0.83850000000000002</v>
      </c>
      <c r="AC10" s="2229">
        <f>ROUND((-0.7912*(AC9^2)-11.3794*AC9+8482)*(10^(-4)),4)</f>
        <v>0.83850000000000002</v>
      </c>
      <c r="AD10" s="2229">
        <f>ROUND((-0.7912*(AD9^2)-11.3794*AD9+8482)*(10^(-4)),4)</f>
        <v>0.83850000000000002</v>
      </c>
      <c r="AE10" s="2229">
        <f>ROUND((-0.7912*(AE9^2)-11.3794*AE9+8482)*(10^(-4)),4)</f>
        <v>0.83850000000000002</v>
      </c>
      <c r="AF10" s="2229">
        <f>ROUND((-0.989*(AF9^2)-63.78*AF9+7771)*(10^(-4)),4)</f>
        <v>0.73529999999999995</v>
      </c>
      <c r="AG10" s="2229">
        <f>ROUND((-0.989*(AG9^2)-63.78*AG9+7771)*(10^(-4)),4)</f>
        <v>0.73529999999999995</v>
      </c>
      <c r="AH10" s="2229">
        <f>ROUND((-0.989*(AH9^2)-63.78*AH9+7771)*(10^(-4)),4)</f>
        <v>0.73529999999999995</v>
      </c>
      <c r="AI10" s="2229">
        <f>ROUND((-0.989*(AI9^2)-63.78*AI9+7771)*(10^(-4)),4)</f>
        <v>0.73529999999999995</v>
      </c>
      <c r="AJ10" s="2229">
        <f>ROUND((-0.989*(AJ9^2)-63.78*AJ9+7771)*(10^(-4)),4)</f>
        <v>0.73529999999999995</v>
      </c>
    </row>
    <row r="11" spans="1:39" ht="15.75" customHeight="1" thickBot="1">
      <c r="A11" s="3261"/>
      <c r="B11" s="1209" t="s">
        <v>871</v>
      </c>
      <c r="C11" s="3270">
        <f>C10/4</f>
        <v>0</v>
      </c>
      <c r="D11" s="3270" t="s">
        <v>872</v>
      </c>
      <c r="E11" s="3270" t="e">
        <f>ROUND(C11/E7,4)</f>
        <v>#DIV/0!</v>
      </c>
      <c r="F11" s="3271" t="s">
        <v>873</v>
      </c>
      <c r="G11" s="3272"/>
      <c r="H11" s="3272"/>
      <c r="I11" s="3272"/>
      <c r="J11" s="3273"/>
      <c r="K11" s="1788"/>
      <c r="L11" s="1543" t="s">
        <v>1605</v>
      </c>
      <c r="M11" s="1544">
        <f>SUMPRODUCT((区片价!B358:B377=I2)*(区片价!C3:G3=E2)*(区片价!C358:G377))</f>
        <v>0</v>
      </c>
      <c r="N11" s="1545">
        <f>SUMPRODUCT((因素修正幅度!B358:B377=I2)*(因素修正幅度!C3:G3=E2)*(因素修正幅度!C358:G377))</f>
        <v>0</v>
      </c>
      <c r="O11" s="1788"/>
      <c r="P11" s="1788"/>
      <c r="Q11" s="1788"/>
      <c r="R11" s="2232">
        <v>10</v>
      </c>
      <c r="S11" s="2222"/>
      <c r="T11" s="2232" t="e">
        <f t="shared" si="0"/>
        <v>#DIV/0!</v>
      </c>
      <c r="U11" s="2222"/>
      <c r="V11" s="2232" t="e">
        <f t="shared" si="1"/>
        <v>#DIV/0!</v>
      </c>
      <c r="W11" s="1788"/>
      <c r="X11" s="1788"/>
      <c r="Y11" s="1788"/>
      <c r="Z11" s="1788"/>
      <c r="AA11" s="1788"/>
      <c r="AB11" s="1788"/>
      <c r="AC11" s="1789"/>
    </row>
    <row r="12" spans="1:39" ht="31" thickBot="1">
      <c r="A12" s="3255" t="s">
        <v>3193</v>
      </c>
      <c r="B12" s="3237" t="s">
        <v>3194</v>
      </c>
      <c r="C12" s="3243">
        <v>1.02</v>
      </c>
      <c r="D12" s="3238" t="s">
        <v>3195</v>
      </c>
      <c r="E12" s="3239" t="s">
        <v>3196</v>
      </c>
      <c r="F12" s="3240"/>
      <c r="G12" s="3241"/>
      <c r="H12" s="3241"/>
      <c r="I12" s="3241"/>
      <c r="J12" s="3242"/>
      <c r="K12" s="1788"/>
      <c r="L12" s="1546" t="s">
        <v>1606</v>
      </c>
      <c r="M12" s="1547">
        <f>SUMPRODUCT((区片价!B378:B384=I2)*(区片价!C3:G3=E2)*(区片价!C378:G384))</f>
        <v>0</v>
      </c>
      <c r="N12" s="1548">
        <f>SUMPRODUCT((因素修正幅度!B378:B384=I2)*(因素修正幅度!C3:G3=E2)*(因素修正幅度!C378:G384))</f>
        <v>0</v>
      </c>
      <c r="O12" s="1788"/>
      <c r="P12" s="1788"/>
      <c r="Q12" s="1788"/>
      <c r="R12" s="2232">
        <v>11</v>
      </c>
      <c r="S12" s="2222"/>
      <c r="T12" s="2232" t="e">
        <f t="shared" si="0"/>
        <v>#DIV/0!</v>
      </c>
      <c r="U12" s="2222"/>
      <c r="V12" s="2232" t="e">
        <f t="shared" si="1"/>
        <v>#DIV/0!</v>
      </c>
      <c r="W12" s="1788"/>
      <c r="X12" s="1788"/>
      <c r="Y12" s="1788"/>
      <c r="Z12" s="1788"/>
      <c r="AA12" s="1788"/>
      <c r="AB12" s="1788"/>
      <c r="AC12" s="1789"/>
    </row>
    <row r="13" spans="1:39" ht="17" thickBot="1">
      <c r="A13" s="3255" t="s">
        <v>3197</v>
      </c>
      <c r="B13" s="1210" t="s">
        <v>874</v>
      </c>
      <c r="C13" s="3256">
        <f>ROUND(C16*D16*E16*F16*G16*H16*I16*J16,4)</f>
        <v>0</v>
      </c>
      <c r="D13" s="3274" t="s">
        <v>3198</v>
      </c>
      <c r="E13" s="3275"/>
      <c r="F13" s="3275"/>
      <c r="G13" s="3275"/>
      <c r="H13" s="3275"/>
      <c r="I13" s="3275"/>
      <c r="J13" s="3276"/>
      <c r="K13" s="1789"/>
      <c r="L13" s="1789"/>
      <c r="M13" s="1789"/>
      <c r="N13" s="1789"/>
      <c r="O13" s="1789"/>
      <c r="P13" s="1788"/>
      <c r="Q13" s="1788"/>
      <c r="R13" s="2232">
        <v>12</v>
      </c>
      <c r="S13" s="2222"/>
      <c r="T13" s="2232" t="e">
        <f t="shared" si="0"/>
        <v>#DIV/0!</v>
      </c>
      <c r="U13" s="2222"/>
      <c r="V13" s="2232" t="e">
        <f t="shared" si="1"/>
        <v>#DIV/0!</v>
      </c>
      <c r="W13" s="1788"/>
      <c r="X13" s="1788"/>
      <c r="Y13" s="1788"/>
      <c r="Z13" s="1788"/>
      <c r="AA13" s="1788"/>
      <c r="AB13" s="1788"/>
      <c r="AC13" s="1789"/>
    </row>
    <row r="14" spans="1:39" ht="12.75" customHeight="1">
      <c r="A14" s="3277"/>
      <c r="B14" s="1214" t="s">
        <v>1229</v>
      </c>
      <c r="C14" s="3193" t="s">
        <v>1230</v>
      </c>
      <c r="D14" s="1216" t="s">
        <v>1231</v>
      </c>
      <c r="E14" s="750" t="s">
        <v>3199</v>
      </c>
      <c r="F14" s="3278" t="s">
        <v>1178</v>
      </c>
      <c r="G14" s="3278" t="s">
        <v>1178</v>
      </c>
      <c r="H14" s="3279" t="s">
        <v>1178</v>
      </c>
      <c r="I14" s="3279" t="s">
        <v>1178</v>
      </c>
      <c r="J14" s="3279" t="s">
        <v>1178</v>
      </c>
      <c r="K14" s="2740"/>
      <c r="L14" s="2740"/>
      <c r="M14" s="2740"/>
      <c r="N14" s="2740"/>
      <c r="O14" s="2740"/>
      <c r="P14" s="1788"/>
      <c r="Q14" s="1788"/>
      <c r="R14" s="2232">
        <v>13</v>
      </c>
      <c r="S14" s="2222"/>
      <c r="T14" s="2232" t="e">
        <f t="shared" si="0"/>
        <v>#DIV/0!</v>
      </c>
      <c r="U14" s="2222"/>
      <c r="V14" s="2232" t="e">
        <f t="shared" si="1"/>
        <v>#DIV/0!</v>
      </c>
      <c r="W14" s="1788"/>
      <c r="X14" s="1788"/>
      <c r="Y14" s="1788"/>
      <c r="Z14" s="1788"/>
      <c r="AA14" s="1788"/>
      <c r="AB14" s="1788"/>
      <c r="AC14" s="1789"/>
    </row>
    <row r="15" spans="1:39" ht="13.5" customHeight="1">
      <c r="A15" s="3277"/>
      <c r="B15" s="1216"/>
      <c r="C15" s="3280"/>
      <c r="D15" s="3281"/>
      <c r="E15" s="3282"/>
      <c r="F15" s="3282"/>
      <c r="G15" s="1037" t="s">
        <v>3200</v>
      </c>
      <c r="H15" s="3246"/>
      <c r="I15" s="3247"/>
      <c r="J15" s="3248"/>
      <c r="K15" s="3249"/>
      <c r="L15" s="1792"/>
      <c r="M15" s="1792"/>
      <c r="N15" s="1792"/>
      <c r="O15" s="1792"/>
      <c r="P15" s="1788"/>
      <c r="Q15" s="1788"/>
      <c r="R15" s="2232">
        <v>14</v>
      </c>
      <c r="S15" s="2222"/>
      <c r="T15" s="2232" t="e">
        <f t="shared" si="0"/>
        <v>#DIV/0!</v>
      </c>
      <c r="U15" s="2222"/>
      <c r="V15" s="2232" t="e">
        <f t="shared" si="1"/>
        <v>#DIV/0!</v>
      </c>
      <c r="W15" s="1788"/>
      <c r="X15" s="1788"/>
      <c r="Y15" s="1788"/>
      <c r="Z15" s="1788"/>
      <c r="AA15" s="1788"/>
      <c r="AB15" s="1788"/>
      <c r="AC15" s="1789"/>
    </row>
    <row r="16" spans="1:39" ht="24.5" customHeight="1" thickBot="1">
      <c r="A16" s="3277"/>
      <c r="B16" s="2405" t="s">
        <v>1232</v>
      </c>
      <c r="C16" s="3244"/>
      <c r="D16" s="3244"/>
      <c r="E16" s="3244"/>
      <c r="F16" s="3244"/>
      <c r="G16" s="3244">
        <v>1</v>
      </c>
      <c r="H16" s="3244">
        <v>1</v>
      </c>
      <c r="I16" s="3244">
        <v>1</v>
      </c>
      <c r="J16" s="3245">
        <v>1</v>
      </c>
      <c r="K16" s="1792"/>
      <c r="L16" s="1792"/>
      <c r="M16" s="1792"/>
      <c r="N16" s="1792"/>
      <c r="O16" s="1792"/>
      <c r="P16" s="1788"/>
      <c r="Q16" s="1788"/>
      <c r="R16" s="2232">
        <v>15</v>
      </c>
      <c r="S16" s="2222"/>
      <c r="T16" s="2232" t="e">
        <f t="shared" si="0"/>
        <v>#DIV/0!</v>
      </c>
      <c r="U16" s="2222"/>
      <c r="V16" s="2232" t="e">
        <f t="shared" si="1"/>
        <v>#DIV/0!</v>
      </c>
      <c r="W16" s="1791"/>
      <c r="X16" s="1791"/>
      <c r="Y16" s="1791"/>
      <c r="Z16" s="1791"/>
      <c r="AA16" s="1791"/>
      <c r="AB16" s="1791"/>
      <c r="AC16" s="1792"/>
    </row>
    <row r="17" spans="1:40" ht="30">
      <c r="A17" s="3284" t="s">
        <v>3201</v>
      </c>
      <c r="B17" s="3285" t="s">
        <v>3202</v>
      </c>
      <c r="C17" s="3293">
        <f>ROUND(IF(OR(E2="工业",E2="公共服务"),1,IF(AND(E18=0,E19=0),1,IF(AND(E18=J24,E19=G19),0.8,IF(E19=0,1+E17*(-0.2),1+E17*G17*(-0.2))))),4)</f>
        <v>1</v>
      </c>
      <c r="D17" s="3286" t="s">
        <v>3203</v>
      </c>
      <c r="E17" s="3293" t="e">
        <f>ROUND(G18/I18,2)</f>
        <v>#DIV/0!</v>
      </c>
      <c r="F17" s="3286" t="s">
        <v>3206</v>
      </c>
      <c r="G17" s="3293" t="e">
        <f>ROUND(E19/G19,2)</f>
        <v>#DIV/0!</v>
      </c>
      <c r="H17" s="3293"/>
      <c r="I17" s="3293"/>
      <c r="J17" s="3372"/>
      <c r="K17" s="1792"/>
      <c r="L17" s="1792"/>
      <c r="M17" s="1792"/>
      <c r="N17" s="1792"/>
      <c r="O17" s="1792"/>
      <c r="P17" s="1788"/>
      <c r="Q17" s="1788"/>
      <c r="R17" s="1792"/>
      <c r="S17" s="1792"/>
      <c r="T17" s="1792"/>
      <c r="U17" s="1792"/>
      <c r="V17" s="1792"/>
      <c r="W17" s="1791"/>
      <c r="X17" s="1791"/>
      <c r="Y17" s="1791"/>
      <c r="Z17" s="1791"/>
      <c r="AA17" s="1791"/>
      <c r="AB17" s="1791"/>
      <c r="AC17" s="1792"/>
      <c r="AH17" s="1186"/>
      <c r="AI17" s="1186"/>
      <c r="AJ17" s="1189"/>
      <c r="AK17" s="1189"/>
      <c r="AL17" s="1189"/>
      <c r="AM17" s="1189"/>
    </row>
    <row r="18" spans="1:40" s="1203" customFormat="1" ht="15">
      <c r="A18" s="3277"/>
      <c r="B18" s="3157"/>
      <c r="C18" s="3291"/>
      <c r="D18" s="3287" t="s">
        <v>3204</v>
      </c>
      <c r="E18" s="3292"/>
      <c r="F18" s="3289" t="s">
        <v>3207</v>
      </c>
      <c r="G18" s="3291">
        <f>ROUND(1-(1/(POWER(1+G24,E18))),4)</f>
        <v>0</v>
      </c>
      <c r="H18" s="3289" t="s">
        <v>3209</v>
      </c>
      <c r="I18" s="3291">
        <f>ROUND(1-(1/(POWER(1+G24,J24))),4)</f>
        <v>0</v>
      </c>
      <c r="J18" s="3373"/>
      <c r="K18" s="1792"/>
      <c r="L18" s="1792"/>
      <c r="M18" s="1792"/>
      <c r="N18" s="1792"/>
      <c r="O18" s="1792"/>
      <c r="P18" s="1788"/>
      <c r="Q18" s="1788"/>
      <c r="R18" s="1793"/>
      <c r="S18" s="1793"/>
      <c r="T18" s="1793"/>
      <c r="U18" s="1793"/>
      <c r="V18" s="1793"/>
      <c r="W18" s="1792"/>
      <c r="X18" s="1792"/>
      <c r="Y18" s="1792"/>
      <c r="Z18" s="1792"/>
      <c r="AA18" s="1791"/>
      <c r="AB18" s="1791"/>
      <c r="AC18" s="1794"/>
      <c r="AD18" s="1221"/>
      <c r="AE18" s="1221"/>
      <c r="AF18" s="1221"/>
      <c r="AG18" s="1221"/>
      <c r="AH18" s="1187"/>
      <c r="AI18" s="1187"/>
      <c r="AJ18" s="1188"/>
      <c r="AK18" s="1188"/>
      <c r="AL18" s="1188"/>
    </row>
    <row r="19" spans="1:40" s="1203" customFormat="1" ht="16" thickBot="1">
      <c r="A19" s="3283"/>
      <c r="B19" s="3160"/>
      <c r="C19" s="3288"/>
      <c r="D19" s="3288" t="s">
        <v>3205</v>
      </c>
      <c r="E19" s="3294"/>
      <c r="F19" s="3290" t="s">
        <v>3208</v>
      </c>
      <c r="G19" s="3294"/>
      <c r="H19" s="3288"/>
      <c r="I19" s="3288"/>
      <c r="J19" s="3374"/>
      <c r="K19" s="1792"/>
      <c r="L19" s="1792"/>
      <c r="M19" s="1792"/>
      <c r="N19" s="1792"/>
      <c r="O19" s="1792"/>
      <c r="P19" s="1788"/>
      <c r="Q19" s="1788"/>
      <c r="R19" s="1794"/>
      <c r="S19" s="1794"/>
      <c r="T19" s="1794"/>
      <c r="U19" s="1794"/>
      <c r="V19" s="1794"/>
      <c r="W19" s="1794"/>
      <c r="X19" s="1794"/>
      <c r="Y19" s="1187"/>
      <c r="Z19" s="1187"/>
      <c r="AA19" s="1187"/>
      <c r="AB19" s="1187"/>
      <c r="AC19" s="1221"/>
      <c r="AD19" s="1222"/>
      <c r="AE19" s="1226"/>
      <c r="AF19" s="1188"/>
      <c r="AG19" s="1202"/>
      <c r="AH19" s="1202"/>
      <c r="AI19" s="1202"/>
    </row>
    <row r="20" spans="1:40" s="1203" customFormat="1" ht="15">
      <c r="A20" s="3715" t="s">
        <v>1370</v>
      </c>
      <c r="B20" s="1205" t="s">
        <v>875</v>
      </c>
      <c r="C20" s="947" t="e">
        <f>ROUND(IF(F21="与级别开发程度一致",0,(G21-E21)/C21),0)</f>
        <v>#DIV/0!</v>
      </c>
      <c r="D20" s="3710" t="s">
        <v>879</v>
      </c>
      <c r="E20" s="3711"/>
      <c r="F20" s="3710" t="s">
        <v>876</v>
      </c>
      <c r="G20" s="3711"/>
      <c r="H20" s="1217"/>
      <c r="I20" s="1217"/>
      <c r="J20" s="1217"/>
      <c r="K20" s="1217"/>
      <c r="L20" s="1217"/>
      <c r="M20" s="1217"/>
      <c r="N20" s="1217"/>
      <c r="O20" s="2410"/>
      <c r="P20" s="1788"/>
      <c r="Q20" s="1791"/>
      <c r="R20" s="1794"/>
      <c r="S20" s="1794"/>
      <c r="T20" s="1794"/>
      <c r="U20" s="1794"/>
      <c r="V20" s="1794"/>
      <c r="W20" s="1794"/>
      <c r="X20" s="1794"/>
      <c r="Y20" s="1221"/>
      <c r="Z20" s="1221"/>
      <c r="AA20" s="1221"/>
      <c r="AB20" s="1221"/>
      <c r="AC20" s="1221"/>
      <c r="AD20" s="1221"/>
    </row>
    <row r="21" spans="1:40" s="1203" customFormat="1" ht="16" thickBot="1">
      <c r="A21" s="3716"/>
      <c r="B21" s="2411" t="s">
        <v>878</v>
      </c>
      <c r="C21" s="2412">
        <f>IF(E3="M4科研用地",SUMPRODUCT((修正!A2:A7=E3)*(修正!B1:M1=G2)*(修正!B2:M7)),SUMPRODUCT((修正!A2:A7=E2)*(修正!B1:M1=G2)*(修正!B2:M7)))</f>
        <v>0</v>
      </c>
      <c r="D21" s="2413" t="str">
        <f>IF(OR(G2="八级",G2="九级",G2="十级",G2="十一级",G2="十二级"),"五通一平","七通一平")</f>
        <v>七通一平</v>
      </c>
      <c r="E21" s="2403">
        <f>SUMPRODUCT((修正!B1:M1=G2)*(修正!B17:M17))</f>
        <v>0</v>
      </c>
      <c r="F21" s="2404"/>
      <c r="G21" s="2403">
        <f>SUM(H21:O21)</f>
        <v>0</v>
      </c>
      <c r="H21" s="946">
        <f>SUMPRODUCT((七通一平=H20)*(修正!B1:M1=G2)*(修正!B8:M16))</f>
        <v>0</v>
      </c>
      <c r="I21" s="946">
        <f>SUMPRODUCT((七通一平=I20)*(修正!B1:M1=G2)*(修正!B8:M16))</f>
        <v>0</v>
      </c>
      <c r="J21" s="946">
        <f>SUMPRODUCT((七通一平=J20)*(修正!B1:M1=G2)*(修正!B8:M16))</f>
        <v>0</v>
      </c>
      <c r="K21" s="946">
        <f>SUMPRODUCT((七通一平=K20)*(修正!B1:M1=G2)*(修正!B8:M16))</f>
        <v>0</v>
      </c>
      <c r="L21" s="946">
        <f>SUMPRODUCT((七通一平=L20)*(修正!B1:M1=G2)*(修正!B8:M16))</f>
        <v>0</v>
      </c>
      <c r="M21" s="946">
        <f>SUMPRODUCT((七通一平=M20)*(修正!B1:M1=G2)*(修正!B8:M16))</f>
        <v>0</v>
      </c>
      <c r="N21" s="946">
        <f>SUMPRODUCT((七通一平=N20)*(修正!B1:M1=G2)*(修正!B8:M16))</f>
        <v>0</v>
      </c>
      <c r="O21" s="2414">
        <f>SUMPRODUCT((七通一平=O20)*(修正!B1:M1=G2)*(修正!B8:M16))</f>
        <v>0</v>
      </c>
      <c r="P21" s="1788"/>
      <c r="Q21" s="1791"/>
      <c r="R21" s="1794"/>
      <c r="S21" s="1794"/>
      <c r="T21" s="1794"/>
      <c r="U21" s="1794"/>
      <c r="V21" s="1794"/>
      <c r="W21" s="1794"/>
      <c r="X21" s="1794"/>
      <c r="Y21" s="1187"/>
      <c r="Z21" s="1187"/>
      <c r="AA21" s="1187"/>
      <c r="AB21" s="1187"/>
      <c r="AC21" s="1221"/>
      <c r="AD21" s="1221"/>
    </row>
    <row r="22" spans="1:40" s="1203" customFormat="1" ht="17" thickBot="1">
      <c r="A22" s="2094" t="s">
        <v>1358</v>
      </c>
      <c r="B22" s="2406" t="s">
        <v>880</v>
      </c>
      <c r="C22" s="2407">
        <f>SUMIF(修正!C20:C51,E3,修正!E20:E51)</f>
        <v>0</v>
      </c>
      <c r="D22" s="2408"/>
      <c r="E22" s="2409"/>
      <c r="F22" s="2396"/>
      <c r="G22" s="1230"/>
      <c r="H22" s="1230"/>
      <c r="I22" s="1230"/>
      <c r="J22" s="2401"/>
      <c r="K22" s="2739"/>
      <c r="L22" s="1230"/>
      <c r="M22" s="1230"/>
      <c r="N22" s="1230"/>
      <c r="O22" s="1230"/>
      <c r="P22" s="2739"/>
      <c r="Q22" s="1793"/>
      <c r="R22" s="1794"/>
      <c r="S22" s="1794"/>
      <c r="T22" s="1794"/>
      <c r="U22" s="1794"/>
      <c r="V22" s="1794"/>
      <c r="W22" s="1794"/>
      <c r="X22" s="1794"/>
      <c r="Y22" s="1221"/>
      <c r="Z22" s="1221"/>
      <c r="AA22" s="1221"/>
      <c r="AB22" s="1221"/>
      <c r="AC22" s="1221"/>
      <c r="AD22" s="1221"/>
    </row>
    <row r="23" spans="1:40" ht="31" thickBot="1">
      <c r="A23" s="1360" t="s">
        <v>1364</v>
      </c>
      <c r="B23" s="1220" t="s">
        <v>881</v>
      </c>
      <c r="C23" s="948">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23" t="s">
        <v>882</v>
      </c>
      <c r="E23" s="949">
        <v>44197</v>
      </c>
      <c r="F23" s="1223" t="s">
        <v>883</v>
      </c>
      <c r="G23" s="950">
        <f>'数据-取费表'!B2</f>
        <v>45007</v>
      </c>
      <c r="H23" s="1224" t="s">
        <v>2241</v>
      </c>
      <c r="I23" s="2100" t="str">
        <f>IF(H23="季度增幅（自定义）",SUMIF(N25:N28,E2,O25:O28),"")</f>
        <v/>
      </c>
      <c r="J23" s="3295"/>
      <c r="K23" s="2739"/>
      <c r="L23" s="2322" t="s">
        <v>2113</v>
      </c>
      <c r="M23" s="2323">
        <f>ROUND(SUMIF(地价!B2:F2,E2,地价!B41:F41),0)</f>
        <v>0</v>
      </c>
      <c r="N23" s="2102" t="s">
        <v>1211</v>
      </c>
      <c r="O23" s="2101">
        <f>ROUNDDOWN(DATEDIF(E23,G23,"M")/3,0)</f>
        <v>8</v>
      </c>
      <c r="P23" s="1792"/>
      <c r="Q23" s="2221"/>
      <c r="R23" s="1794"/>
      <c r="S23" s="1794"/>
      <c r="T23" s="1794"/>
      <c r="U23" s="1794"/>
      <c r="V23" s="1794"/>
      <c r="W23" s="1794"/>
      <c r="X23" s="1794"/>
      <c r="Y23" s="1187"/>
      <c r="Z23" s="1187"/>
      <c r="AA23" s="1187"/>
      <c r="AB23" s="1187"/>
      <c r="AC23" s="1187"/>
      <c r="AE23" s="1188"/>
      <c r="AF23" s="1188"/>
      <c r="AG23" s="1188"/>
      <c r="AH23" s="1188"/>
      <c r="AI23" s="1188"/>
      <c r="AJ23" s="1189"/>
      <c r="AK23" s="1189"/>
      <c r="AL23" s="1189"/>
      <c r="AM23" s="1189"/>
    </row>
    <row r="24" spans="1:40" s="1203" customFormat="1" ht="31" thickBot="1">
      <c r="A24" s="2094" t="s">
        <v>1365</v>
      </c>
      <c r="B24" s="2095" t="s">
        <v>896</v>
      </c>
      <c r="C24" s="2096" t="e">
        <f>ROUND(POWER(1+G24,J24-I24)*(POWER(1+G24,I24)-1)/(POWER(1+G24,J24)-1),4)</f>
        <v>#DIV/0!</v>
      </c>
      <c r="D24" s="2097" t="s">
        <v>897</v>
      </c>
      <c r="E24" s="2349">
        <f>存贷款利率!E22/100</f>
        <v>4.3499999999999997E-2</v>
      </c>
      <c r="F24" s="2097" t="s">
        <v>898</v>
      </c>
      <c r="G24" s="2098">
        <f>SUMIF(M30:Q30,E2,M33:Q33)</f>
        <v>0</v>
      </c>
      <c r="H24" s="2097" t="s">
        <v>899</v>
      </c>
      <c r="I24" s="2093" t="e">
        <f>SUMIF('数据-取费表'!C6:C15,E2,'数据-取费表'!F6:F15)/COUNTIF('数据-取费表'!C6:C15,E2)</f>
        <v>#DIV/0!</v>
      </c>
      <c r="J24" s="2099">
        <f>IF(E2="住宅",70,IF(E2="商业",40,50))</f>
        <v>50</v>
      </c>
      <c r="K24" s="1792"/>
      <c r="L24" s="2324" t="s">
        <v>2114</v>
      </c>
      <c r="M24" s="2398">
        <f>ROUND(SUMPRODUCT((地价!A4:A41=YEAR(G23)&amp;"-"&amp;ROUNDUP(MONTH(G23)/3,0))*(地价!B2:F2=E2)*(地价!B4:F41)),0)</f>
        <v>0</v>
      </c>
      <c r="N24" s="2105" t="s">
        <v>1925</v>
      </c>
      <c r="O24" s="2103" t="s">
        <v>1924</v>
      </c>
      <c r="P24" s="2104" t="s">
        <v>1929</v>
      </c>
      <c r="Q24" s="2221"/>
      <c r="R24" s="1794"/>
      <c r="S24" s="1794"/>
      <c r="T24" s="1794"/>
      <c r="U24" s="1794"/>
      <c r="V24" s="1794"/>
      <c r="W24" s="1794"/>
      <c r="X24" s="1794"/>
      <c r="Y24" s="1221"/>
      <c r="Z24" s="1221"/>
      <c r="AA24" s="1221"/>
      <c r="AB24" s="1221"/>
      <c r="AC24" s="1221"/>
      <c r="AD24" s="1221"/>
    </row>
    <row r="25" spans="1:40" ht="16">
      <c r="A25" s="1362" t="s">
        <v>1366</v>
      </c>
      <c r="B25" s="1229" t="s">
        <v>2273</v>
      </c>
      <c r="C25" s="1003">
        <f>IF(B25="容积率修正",IF(G3&lt;10,D26,J26),C27)</f>
        <v>0</v>
      </c>
      <c r="D25" s="1230"/>
      <c r="E25" s="1230"/>
      <c r="F25" s="1230"/>
      <c r="G25" s="1230"/>
      <c r="H25" s="1230"/>
      <c r="I25" s="1230"/>
      <c r="J25" s="1231"/>
      <c r="K25" s="2739"/>
      <c r="L25" s="1230"/>
      <c r="M25" s="1230"/>
      <c r="N25" s="1227" t="s">
        <v>900</v>
      </c>
      <c r="O25" s="1287"/>
      <c r="P25" s="2092">
        <f>SUMPRODUCT((地价!A3:A41=YEAR(G23)&amp;"-"&amp;ROUNDUP(MONTH(G23)/3,0))*(地价!AD2:AH2=N25)*(地价!AD3:AH41))</f>
        <v>9.1999999999999998E-3</v>
      </c>
      <c r="Q25" s="2221"/>
      <c r="R25" s="1794"/>
      <c r="S25" s="1794"/>
      <c r="T25" s="1794"/>
      <c r="U25" s="1794"/>
      <c r="V25" s="1794"/>
      <c r="W25" s="1794"/>
      <c r="X25" s="1794"/>
      <c r="Y25" s="1187"/>
      <c r="Z25" s="1187"/>
      <c r="AA25" s="1187"/>
      <c r="AB25" s="1187"/>
      <c r="AC25" s="1187"/>
      <c r="AE25" s="1188"/>
      <c r="AF25" s="1188"/>
      <c r="AG25" s="1188"/>
      <c r="AH25" s="1188"/>
      <c r="AI25" s="1189"/>
      <c r="AJ25" s="1189"/>
      <c r="AK25" s="1189"/>
      <c r="AL25" s="1189"/>
      <c r="AM25" s="1189"/>
    </row>
    <row r="26" spans="1:40" ht="15">
      <c r="A26" s="1363" t="s">
        <v>1395</v>
      </c>
      <c r="B26" s="1232" t="s">
        <v>901</v>
      </c>
      <c r="C26" s="3296" t="s">
        <v>3210</v>
      </c>
      <c r="D26" s="951">
        <f>IF(E26=G26,F26,IF(G3&lt;10,ROUND(F26+(H26-F26)*(G3-E26)/(G26-E26),4),"——"))</f>
        <v>0</v>
      </c>
      <c r="E26" s="941">
        <f>ROUNDDOWN(G3,1)</f>
        <v>0</v>
      </c>
      <c r="F26" s="9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41">
        <f>ROUNDUP(G3,1)</f>
        <v>0</v>
      </c>
      <c r="H26" s="9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6" t="s">
        <v>3211</v>
      </c>
      <c r="J26" s="951" t="str">
        <f>IF(G3&gt;=10,D116,"——")</f>
        <v>——</v>
      </c>
      <c r="K26" s="2221"/>
      <c r="L26" s="1230"/>
      <c r="M26" s="1230"/>
      <c r="N26" s="1227" t="s">
        <v>902</v>
      </c>
      <c r="O26" s="1287"/>
      <c r="P26" s="2092">
        <f>SUMPRODUCT((地价!A3:A41=YEAR(G23)&amp;"-"&amp;ROUNDUP(MONTH(G23)/3,0))*(地价!AD2:AH2=N26)*(地价!AD3:AH41))</f>
        <v>9.1999999999999998E-3</v>
      </c>
      <c r="Q26" s="2221"/>
      <c r="R26" s="1794"/>
      <c r="S26" s="1794"/>
      <c r="T26" s="1794"/>
      <c r="U26" s="1794"/>
      <c r="V26" s="1794"/>
      <c r="W26" s="1794"/>
      <c r="X26" s="1794"/>
      <c r="Y26" s="1221"/>
      <c r="Z26" s="1221"/>
      <c r="AA26" s="1221"/>
      <c r="AB26" s="1221"/>
      <c r="AC26" s="1187"/>
      <c r="AE26" s="1188"/>
      <c r="AF26" s="1188"/>
      <c r="AG26" s="1188"/>
      <c r="AH26" s="1188"/>
      <c r="AI26" s="1189"/>
      <c r="AJ26" s="1189"/>
      <c r="AK26" s="1189"/>
      <c r="AL26" s="1189"/>
      <c r="AM26" s="1189"/>
    </row>
    <row r="27" spans="1:40" ht="16" thickBot="1">
      <c r="A27" s="1363" t="s">
        <v>1396</v>
      </c>
      <c r="B27" s="1232" t="s">
        <v>903</v>
      </c>
      <c r="C27" s="952">
        <f>ROUND(IF(I3&lt;6,SUMPRODUCT((B107:B111=I3)*(C106:N106=G2)*(C107:N111)),SUMIF(C106:N106,G2,C113:N113)),4)</f>
        <v>0</v>
      </c>
      <c r="D27" s="1275"/>
      <c r="E27" s="1275"/>
      <c r="F27" s="1276"/>
      <c r="G27" s="1277"/>
      <c r="H27" s="1278"/>
      <c r="I27" s="1279"/>
      <c r="J27" s="1279"/>
      <c r="K27" s="1794"/>
      <c r="L27" s="1185"/>
      <c r="M27" s="1185"/>
      <c r="N27" s="1227" t="s">
        <v>851</v>
      </c>
      <c r="O27" s="1287"/>
      <c r="P27" s="2092">
        <f>SUMPRODUCT((地价!A3:A41=YEAR(G23)&amp;"-"&amp;ROUNDUP(MONTH(G23)/3,0))*(地价!AD2:AH2=N27)*(地价!AD3:AH41))</f>
        <v>1.61E-2</v>
      </c>
      <c r="Q27" s="2221"/>
      <c r="R27" s="2221"/>
      <c r="S27" s="2221"/>
      <c r="T27" s="2221"/>
      <c r="U27" s="2221"/>
      <c r="V27" s="2221"/>
      <c r="W27" s="1794"/>
      <c r="X27" s="1794"/>
      <c r="Y27" s="1794"/>
      <c r="Z27" s="1794"/>
      <c r="AA27" s="1794"/>
      <c r="AB27" s="1794"/>
      <c r="AC27" s="1794"/>
    </row>
    <row r="28" spans="1:40" ht="17" thickBot="1">
      <c r="A28" s="1361" t="s">
        <v>1397</v>
      </c>
      <c r="B28" s="1197" t="s">
        <v>904</v>
      </c>
      <c r="C28" s="953">
        <f>SUMIF(A47:A101,E2,B47:B101)</f>
        <v>0</v>
      </c>
      <c r="D28" s="1280"/>
      <c r="E28" s="1281"/>
      <c r="F28" s="1281"/>
      <c r="G28" s="1281"/>
      <c r="H28" s="1281"/>
      <c r="I28" s="1281"/>
      <c r="J28" s="1281"/>
      <c r="K28" s="1794"/>
      <c r="L28" s="1230"/>
      <c r="M28" s="1230"/>
      <c r="N28" s="1227" t="s">
        <v>905</v>
      </c>
      <c r="O28" s="2397"/>
      <c r="P28" s="2092">
        <f>SUMPRODUCT((地价!A3:A41=YEAR(G23)&amp;"-"&amp;ROUNDUP(MONTH(G23)/3,0))*(地价!AD2:AH2=N28)*(地价!AD3:AH41))</f>
        <v>1.0699999999999999E-2</v>
      </c>
      <c r="Q28" s="2221"/>
      <c r="R28" s="2221"/>
      <c r="S28" s="2221"/>
      <c r="T28" s="2221"/>
      <c r="U28" s="2221"/>
      <c r="V28" s="2221"/>
      <c r="W28" s="1794"/>
      <c r="X28" s="1794"/>
      <c r="Y28" s="1794"/>
      <c r="Z28" s="1794"/>
      <c r="AA28" s="1794"/>
      <c r="AB28" s="1794"/>
      <c r="AC28" s="1794"/>
      <c r="AD28" s="1221"/>
      <c r="AE28" s="1221"/>
      <c r="AF28" s="1221"/>
      <c r="AG28" s="1221"/>
    </row>
    <row r="29" spans="1:40" ht="17" thickBot="1">
      <c r="A29" s="1361" t="s">
        <v>1398</v>
      </c>
      <c r="B29" s="1234" t="s">
        <v>906</v>
      </c>
      <c r="C29" s="1235"/>
      <c r="D29" s="1207"/>
      <c r="E29" s="1207"/>
      <c r="F29" s="1236"/>
      <c r="G29" s="1207"/>
      <c r="H29" s="1207"/>
      <c r="I29" s="1207"/>
      <c r="J29" s="1208"/>
      <c r="K29" s="1788"/>
      <c r="L29" s="1794"/>
      <c r="M29" s="1794"/>
      <c r="N29" s="2399" t="s">
        <v>1927</v>
      </c>
      <c r="O29" s="2400"/>
      <c r="P29" s="1966">
        <f>SUMPRODUCT((地价!A3:A41=YEAR(G23)&amp;"-"&amp;ROUNDUP(MONTH(G23)/3,0))*(地价!AD2:AH2=N29)*(地价!AD3:AH41))</f>
        <v>1.47E-2</v>
      </c>
      <c r="Q29" s="2221"/>
      <c r="R29" s="1794"/>
      <c r="S29" s="1794"/>
      <c r="T29" s="1794"/>
      <c r="U29" s="1794"/>
      <c r="V29" s="1794"/>
      <c r="W29" s="2221"/>
      <c r="X29" s="2221"/>
      <c r="Y29" s="2221"/>
      <c r="Z29" s="2221"/>
      <c r="AA29" s="2221"/>
      <c r="AB29" s="1794"/>
      <c r="AC29" s="1794"/>
      <c r="AD29" s="1794"/>
      <c r="AE29" s="1794"/>
      <c r="AF29" s="1794"/>
      <c r="AG29" s="1794"/>
      <c r="AH29" s="1794"/>
      <c r="AJ29" s="1187"/>
      <c r="AK29" s="1187"/>
      <c r="AL29" s="1187"/>
      <c r="AM29" s="1186"/>
      <c r="AN29" s="1186"/>
    </row>
    <row r="30" spans="1:40" ht="15">
      <c r="A30" s="1237"/>
      <c r="B30" s="1232" t="s">
        <v>910</v>
      </c>
      <c r="C30" s="2552" t="e">
        <f>IF(B25="容积率修正",E33+SUM(E37:E42),SUM(V2:V16)+SUM(E37:E42))</f>
        <v>#DIV/0!</v>
      </c>
      <c r="D30" s="1238"/>
      <c r="E30" s="1185"/>
      <c r="F30" s="1239"/>
      <c r="G30" s="1185"/>
      <c r="H30" s="1185"/>
      <c r="I30" s="1185"/>
      <c r="J30" s="1240"/>
      <c r="K30" s="1788"/>
      <c r="L30" s="1326" t="s">
        <v>833</v>
      </c>
      <c r="M30" s="1206" t="s">
        <v>907</v>
      </c>
      <c r="N30" s="1206" t="s">
        <v>908</v>
      </c>
      <c r="O30" s="1206" t="s">
        <v>835</v>
      </c>
      <c r="P30" s="1225" t="s">
        <v>909</v>
      </c>
      <c r="Q30" s="1225" t="s">
        <v>3238</v>
      </c>
      <c r="R30" s="1788"/>
      <c r="S30" s="1788"/>
      <c r="T30" s="1788"/>
      <c r="U30" s="1788"/>
      <c r="V30" s="1788"/>
      <c r="W30" s="1789"/>
      <c r="X30" s="1789"/>
      <c r="Y30" s="1789"/>
      <c r="Z30" s="1789"/>
      <c r="AA30" s="1789"/>
      <c r="AB30" s="1788"/>
      <c r="AC30" s="1788"/>
      <c r="AD30" s="1788"/>
      <c r="AE30" s="1788"/>
      <c r="AF30" s="1788"/>
      <c r="AG30" s="1788"/>
      <c r="AH30" s="1788"/>
      <c r="AI30" s="1221"/>
      <c r="AJ30" s="1221"/>
      <c r="AK30" s="1221"/>
      <c r="AL30" s="1221"/>
      <c r="AM30" s="1186"/>
      <c r="AN30" s="1186"/>
    </row>
    <row r="31" spans="1:40" ht="16" thickBot="1">
      <c r="A31" s="1237"/>
      <c r="B31" s="1241" t="s">
        <v>912</v>
      </c>
      <c r="C31" s="955" t="e">
        <f>E34+SUM(I37:I42)</f>
        <v>#DIV/0!</v>
      </c>
      <c r="D31" s="1242"/>
      <c r="E31" s="1243"/>
      <c r="F31" s="1244"/>
      <c r="G31" s="1243"/>
      <c r="H31" s="1243"/>
      <c r="I31" s="1243"/>
      <c r="J31" s="1245"/>
      <c r="K31" s="1788"/>
      <c r="L31" s="1218" t="s">
        <v>911</v>
      </c>
      <c r="M31" s="944">
        <v>0.25</v>
      </c>
      <c r="N31" s="944">
        <v>0.2</v>
      </c>
      <c r="O31" s="944">
        <v>0.15</v>
      </c>
      <c r="P31" s="1284">
        <v>0.1</v>
      </c>
      <c r="Q31" s="1284">
        <v>0.15</v>
      </c>
      <c r="R31" s="1788"/>
      <c r="S31" s="1788"/>
      <c r="T31" s="1788"/>
      <c r="U31" s="1788"/>
      <c r="V31" s="1788"/>
      <c r="W31" s="1789"/>
      <c r="X31" s="1789"/>
      <c r="Y31" s="1789"/>
      <c r="Z31" s="1789"/>
      <c r="AA31" s="1789"/>
      <c r="AB31" s="1788"/>
      <c r="AC31" s="1788"/>
      <c r="AD31" s="1788"/>
      <c r="AE31" s="1788"/>
      <c r="AF31" s="1788"/>
      <c r="AG31" s="1788"/>
      <c r="AH31" s="1788"/>
      <c r="AJ31" s="1187"/>
      <c r="AK31" s="1187"/>
      <c r="AL31" s="1187"/>
      <c r="AM31" s="1186"/>
      <c r="AN31" s="1186"/>
    </row>
    <row r="32" spans="1:40" ht="16" thickBot="1">
      <c r="A32" s="1233"/>
      <c r="B32" s="1246" t="s">
        <v>913</v>
      </c>
      <c r="C32" s="1247" t="s">
        <v>914</v>
      </c>
      <c r="D32" s="1247" t="s">
        <v>915</v>
      </c>
      <c r="E32" s="1248" t="s">
        <v>916</v>
      </c>
      <c r="F32" s="1249"/>
      <c r="G32" s="1212"/>
      <c r="H32" s="1212"/>
      <c r="I32" s="1212"/>
      <c r="J32" s="1213"/>
      <c r="K32" s="1788"/>
      <c r="L32" s="1219" t="s">
        <v>898</v>
      </c>
      <c r="M32" s="1285">
        <f>ROUND($E$24*(1+M31),3)</f>
        <v>5.3999999999999999E-2</v>
      </c>
      <c r="N32" s="1285">
        <f>ROUND($E$24*(1+N31),3)</f>
        <v>5.1999999999999998E-2</v>
      </c>
      <c r="O32" s="1285">
        <f>ROUND($E$24*(1+O31),3)</f>
        <v>0.05</v>
      </c>
      <c r="P32" s="1286">
        <f>ROUND($E$24*(1+P31),3)</f>
        <v>4.8000000000000001E-2</v>
      </c>
      <c r="Q32" s="1286">
        <f>ROUND($E$24*(1+Q31),3)</f>
        <v>0.05</v>
      </c>
      <c r="R32" s="1788"/>
      <c r="S32" s="1788"/>
      <c r="T32" s="1788"/>
      <c r="U32" s="1788"/>
      <c r="V32" s="1788"/>
      <c r="W32" s="1789"/>
      <c r="X32" s="1789"/>
      <c r="Y32" s="1789"/>
      <c r="Z32" s="1789"/>
      <c r="AA32" s="1789"/>
      <c r="AB32" s="1788"/>
      <c r="AC32" s="1788"/>
      <c r="AD32" s="1788"/>
      <c r="AE32" s="1788"/>
      <c r="AF32" s="1788"/>
      <c r="AG32" s="1788"/>
      <c r="AH32" s="1788"/>
      <c r="AI32" s="1186"/>
      <c r="AJ32" s="1186"/>
      <c r="AK32" s="1186"/>
      <c r="AL32" s="1186"/>
      <c r="AM32" s="1186"/>
      <c r="AN32" s="1186"/>
    </row>
    <row r="33" spans="1:44" ht="15">
      <c r="A33" s="1250"/>
      <c r="B33" s="1251" t="s">
        <v>917</v>
      </c>
      <c r="C33" s="954" t="e">
        <f>ROUND(C5*C22*C23*C24*C25*C28,0)</f>
        <v>#DIV/0!</v>
      </c>
      <c r="D33" s="1252"/>
      <c r="E33" s="1537" t="e">
        <f>ROUND(C33*D33/10000,0)</f>
        <v>#DIV/0!</v>
      </c>
      <c r="F33" s="3297" t="s">
        <v>3213</v>
      </c>
      <c r="G33" s="1253"/>
      <c r="H33" s="1253"/>
      <c r="I33" s="1253"/>
      <c r="J33" s="1254"/>
      <c r="K33" s="2743"/>
      <c r="L33" s="3365" t="s">
        <v>3239</v>
      </c>
      <c r="M33" s="3366">
        <v>5.5E-2</v>
      </c>
      <c r="N33" s="3366">
        <v>5.5E-2</v>
      </c>
      <c r="O33" s="3366">
        <v>0.05</v>
      </c>
      <c r="P33" s="3366">
        <v>0.05</v>
      </c>
      <c r="Q33" s="3366">
        <v>0.05</v>
      </c>
      <c r="R33" s="1788"/>
      <c r="S33" s="1788"/>
      <c r="T33" s="1788"/>
      <c r="U33" s="1788"/>
      <c r="V33" s="1788"/>
      <c r="W33" s="1789"/>
      <c r="X33" s="1789"/>
      <c r="Y33" s="1789"/>
      <c r="Z33" s="1789"/>
      <c r="AA33" s="1789"/>
      <c r="AB33" s="1788"/>
      <c r="AC33" s="1788"/>
      <c r="AD33" s="1788"/>
      <c r="AE33" s="1788"/>
      <c r="AF33" s="1788"/>
      <c r="AG33" s="1788"/>
      <c r="AH33" s="1789"/>
      <c r="AJ33" s="1187"/>
      <c r="AK33" s="1187"/>
      <c r="AL33" s="1187"/>
      <c r="AM33" s="1187"/>
      <c r="AN33" s="1187"/>
      <c r="AO33" s="1188"/>
      <c r="AP33" s="1188"/>
      <c r="AQ33" s="1188"/>
      <c r="AR33" s="1188"/>
    </row>
    <row r="34" spans="1:44" ht="16" thickBot="1">
      <c r="A34" s="1255"/>
      <c r="B34" s="1256" t="s">
        <v>918</v>
      </c>
      <c r="C34" s="946" t="e">
        <f>ROUND(IF(E2="工业",C33*M42,IF(B25="楼层修正",SUM(V2:V16)*M41*10000/D34,C33*M41)),0)</f>
        <v>#DIV/0!</v>
      </c>
      <c r="D34" s="1257"/>
      <c r="E34" s="1537" t="e">
        <f>ROUND(IF(B25="楼层修正",SUM(V2:V16)*#REF!,C34*D34/10000),0)</f>
        <v>#DIV/0!</v>
      </c>
      <c r="F34" s="3298" t="s">
        <v>3214</v>
      </c>
      <c r="G34" s="1258"/>
      <c r="H34" s="1258"/>
      <c r="I34" s="1258"/>
      <c r="J34" s="1259"/>
      <c r="K34" s="1788"/>
      <c r="L34" s="3365" t="s">
        <v>3240</v>
      </c>
      <c r="M34" s="3366">
        <v>6.5000000000000002E-2</v>
      </c>
      <c r="N34" s="3366">
        <v>6.5000000000000002E-2</v>
      </c>
      <c r="O34" s="3366">
        <v>0.06</v>
      </c>
      <c r="P34" s="3366">
        <v>0.06</v>
      </c>
      <c r="Q34" s="3366">
        <v>0.06</v>
      </c>
      <c r="R34" s="1788"/>
      <c r="S34" s="1788"/>
      <c r="T34" s="1788"/>
      <c r="U34" s="1788"/>
      <c r="V34" s="1788"/>
      <c r="W34" s="1789"/>
      <c r="X34" s="1789"/>
      <c r="Y34" s="1789"/>
      <c r="Z34" s="1789"/>
      <c r="AA34" s="1789"/>
      <c r="AB34" s="1788"/>
      <c r="AC34" s="1788"/>
      <c r="AD34" s="1788"/>
      <c r="AE34" s="1788"/>
      <c r="AF34" s="1788"/>
      <c r="AG34" s="1788"/>
      <c r="AH34" s="1789"/>
      <c r="AJ34" s="1187"/>
      <c r="AK34" s="1187"/>
      <c r="AL34" s="1187"/>
      <c r="AM34" s="1187"/>
      <c r="AN34" s="1187"/>
      <c r="AO34" s="1188"/>
      <c r="AP34" s="1188"/>
      <c r="AQ34" s="1188"/>
      <c r="AR34" s="1188"/>
    </row>
    <row r="35" spans="1:44" ht="15">
      <c r="A35" s="1260"/>
      <c r="B35" s="1261" t="s">
        <v>920</v>
      </c>
      <c r="C35" s="1262" t="s">
        <v>921</v>
      </c>
      <c r="D35" s="1212"/>
      <c r="E35" s="1262"/>
      <c r="F35" s="1262"/>
      <c r="G35" s="1211" t="s">
        <v>919</v>
      </c>
      <c r="H35" s="1212"/>
      <c r="I35" s="1263"/>
      <c r="J35" s="1213"/>
      <c r="K35" s="1788"/>
      <c r="L35" s="1788"/>
      <c r="M35" s="1788"/>
      <c r="N35" s="1788"/>
      <c r="O35" s="1788"/>
      <c r="P35" s="1788"/>
      <c r="Q35" s="1788"/>
      <c r="R35" s="1788"/>
      <c r="S35" s="1788"/>
      <c r="T35" s="1788"/>
      <c r="U35" s="1788"/>
      <c r="V35" s="1788"/>
      <c r="W35" s="1789"/>
      <c r="X35" s="1789"/>
      <c r="Y35" s="1789"/>
      <c r="Z35" s="1789"/>
      <c r="AA35" s="1789"/>
      <c r="AB35" s="1788"/>
      <c r="AC35" s="1788"/>
      <c r="AD35" s="1788"/>
      <c r="AE35" s="1788"/>
      <c r="AF35" s="1788"/>
      <c r="AG35" s="1788"/>
      <c r="AH35" s="1789"/>
      <c r="AJ35" s="1187"/>
      <c r="AK35" s="1187"/>
      <c r="AL35" s="1187"/>
      <c r="AM35" s="1187"/>
      <c r="AN35" s="1187"/>
      <c r="AO35" s="1188"/>
      <c r="AP35" s="1188"/>
      <c r="AQ35" s="1188"/>
      <c r="AR35" s="1188"/>
    </row>
    <row r="36" spans="1:44" ht="31" thickBot="1">
      <c r="A36" s="1250"/>
      <c r="B36" s="1264"/>
      <c r="C36" s="1265" t="s">
        <v>914</v>
      </c>
      <c r="D36" s="1266" t="s">
        <v>915</v>
      </c>
      <c r="E36" s="1266" t="s">
        <v>916</v>
      </c>
      <c r="F36" s="1267" t="s">
        <v>922</v>
      </c>
      <c r="G36" s="1228" t="s">
        <v>914</v>
      </c>
      <c r="H36" s="1228" t="s">
        <v>915</v>
      </c>
      <c r="I36" s="1228" t="s">
        <v>916</v>
      </c>
      <c r="J36" s="1268"/>
      <c r="K36" s="3367" t="s">
        <v>3241</v>
      </c>
      <c r="L36" s="3369">
        <f ca="1">'数据-取费表'!B40</f>
        <v>3.6499999999999998E-2</v>
      </c>
      <c r="M36" s="3370">
        <f ca="1">ROUND($L$36*(1+M31),3)</f>
        <v>4.5999999999999999E-2</v>
      </c>
      <c r="N36" s="3370">
        <f ca="1">ROUND($L$36*(1+N31),3)</f>
        <v>4.3999999999999997E-2</v>
      </c>
      <c r="O36" s="3370">
        <f ca="1">ROUND($L$36*(1+O31),3)</f>
        <v>4.2000000000000003E-2</v>
      </c>
      <c r="P36" s="3370">
        <f ca="1">ROUND($L$36*(1+P31),3)</f>
        <v>0.04</v>
      </c>
      <c r="Q36" s="3370">
        <f ca="1">ROUND($L$36*(1+Q31),3)</f>
        <v>4.2000000000000003E-2</v>
      </c>
      <c r="R36" s="1788"/>
      <c r="S36" s="1788"/>
      <c r="T36" s="1788"/>
      <c r="U36" s="1788"/>
      <c r="V36" s="1788"/>
      <c r="W36" s="1789"/>
      <c r="X36" s="1789"/>
      <c r="Y36" s="1789"/>
      <c r="Z36" s="1789"/>
      <c r="AA36" s="1789"/>
      <c r="AB36" s="1788"/>
      <c r="AC36" s="1788"/>
      <c r="AD36" s="1788"/>
      <c r="AE36" s="1788"/>
      <c r="AF36" s="1788"/>
      <c r="AG36" s="1788"/>
      <c r="AH36" s="1789"/>
      <c r="AJ36" s="1187"/>
      <c r="AK36" s="1187"/>
      <c r="AL36" s="1187"/>
      <c r="AM36" s="1187"/>
      <c r="AN36" s="1187"/>
      <c r="AO36" s="1188"/>
      <c r="AP36" s="1188"/>
      <c r="AQ36" s="1188"/>
      <c r="AR36" s="1188"/>
    </row>
    <row r="37" spans="1:44" ht="16" thickBot="1">
      <c r="A37" s="3712"/>
      <c r="B37" s="1270" t="s">
        <v>923</v>
      </c>
      <c r="C37" s="954" t="e">
        <f>ROUND(D5*C22*C23*C24*C28*F37,0)</f>
        <v>#DIV/0!</v>
      </c>
      <c r="D37" s="1282"/>
      <c r="E37" s="945" t="e">
        <f>ROUND(C37*D37/10000,0)</f>
        <v>#DIV/0!</v>
      </c>
      <c r="F37" s="945">
        <f>SUMIF(修正!A57:A68,G2,修正!B57:B68)</f>
        <v>0</v>
      </c>
      <c r="G37" s="945" t="e">
        <f>ROUND(IF(E2="工业",C37*$M$42,C37*$M$41),0)</f>
        <v>#DIV/0!</v>
      </c>
      <c r="H37" s="945">
        <f>D37</f>
        <v>0</v>
      </c>
      <c r="I37" s="945" t="e">
        <f>ROUND(G37*H37/10000,0)</f>
        <v>#DIV/0!</v>
      </c>
      <c r="J37" s="3712"/>
      <c r="K37" s="3368" t="s">
        <v>3242</v>
      </c>
      <c r="L37" s="3369">
        <f ca="1">L36+K38</f>
        <v>4.1499999999999995E-2</v>
      </c>
      <c r="M37" s="3370">
        <f ca="1">ROUND($L$37*(1+M31),3)</f>
        <v>5.1999999999999998E-2</v>
      </c>
      <c r="N37" s="3370">
        <f t="shared" ref="N37:Q37" ca="1" si="3">ROUND($L$37*(1+N31),3)</f>
        <v>0.05</v>
      </c>
      <c r="O37" s="3370">
        <f t="shared" ca="1" si="3"/>
        <v>4.8000000000000001E-2</v>
      </c>
      <c r="P37" s="3370">
        <f t="shared" ca="1" si="3"/>
        <v>4.5999999999999999E-2</v>
      </c>
      <c r="Q37" s="3370">
        <f t="shared" ca="1" si="3"/>
        <v>4.8000000000000001E-2</v>
      </c>
      <c r="R37" s="1789"/>
      <c r="S37" s="1789"/>
      <c r="T37" s="1789"/>
      <c r="U37" s="1789"/>
      <c r="V37" s="1789"/>
      <c r="W37" s="1788"/>
      <c r="X37" s="1788"/>
      <c r="Y37" s="1788"/>
      <c r="Z37" s="1788"/>
      <c r="AA37" s="1788"/>
      <c r="AB37" s="1788"/>
      <c r="AC37" s="1789"/>
    </row>
    <row r="38" spans="1:44" ht="15">
      <c r="A38" s="3713"/>
      <c r="B38" s="1215" t="s">
        <v>924</v>
      </c>
      <c r="C38" s="954" t="e">
        <f>ROUND(D5*C22*C23*C24*C28*F38,0)</f>
        <v>#DIV/0!</v>
      </c>
      <c r="D38" s="1282"/>
      <c r="E38" s="945" t="e">
        <f t="shared" ref="E38:E42" si="4">ROUND(C38*D38/10000,0)</f>
        <v>#DIV/0!</v>
      </c>
      <c r="F38" s="945">
        <f>SUMIF(修正!A57:A68,G2,修正!C57:C68)</f>
        <v>0</v>
      </c>
      <c r="G38" s="945" t="e">
        <f>ROUND(IF(E2="工业",C38*$M$42,C38*$M$41),0)</f>
        <v>#DIV/0!</v>
      </c>
      <c r="H38" s="945">
        <f t="shared" ref="H38:H42" si="5">D38</f>
        <v>0</v>
      </c>
      <c r="I38" s="945" t="e">
        <f t="shared" ref="I38:I42" si="6">ROUND(G38*H38/10000,0)</f>
        <v>#DIV/0!</v>
      </c>
      <c r="J38" s="3713"/>
      <c r="K38" s="3367">
        <v>5.0000000000000001E-3</v>
      </c>
      <c r="L38" s="3367"/>
      <c r="M38" s="3367"/>
      <c r="N38" s="3367"/>
      <c r="O38" s="3367"/>
      <c r="P38" s="3367"/>
      <c r="Q38" s="3367"/>
      <c r="R38" s="1789"/>
      <c r="S38" s="1789"/>
      <c r="T38" s="1789"/>
      <c r="U38" s="1789"/>
      <c r="V38" s="1789"/>
      <c r="W38" s="1788"/>
      <c r="X38" s="1788"/>
      <c r="Y38" s="1788"/>
      <c r="Z38" s="1788"/>
      <c r="AA38" s="1788"/>
      <c r="AB38" s="1788"/>
      <c r="AC38" s="1789"/>
    </row>
    <row r="39" spans="1:44" ht="16" thickBot="1">
      <c r="A39" s="3713"/>
      <c r="B39" s="3299" t="s">
        <v>3215</v>
      </c>
      <c r="C39" s="954" t="e">
        <f>ROUND(D5*C22*C23*C24*C28*F39,0)</f>
        <v>#DIV/0!</v>
      </c>
      <c r="D39" s="1282"/>
      <c r="E39" s="945" t="e">
        <f t="shared" si="4"/>
        <v>#DIV/0!</v>
      </c>
      <c r="F39" s="945">
        <f>SUMIF(修正!A57:A68,G2,修正!D57:D68)</f>
        <v>0</v>
      </c>
      <c r="G39" s="945" t="e">
        <f>ROUND(IF(E2="工业",C39*$M$42,C39*$M$41),0)</f>
        <v>#DIV/0!</v>
      </c>
      <c r="H39" s="945">
        <f t="shared" si="5"/>
        <v>0</v>
      </c>
      <c r="I39" s="945" t="e">
        <f t="shared" si="6"/>
        <v>#DIV/0!</v>
      </c>
      <c r="J39" s="3713"/>
      <c r="K39" s="1789"/>
      <c r="L39" s="1789"/>
      <c r="M39" s="1789"/>
      <c r="N39" s="1789"/>
      <c r="O39" s="1789"/>
      <c r="P39" s="1788"/>
      <c r="Q39" s="1788"/>
      <c r="R39" s="1789"/>
      <c r="S39" s="1789"/>
      <c r="T39" s="1789"/>
      <c r="U39" s="1789"/>
      <c r="V39" s="1789"/>
      <c r="W39" s="1788"/>
      <c r="X39" s="1788"/>
      <c r="Y39" s="1788"/>
      <c r="Z39" s="1788"/>
      <c r="AA39" s="1788"/>
      <c r="AB39" s="1788"/>
      <c r="AC39" s="1789"/>
    </row>
    <row r="40" spans="1:44" s="1186" customFormat="1" ht="15">
      <c r="A40" s="1269"/>
      <c r="B40" s="1215" t="s">
        <v>925</v>
      </c>
      <c r="C40" s="945" t="e">
        <f>ROUND(D5*C22*C23*C24*C28*F40,0)</f>
        <v>#DIV/0!</v>
      </c>
      <c r="D40" s="1282"/>
      <c r="E40" s="945" t="e">
        <f t="shared" si="4"/>
        <v>#DIV/0!</v>
      </c>
      <c r="F40" s="954">
        <f>SUMIF(修正!A57:A68,G2,修正!E57:E68)</f>
        <v>0</v>
      </c>
      <c r="G40" s="945" t="e">
        <f>ROUND(IF(E2="工业",C40*$M$42,C40*$M$41),0)</f>
        <v>#DIV/0!</v>
      </c>
      <c r="H40" s="945">
        <f t="shared" si="5"/>
        <v>0</v>
      </c>
      <c r="I40" s="945" t="e">
        <f t="shared" si="6"/>
        <v>#DIV/0!</v>
      </c>
      <c r="J40" s="1271"/>
      <c r="K40" s="1788"/>
      <c r="L40" s="1288" t="s">
        <v>1233</v>
      </c>
      <c r="M40" s="1289"/>
      <c r="N40" s="1788"/>
      <c r="O40" s="1788"/>
      <c r="P40" s="1788"/>
      <c r="Q40" s="1788"/>
      <c r="R40" s="1796"/>
      <c r="S40" s="1796"/>
      <c r="T40" s="1796"/>
      <c r="U40" s="1796"/>
      <c r="V40" s="1796"/>
      <c r="W40" s="1795"/>
      <c r="X40" s="1795"/>
      <c r="Y40" s="1795"/>
      <c r="Z40" s="1795"/>
      <c r="AA40" s="1795"/>
      <c r="AB40" s="1795"/>
      <c r="AC40" s="1796"/>
      <c r="AD40" s="1187"/>
      <c r="AE40" s="1187"/>
      <c r="AF40" s="1187"/>
      <c r="AG40" s="1187"/>
      <c r="AH40" s="1187"/>
      <c r="AI40" s="1187"/>
      <c r="AJ40" s="1187"/>
      <c r="AK40" s="1187"/>
      <c r="AL40" s="1187"/>
      <c r="AM40" s="1187"/>
    </row>
    <row r="41" spans="1:44" s="1186" customFormat="1" ht="15">
      <c r="A41" s="1269"/>
      <c r="B41" s="1215" t="s">
        <v>926</v>
      </c>
      <c r="C41" s="945" t="e">
        <f>ROUND(D5*C22*C23*C44*C28*F41,0)</f>
        <v>#DIV/0!</v>
      </c>
      <c r="D41" s="1282"/>
      <c r="E41" s="945" t="e">
        <f t="shared" si="4"/>
        <v>#DIV/0!</v>
      </c>
      <c r="F41" s="954">
        <f>SUMIF(修正!A57:A68,G2,修正!F57:F68)</f>
        <v>0</v>
      </c>
      <c r="G41" s="945" t="e">
        <f>ROUND(IF(E2="工业",C41*$M$42,C41*$M$41),0)</f>
        <v>#DIV/0!</v>
      </c>
      <c r="H41" s="945">
        <f t="shared" si="5"/>
        <v>0</v>
      </c>
      <c r="I41" s="945" t="e">
        <f t="shared" si="6"/>
        <v>#DIV/0!</v>
      </c>
      <c r="J41" s="1271"/>
      <c r="K41" s="1788"/>
      <c r="L41" s="3371" t="s">
        <v>3243</v>
      </c>
      <c r="M41" s="1290">
        <v>0.25</v>
      </c>
      <c r="N41" s="1788"/>
      <c r="O41" s="1788"/>
      <c r="P41" s="1788"/>
      <c r="Q41" s="1788"/>
      <c r="R41" s="1796"/>
      <c r="S41" s="1796"/>
      <c r="T41" s="1796"/>
      <c r="U41" s="1796"/>
      <c r="V41" s="1796"/>
      <c r="W41" s="1795"/>
      <c r="X41" s="1795"/>
      <c r="Y41" s="1795"/>
      <c r="Z41" s="1795"/>
      <c r="AA41" s="1795"/>
      <c r="AB41" s="1795"/>
      <c r="AC41" s="1796"/>
      <c r="AD41" s="1187"/>
      <c r="AE41" s="1187"/>
      <c r="AF41" s="1187"/>
      <c r="AG41" s="1187"/>
      <c r="AH41" s="1187"/>
      <c r="AI41" s="1187"/>
      <c r="AJ41" s="1187"/>
      <c r="AK41" s="1187"/>
      <c r="AL41" s="1187"/>
      <c r="AM41" s="1187"/>
    </row>
    <row r="42" spans="1:44" s="1186" customFormat="1" ht="16" thickBot="1">
      <c r="A42" s="1255"/>
      <c r="B42" s="1272" t="s">
        <v>927</v>
      </c>
      <c r="C42" s="946" t="e">
        <f>ROUND(D5*C22*C23*C44*C28*F42,0)</f>
        <v>#DIV/0!</v>
      </c>
      <c r="D42" s="1283"/>
      <c r="E42" s="946" t="e">
        <f t="shared" si="4"/>
        <v>#DIV/0!</v>
      </c>
      <c r="F42" s="956">
        <f>SUMIF(修正!A57:A68,G2,修正!G57:G68)</f>
        <v>0</v>
      </c>
      <c r="G42" s="946" t="e">
        <f>ROUND(IF(E2="工业",C42*$M$42,C42*$M$41),0)</f>
        <v>#DIV/0!</v>
      </c>
      <c r="H42" s="946">
        <f t="shared" si="5"/>
        <v>0</v>
      </c>
      <c r="I42" s="946" t="e">
        <f t="shared" si="6"/>
        <v>#DIV/0!</v>
      </c>
      <c r="J42" s="1273"/>
      <c r="K42" s="1788"/>
      <c r="L42" s="1291" t="s">
        <v>1234</v>
      </c>
      <c r="M42" s="1292">
        <v>0.15</v>
      </c>
      <c r="N42" s="1788"/>
      <c r="O42" s="1788"/>
      <c r="P42" s="1788"/>
      <c r="Q42" s="1788"/>
      <c r="R42" s="1796"/>
      <c r="S42" s="1796"/>
      <c r="T42" s="1796"/>
      <c r="U42" s="1796"/>
      <c r="V42" s="1796"/>
      <c r="W42" s="1795"/>
      <c r="X42" s="1795"/>
      <c r="Y42" s="1795"/>
      <c r="Z42" s="1795"/>
      <c r="AA42" s="1795"/>
      <c r="AB42" s="1795"/>
      <c r="AC42" s="1796"/>
      <c r="AD42" s="1187"/>
      <c r="AE42" s="1187"/>
      <c r="AF42" s="1187"/>
      <c r="AG42" s="1187"/>
      <c r="AH42" s="1187"/>
      <c r="AI42" s="1187"/>
      <c r="AJ42" s="1187"/>
      <c r="AK42" s="1187"/>
      <c r="AL42" s="1187"/>
      <c r="AM42" s="1187"/>
    </row>
    <row r="43" spans="1:44" s="1186" customFormat="1">
      <c r="B43" s="1795"/>
      <c r="C43" s="1795"/>
      <c r="D43" s="1795"/>
      <c r="E43" s="1795"/>
      <c r="F43" s="1795"/>
      <c r="G43" s="1795"/>
      <c r="H43" s="1795"/>
      <c r="I43" s="1795"/>
      <c r="J43" s="1795"/>
      <c r="K43" s="1795"/>
      <c r="L43" s="1795"/>
      <c r="M43" s="1795"/>
      <c r="N43" s="1795"/>
      <c r="O43" s="1795"/>
      <c r="P43" s="1795"/>
      <c r="Q43" s="1795"/>
      <c r="R43" s="1796"/>
      <c r="S43" s="1796"/>
      <c r="T43" s="1796"/>
      <c r="U43" s="1796"/>
      <c r="V43" s="1796"/>
      <c r="W43" s="1795"/>
      <c r="X43" s="1795"/>
      <c r="Y43" s="1795"/>
      <c r="Z43" s="1795"/>
      <c r="AA43" s="1795"/>
      <c r="AB43" s="1795"/>
      <c r="AC43" s="1796"/>
      <c r="AD43" s="1187"/>
      <c r="AE43" s="1187"/>
      <c r="AF43" s="1187"/>
      <c r="AG43" s="1187"/>
      <c r="AH43" s="1187"/>
      <c r="AI43" s="1187"/>
      <c r="AJ43" s="1187"/>
      <c r="AK43" s="1187"/>
      <c r="AL43" s="1187"/>
      <c r="AM43" s="1187"/>
    </row>
    <row r="44" spans="1:44" s="1186" customFormat="1" ht="15">
      <c r="A44" s="1187"/>
      <c r="B44" s="2395" t="s">
        <v>2237</v>
      </c>
      <c r="C44" s="773" t="e">
        <f>ROUND(POWER(1+E44,H44-G44)*(POWER(1+E44,G44)-1)/(POWER(1+E44,H44)-1),4)</f>
        <v>#DIV/0!</v>
      </c>
      <c r="D44" s="348" t="s">
        <v>2235</v>
      </c>
      <c r="E44" s="2394">
        <f>G24</f>
        <v>0</v>
      </c>
      <c r="F44" s="348" t="s">
        <v>2236</v>
      </c>
      <c r="G44" s="366"/>
      <c r="H44" s="348">
        <v>50</v>
      </c>
      <c r="I44" s="1795"/>
      <c r="J44" s="1795"/>
      <c r="K44" s="1795"/>
      <c r="L44" s="1795"/>
      <c r="M44" s="1795"/>
      <c r="N44" s="1795"/>
      <c r="O44" s="1795"/>
      <c r="P44" s="1795"/>
      <c r="Q44" s="1795"/>
      <c r="R44" s="1796"/>
      <c r="S44" s="1796"/>
      <c r="T44" s="1796"/>
      <c r="U44" s="1796"/>
      <c r="V44" s="1796"/>
      <c r="W44" s="1795"/>
      <c r="X44" s="1795"/>
      <c r="Y44" s="1795"/>
      <c r="Z44" s="1795"/>
      <c r="AA44" s="1795"/>
      <c r="AB44" s="1795"/>
      <c r="AC44" s="1796"/>
      <c r="AD44" s="1187"/>
      <c r="AE44" s="1187"/>
      <c r="AF44" s="1187"/>
      <c r="AG44" s="1187"/>
      <c r="AH44" s="1187"/>
      <c r="AI44" s="1187"/>
      <c r="AJ44" s="1187"/>
      <c r="AK44" s="1187"/>
      <c r="AL44" s="1187"/>
      <c r="AM44" s="1187"/>
    </row>
    <row r="45" spans="1:44" s="1186" customFormat="1">
      <c r="A45" s="1187"/>
      <c r="B45" s="1797"/>
      <c r="C45" s="1795"/>
      <c r="D45" s="1795"/>
      <c r="E45" s="1795"/>
      <c r="F45" s="1795"/>
      <c r="G45" s="1795"/>
      <c r="H45" s="1795"/>
      <c r="I45" s="1795"/>
      <c r="J45" s="1795"/>
      <c r="K45" s="1795"/>
      <c r="L45" s="1795"/>
      <c r="M45" s="1795"/>
      <c r="N45" s="1795"/>
      <c r="O45" s="1795"/>
      <c r="P45" s="1795"/>
      <c r="Q45" s="1795"/>
      <c r="R45" s="1796"/>
      <c r="S45" s="1796"/>
      <c r="T45" s="1796"/>
      <c r="U45" s="1796"/>
      <c r="V45" s="1796"/>
      <c r="W45" s="1795"/>
      <c r="X45" s="1795"/>
      <c r="Y45" s="1795"/>
      <c r="Z45" s="1795"/>
      <c r="AA45" s="1795"/>
      <c r="AB45" s="1795"/>
      <c r="AC45" s="1795"/>
      <c r="AD45" s="1796"/>
      <c r="AE45" s="1187"/>
      <c r="AF45" s="1187"/>
      <c r="AG45" s="1187"/>
      <c r="AH45" s="1187"/>
      <c r="AI45" s="1187"/>
      <c r="AJ45" s="1187"/>
      <c r="AK45" s="1187"/>
      <c r="AL45" s="1187"/>
      <c r="AM45" s="1187"/>
      <c r="AN45" s="1187"/>
    </row>
    <row r="46" spans="1:44" s="1186" customFormat="1">
      <c r="A46" s="1187"/>
      <c r="B46" s="1797"/>
      <c r="C46" s="1795"/>
      <c r="D46" s="1795"/>
      <c r="E46" s="1795"/>
      <c r="F46" s="1795"/>
      <c r="G46" s="1795"/>
      <c r="H46" s="1795"/>
      <c r="I46" s="1795"/>
      <c r="J46" s="1795"/>
      <c r="K46" s="1795"/>
      <c r="L46" s="1795"/>
      <c r="M46" s="1795"/>
      <c r="N46" s="1795"/>
      <c r="O46" s="1795"/>
      <c r="P46" s="1795"/>
      <c r="Q46" s="1795"/>
      <c r="R46" s="1796"/>
      <c r="S46" s="1796"/>
      <c r="T46" s="1796"/>
      <c r="U46" s="1796"/>
      <c r="V46" s="1796"/>
      <c r="W46" s="1795"/>
      <c r="X46" s="1795"/>
      <c r="Y46" s="1795"/>
      <c r="Z46" s="1795"/>
      <c r="AA46" s="1795"/>
      <c r="AB46" s="1795"/>
      <c r="AC46" s="1795"/>
      <c r="AD46" s="1796"/>
      <c r="AE46" s="1187"/>
      <c r="AF46" s="1187"/>
      <c r="AG46" s="1187"/>
      <c r="AH46" s="1187"/>
      <c r="AI46" s="1187"/>
      <c r="AJ46" s="1187"/>
      <c r="AK46" s="1187"/>
      <c r="AL46" s="1187"/>
      <c r="AM46" s="1187"/>
      <c r="AN46" s="1187"/>
    </row>
    <row r="47" spans="1:44" s="3312" customFormat="1" ht="15" thickBot="1">
      <c r="A47" s="3308" t="s">
        <v>928</v>
      </c>
      <c r="B47" s="3309"/>
      <c r="C47" s="3310"/>
      <c r="D47" s="3311"/>
      <c r="E47" s="3311"/>
      <c r="F47" s="3311"/>
      <c r="G47" s="3167"/>
      <c r="H47" s="3311"/>
      <c r="I47" s="3167"/>
      <c r="J47" s="3167"/>
      <c r="K47" s="3167"/>
      <c r="L47" s="3167"/>
      <c r="M47" s="3167"/>
      <c r="O47" s="1797"/>
      <c r="P47" s="1797"/>
      <c r="Q47" s="1797"/>
      <c r="R47" s="1797"/>
      <c r="S47" s="1797"/>
      <c r="T47" s="1797"/>
      <c r="U47" s="1797"/>
      <c r="V47" s="1797"/>
      <c r="W47" s="1797"/>
      <c r="X47" s="1797"/>
      <c r="Y47" s="1797"/>
      <c r="Z47" s="1797"/>
      <c r="AA47" s="1797"/>
      <c r="AB47" s="1797"/>
      <c r="AC47" s="1797"/>
      <c r="AD47" s="1797"/>
    </row>
    <row r="48" spans="1:44" s="3312" customFormat="1">
      <c r="A48" s="3313" t="s">
        <v>929</v>
      </c>
      <c r="B48" s="3375">
        <f>1+E50</f>
        <v>1</v>
      </c>
      <c r="C48" s="3314"/>
      <c r="D48" s="3315"/>
      <c r="E48" s="3316"/>
      <c r="F48" s="3308"/>
      <c r="G48" s="3311"/>
      <c r="H48" s="3311"/>
      <c r="I48" s="3167"/>
      <c r="J48" s="3167"/>
      <c r="K48" s="3167"/>
      <c r="L48" s="3167"/>
      <c r="M48" s="3167"/>
      <c r="O48" s="1797"/>
      <c r="P48" s="1797"/>
      <c r="Q48" s="1797"/>
      <c r="R48" s="1797"/>
      <c r="S48" s="1797"/>
      <c r="T48" s="1797"/>
      <c r="U48" s="1797"/>
      <c r="V48" s="1797"/>
      <c r="W48" s="1797"/>
      <c r="X48" s="1797"/>
      <c r="Y48" s="1797"/>
      <c r="Z48" s="1797"/>
      <c r="AA48" s="1797"/>
      <c r="AB48" s="1797"/>
      <c r="AC48" s="1797"/>
      <c r="AD48" s="1797"/>
    </row>
    <row r="49" spans="1:30" s="3312" customFormat="1" ht="30">
      <c r="A49" s="3317" t="s">
        <v>930</v>
      </c>
      <c r="B49" s="3318" t="s">
        <v>931</v>
      </c>
      <c r="C49" s="3319" t="s">
        <v>932</v>
      </c>
      <c r="D49" s="3320" t="s">
        <v>933</v>
      </c>
      <c r="E49" s="3321" t="s">
        <v>935</v>
      </c>
      <c r="F49" s="3195" t="s">
        <v>1607</v>
      </c>
      <c r="G49" s="3320" t="s">
        <v>936</v>
      </c>
      <c r="H49" s="3322" t="s">
        <v>1770</v>
      </c>
      <c r="I49" s="3320" t="s">
        <v>934</v>
      </c>
      <c r="J49" s="3323" t="s">
        <v>937</v>
      </c>
      <c r="K49" s="3323" t="s">
        <v>938</v>
      </c>
      <c r="L49" s="3323" t="s">
        <v>939</v>
      </c>
      <c r="M49" s="3323" t="s">
        <v>940</v>
      </c>
      <c r="N49" s="3323" t="s">
        <v>941</v>
      </c>
      <c r="P49" s="1797"/>
      <c r="Q49" s="1797"/>
      <c r="R49" s="1797"/>
      <c r="S49" s="1797"/>
      <c r="T49" s="1797"/>
      <c r="U49" s="1797"/>
      <c r="V49" s="1797"/>
      <c r="W49" s="1797"/>
      <c r="X49" s="1797"/>
      <c r="Y49" s="1797"/>
      <c r="Z49" s="1797"/>
      <c r="AA49" s="1797"/>
      <c r="AB49" s="1797"/>
      <c r="AC49" s="1797"/>
      <c r="AD49" s="1797"/>
    </row>
    <row r="50" spans="1:30" s="3312" customFormat="1" ht="45">
      <c r="A50" s="3317" t="s">
        <v>942</v>
      </c>
      <c r="B50" s="3324" t="str">
        <f>估价对象房地状况!C16</f>
        <v>估价对象位于XX商圈，周边商业氛围成熟，人流量大，商业繁华度好</v>
      </c>
      <c r="C50" s="3325"/>
      <c r="D50" s="3326">
        <f t="shared" ref="D50:D58" si="7">SUMIF($J$49:$N$49,C50,J50:N50)</f>
        <v>0</v>
      </c>
      <c r="E50" s="3327">
        <f>ROUND(SUM(D50:D58),4)</f>
        <v>0</v>
      </c>
      <c r="F50" s="3328" t="str">
        <f>IF(E2="商业",SUMIF(L1:L12,G2,N1:N12),"——")</f>
        <v>——</v>
      </c>
      <c r="G50" s="3329"/>
      <c r="H50" s="3330" t="str">
        <f t="shared" ref="H50:H58" si="8">IFERROR(ROUNDDOWN(($F$50*I50/2),4),"——")</f>
        <v>——</v>
      </c>
      <c r="I50" s="3305">
        <v>0.3</v>
      </c>
      <c r="J50" s="3331">
        <f t="shared" ref="J50:J58" si="9">K50+$G50</f>
        <v>0</v>
      </c>
      <c r="K50" s="3331">
        <f t="shared" ref="K50:K58" si="10">$L50+$G50</f>
        <v>0</v>
      </c>
      <c r="L50" s="3331">
        <v>0</v>
      </c>
      <c r="M50" s="3331">
        <f t="shared" ref="M50:N58" si="11">L50-$G50</f>
        <v>0</v>
      </c>
      <c r="N50" s="3331">
        <f t="shared" si="11"/>
        <v>0</v>
      </c>
      <c r="P50" s="1797"/>
      <c r="Q50" s="1797"/>
      <c r="R50" s="1797"/>
      <c r="S50" s="1797"/>
      <c r="T50" s="1797"/>
      <c r="U50" s="1797"/>
      <c r="V50" s="1797"/>
      <c r="W50" s="1797"/>
      <c r="X50" s="1797"/>
      <c r="Y50" s="1797"/>
      <c r="Z50" s="1797"/>
      <c r="AA50" s="1797"/>
      <c r="AB50" s="1797"/>
      <c r="AC50" s="1797"/>
      <c r="AD50" s="1797"/>
    </row>
    <row r="51" spans="1:30" s="3312" customFormat="1" ht="45">
      <c r="A51" s="3317" t="s">
        <v>943</v>
      </c>
      <c r="B51" s="3318" t="str">
        <f>估价对象房地状况!C18</f>
        <v>估价对象周边道路状况、公共交通通达情况、停车便捷程度，综合评价交通便捷度较好</v>
      </c>
      <c r="C51" s="3325"/>
      <c r="D51" s="3326">
        <f t="shared" si="7"/>
        <v>0</v>
      </c>
      <c r="E51" s="3332"/>
      <c r="F51" s="3328"/>
      <c r="G51" s="3329"/>
      <c r="H51" s="3330" t="str">
        <f t="shared" si="8"/>
        <v>——</v>
      </c>
      <c r="I51" s="3305">
        <v>0.22</v>
      </c>
      <c r="J51" s="3331">
        <f t="shared" si="9"/>
        <v>0</v>
      </c>
      <c r="K51" s="3331">
        <f t="shared" si="10"/>
        <v>0</v>
      </c>
      <c r="L51" s="3331">
        <v>0</v>
      </c>
      <c r="M51" s="3331">
        <f t="shared" si="11"/>
        <v>0</v>
      </c>
      <c r="N51" s="3331">
        <f t="shared" si="11"/>
        <v>0</v>
      </c>
      <c r="P51" s="1797"/>
      <c r="Q51" s="1797"/>
      <c r="R51" s="1797"/>
      <c r="S51" s="1797"/>
      <c r="T51" s="1797"/>
      <c r="U51" s="1797"/>
      <c r="V51" s="1797"/>
      <c r="W51" s="1797"/>
      <c r="X51" s="1797"/>
      <c r="Y51" s="1797"/>
      <c r="Z51" s="1797"/>
      <c r="AA51" s="1797"/>
      <c r="AB51" s="1797"/>
      <c r="AC51" s="1797"/>
      <c r="AD51" s="1797"/>
    </row>
    <row r="52" spans="1:30" s="3312" customFormat="1" ht="45">
      <c r="A52" s="3300" t="s">
        <v>3217</v>
      </c>
      <c r="B52" s="3318">
        <f>估价对象房地状况!C19</f>
        <v>0</v>
      </c>
      <c r="C52" s="3325"/>
      <c r="D52" s="3326">
        <f t="shared" si="7"/>
        <v>0</v>
      </c>
      <c r="E52" s="3332"/>
      <c r="F52" s="3328"/>
      <c r="G52" s="3329"/>
      <c r="H52" s="3330" t="str">
        <f t="shared" si="8"/>
        <v>——</v>
      </c>
      <c r="I52" s="3305">
        <v>0.12</v>
      </c>
      <c r="J52" s="3331">
        <f t="shared" si="9"/>
        <v>0</v>
      </c>
      <c r="K52" s="3331">
        <f t="shared" si="10"/>
        <v>0</v>
      </c>
      <c r="L52" s="3331">
        <v>0</v>
      </c>
      <c r="M52" s="3331">
        <f t="shared" si="11"/>
        <v>0</v>
      </c>
      <c r="N52" s="3331">
        <f t="shared" si="11"/>
        <v>0</v>
      </c>
      <c r="P52" s="1797"/>
      <c r="Q52" s="1797"/>
      <c r="R52" s="1797"/>
      <c r="S52" s="1797"/>
      <c r="T52" s="1797"/>
      <c r="U52" s="1797"/>
      <c r="V52" s="1797"/>
      <c r="W52" s="1797"/>
      <c r="X52" s="1797"/>
      <c r="Y52" s="1797"/>
      <c r="Z52" s="1797"/>
      <c r="AA52" s="1797"/>
      <c r="AB52" s="1797"/>
      <c r="AC52" s="1797"/>
      <c r="AD52" s="1797"/>
    </row>
    <row r="53" spans="1:30" s="3312" customFormat="1" ht="45">
      <c r="A53" s="3317" t="s">
        <v>945</v>
      </c>
      <c r="B53" s="3333" t="s">
        <v>2194</v>
      </c>
      <c r="C53" s="3325"/>
      <c r="D53" s="3326">
        <f t="shared" si="7"/>
        <v>0</v>
      </c>
      <c r="E53" s="3332"/>
      <c r="F53" s="3328"/>
      <c r="G53" s="3329"/>
      <c r="H53" s="3330" t="str">
        <f t="shared" si="8"/>
        <v>——</v>
      </c>
      <c r="I53" s="3305">
        <v>0.05</v>
      </c>
      <c r="J53" s="3331">
        <f t="shared" si="9"/>
        <v>0</v>
      </c>
      <c r="K53" s="3331">
        <f t="shared" si="10"/>
        <v>0</v>
      </c>
      <c r="L53" s="3331">
        <v>0</v>
      </c>
      <c r="M53" s="3331">
        <f t="shared" si="11"/>
        <v>0</v>
      </c>
      <c r="N53" s="3331">
        <f t="shared" si="11"/>
        <v>0</v>
      </c>
      <c r="P53" s="1797"/>
      <c r="Q53" s="1797"/>
      <c r="R53" s="1797"/>
      <c r="S53" s="1797"/>
      <c r="T53" s="1797"/>
      <c r="U53" s="1797"/>
      <c r="V53" s="1797"/>
      <c r="W53" s="1797"/>
      <c r="X53" s="1797"/>
      <c r="Y53" s="1797"/>
      <c r="Z53" s="1797"/>
      <c r="AA53" s="1797"/>
      <c r="AB53" s="1797"/>
      <c r="AC53" s="1797"/>
      <c r="AD53" s="1797"/>
    </row>
    <row r="54" spans="1:30" s="3312" customFormat="1" ht="30">
      <c r="A54" s="3317" t="s">
        <v>946</v>
      </c>
      <c r="B54" s="3318">
        <f>估价对象房地状况!C24</f>
        <v>0</v>
      </c>
      <c r="C54" s="3325"/>
      <c r="D54" s="3326">
        <f t="shared" si="7"/>
        <v>0</v>
      </c>
      <c r="E54" s="3332"/>
      <c r="F54" s="3328"/>
      <c r="G54" s="3329"/>
      <c r="H54" s="3330" t="str">
        <f t="shared" si="8"/>
        <v>——</v>
      </c>
      <c r="I54" s="3305">
        <v>0.08</v>
      </c>
      <c r="J54" s="3331">
        <f t="shared" si="9"/>
        <v>0</v>
      </c>
      <c r="K54" s="3331">
        <f t="shared" si="10"/>
        <v>0</v>
      </c>
      <c r="L54" s="3331">
        <v>0</v>
      </c>
      <c r="M54" s="3331">
        <f t="shared" si="11"/>
        <v>0</v>
      </c>
      <c r="N54" s="3331">
        <f t="shared" si="11"/>
        <v>0</v>
      </c>
      <c r="P54" s="1797"/>
      <c r="Q54" s="1797"/>
      <c r="R54" s="1797"/>
      <c r="S54" s="1797"/>
      <c r="T54" s="1797"/>
      <c r="U54" s="1797"/>
      <c r="V54" s="1797"/>
      <c r="W54" s="1797"/>
      <c r="X54" s="1797"/>
      <c r="Y54" s="1797"/>
      <c r="Z54" s="1797"/>
      <c r="AA54" s="1797"/>
      <c r="AB54" s="1797"/>
      <c r="AC54" s="1797"/>
      <c r="AD54" s="1797"/>
    </row>
    <row r="55" spans="1:30" s="3312" customFormat="1" ht="30">
      <c r="A55" s="3317" t="s">
        <v>947</v>
      </c>
      <c r="B55" s="3334" t="s">
        <v>2193</v>
      </c>
      <c r="C55" s="3325"/>
      <c r="D55" s="3326">
        <f t="shared" si="7"/>
        <v>0</v>
      </c>
      <c r="E55" s="3332"/>
      <c r="F55" s="3328"/>
      <c r="G55" s="3329"/>
      <c r="H55" s="3330" t="str">
        <f t="shared" si="8"/>
        <v>——</v>
      </c>
      <c r="I55" s="3305">
        <v>0.05</v>
      </c>
      <c r="J55" s="3331">
        <f t="shared" si="9"/>
        <v>0</v>
      </c>
      <c r="K55" s="3331">
        <f t="shared" si="10"/>
        <v>0</v>
      </c>
      <c r="L55" s="3331">
        <v>0</v>
      </c>
      <c r="M55" s="3331">
        <f t="shared" si="11"/>
        <v>0</v>
      </c>
      <c r="N55" s="3331">
        <f t="shared" si="11"/>
        <v>0</v>
      </c>
      <c r="P55" s="1797"/>
      <c r="Q55" s="1797"/>
      <c r="R55" s="1797"/>
      <c r="S55" s="1797"/>
      <c r="T55" s="1797"/>
      <c r="U55" s="1797"/>
      <c r="V55" s="1797"/>
      <c r="W55" s="1797"/>
      <c r="X55" s="1797"/>
      <c r="Y55" s="1797"/>
      <c r="Z55" s="1797"/>
      <c r="AA55" s="1797"/>
      <c r="AB55" s="1797"/>
      <c r="AC55" s="1797"/>
      <c r="AD55" s="1797"/>
    </row>
    <row r="56" spans="1:30" s="3312" customFormat="1" ht="30">
      <c r="A56" s="3335" t="s">
        <v>948</v>
      </c>
      <c r="B56" s="3336" t="str">
        <f>估价对象房地状况!C21</f>
        <v>估价对象所在区域公共配套设施齐备情况</v>
      </c>
      <c r="C56" s="3325"/>
      <c r="D56" s="3326">
        <f t="shared" si="7"/>
        <v>0</v>
      </c>
      <c r="E56" s="3332"/>
      <c r="F56" s="3328"/>
      <c r="G56" s="3329"/>
      <c r="H56" s="3330" t="str">
        <f t="shared" si="8"/>
        <v>——</v>
      </c>
      <c r="I56" s="3305">
        <v>0.05</v>
      </c>
      <c r="J56" s="3331">
        <f t="shared" si="9"/>
        <v>0</v>
      </c>
      <c r="K56" s="3331">
        <f t="shared" si="10"/>
        <v>0</v>
      </c>
      <c r="L56" s="3331">
        <v>0</v>
      </c>
      <c r="M56" s="3331">
        <f t="shared" si="11"/>
        <v>0</v>
      </c>
      <c r="N56" s="3331">
        <f t="shared" si="11"/>
        <v>0</v>
      </c>
      <c r="P56" s="1797"/>
      <c r="Q56" s="1797"/>
      <c r="R56" s="1797"/>
      <c r="S56" s="1797"/>
      <c r="T56" s="1797"/>
      <c r="U56" s="1797"/>
      <c r="V56" s="1797"/>
      <c r="W56" s="1797"/>
      <c r="X56" s="1797"/>
      <c r="Y56" s="1797"/>
      <c r="Z56" s="1797"/>
      <c r="AA56" s="1797"/>
      <c r="AB56" s="1797"/>
      <c r="AC56" s="1797"/>
      <c r="AD56" s="1797"/>
    </row>
    <row r="57" spans="1:30" s="3312" customFormat="1" ht="30">
      <c r="A57" s="3335" t="s">
        <v>949</v>
      </c>
      <c r="B57" s="3318" t="str">
        <f>估价对象房地状况!C22</f>
        <v>估价对象所在区域基础设施水平</v>
      </c>
      <c r="C57" s="3325"/>
      <c r="D57" s="3326">
        <f t="shared" si="7"/>
        <v>0</v>
      </c>
      <c r="E57" s="3332"/>
      <c r="F57" s="3328"/>
      <c r="G57" s="3329"/>
      <c r="H57" s="3330" t="str">
        <f t="shared" si="8"/>
        <v>——</v>
      </c>
      <c r="I57" s="3305">
        <v>0.08</v>
      </c>
      <c r="J57" s="3331">
        <f t="shared" si="9"/>
        <v>0</v>
      </c>
      <c r="K57" s="3331">
        <f t="shared" si="10"/>
        <v>0</v>
      </c>
      <c r="L57" s="3331">
        <v>0</v>
      </c>
      <c r="M57" s="3331">
        <f t="shared" si="11"/>
        <v>0</v>
      </c>
      <c r="N57" s="3331">
        <f t="shared" si="11"/>
        <v>0</v>
      </c>
      <c r="P57" s="1797"/>
      <c r="Q57" s="1797"/>
      <c r="R57" s="1797"/>
      <c r="S57" s="1797"/>
      <c r="T57" s="1797"/>
      <c r="U57" s="1797"/>
      <c r="V57" s="1797"/>
      <c r="W57" s="1797"/>
      <c r="X57" s="1797"/>
      <c r="Y57" s="1797"/>
      <c r="Z57" s="1797"/>
      <c r="AA57" s="1797"/>
      <c r="AB57" s="1797"/>
      <c r="AC57" s="1797"/>
      <c r="AD57" s="1797"/>
    </row>
    <row r="58" spans="1:30" s="3312" customFormat="1" ht="31" thickBot="1">
      <c r="A58" s="3337" t="s">
        <v>950</v>
      </c>
      <c r="B58" s="3338" t="str">
        <f>估价对象房地状况!C20</f>
        <v>区域自然环境：；人文环境；综合评价环境状况一般</v>
      </c>
      <c r="C58" s="3325"/>
      <c r="D58" s="3326">
        <f t="shared" si="7"/>
        <v>0</v>
      </c>
      <c r="E58" s="3339"/>
      <c r="F58" s="3328"/>
      <c r="G58" s="3329"/>
      <c r="H58" s="3330" t="str">
        <f t="shared" si="8"/>
        <v>——</v>
      </c>
      <c r="I58" s="3307">
        <v>0.05</v>
      </c>
      <c r="J58" s="3331">
        <f t="shared" si="9"/>
        <v>0</v>
      </c>
      <c r="K58" s="3331">
        <f t="shared" si="10"/>
        <v>0</v>
      </c>
      <c r="L58" s="3331">
        <v>0</v>
      </c>
      <c r="M58" s="3331">
        <f t="shared" si="11"/>
        <v>0</v>
      </c>
      <c r="N58" s="3331">
        <f t="shared" si="11"/>
        <v>0</v>
      </c>
      <c r="P58" s="1797"/>
      <c r="Q58" s="1797"/>
      <c r="R58" s="1797"/>
      <c r="S58" s="1797"/>
      <c r="T58" s="1797"/>
      <c r="U58" s="1797"/>
      <c r="V58" s="1797"/>
      <c r="W58" s="1797"/>
      <c r="X58" s="1797"/>
      <c r="Y58" s="1797"/>
      <c r="Z58" s="1797"/>
      <c r="AA58" s="1797"/>
      <c r="AB58" s="1797"/>
      <c r="AC58" s="1797"/>
      <c r="AD58" s="1797"/>
    </row>
    <row r="59" spans="1:30" s="3312" customFormat="1" ht="15">
      <c r="A59" s="3313" t="s">
        <v>951</v>
      </c>
      <c r="B59" s="3375">
        <f>1+E61</f>
        <v>1</v>
      </c>
      <c r="C59" s="3340"/>
      <c r="D59" s="3315"/>
      <c r="E59" s="3316"/>
      <c r="F59" s="3308"/>
      <c r="G59" s="3311"/>
      <c r="H59" s="3311"/>
      <c r="I59" s="3311"/>
      <c r="J59" s="3167"/>
      <c r="K59" s="3167"/>
      <c r="L59" s="3167"/>
      <c r="M59" s="3167"/>
      <c r="N59" s="3167"/>
      <c r="P59" s="1797"/>
      <c r="Q59" s="1797"/>
      <c r="R59" s="1797"/>
      <c r="S59" s="1797"/>
      <c r="T59" s="1797"/>
      <c r="U59" s="1797"/>
      <c r="V59" s="1797"/>
      <c r="W59" s="1797"/>
      <c r="X59" s="1797"/>
      <c r="Y59" s="1797"/>
      <c r="Z59" s="1797"/>
      <c r="AA59" s="1797"/>
      <c r="AB59" s="1797"/>
      <c r="AC59" s="1797"/>
      <c r="AD59" s="1797"/>
    </row>
    <row r="60" spans="1:30" s="3312" customFormat="1" ht="30">
      <c r="A60" s="3317" t="s">
        <v>930</v>
      </c>
      <c r="B60" s="3318"/>
      <c r="C60" s="3319" t="s">
        <v>932</v>
      </c>
      <c r="D60" s="3320" t="s">
        <v>933</v>
      </c>
      <c r="E60" s="3321" t="s">
        <v>935</v>
      </c>
      <c r="F60" s="3195" t="s">
        <v>1608</v>
      </c>
      <c r="G60" s="3320" t="s">
        <v>936</v>
      </c>
      <c r="H60" s="3322" t="s">
        <v>1770</v>
      </c>
      <c r="I60" s="3320" t="s">
        <v>934</v>
      </c>
      <c r="J60" s="3323" t="s">
        <v>937</v>
      </c>
      <c r="K60" s="3323" t="s">
        <v>938</v>
      </c>
      <c r="L60" s="3323" t="s">
        <v>939</v>
      </c>
      <c r="M60" s="3323" t="s">
        <v>940</v>
      </c>
      <c r="N60" s="3323" t="s">
        <v>941</v>
      </c>
      <c r="P60" s="1797"/>
      <c r="Q60" s="1797"/>
      <c r="R60" s="1797"/>
      <c r="S60" s="1797"/>
      <c r="T60" s="1797"/>
      <c r="U60" s="1797"/>
      <c r="V60" s="1797"/>
      <c r="W60" s="1797"/>
      <c r="X60" s="1797"/>
      <c r="Y60" s="1797"/>
      <c r="Z60" s="1797"/>
      <c r="AA60" s="1797"/>
      <c r="AB60" s="1797"/>
      <c r="AC60" s="1797"/>
      <c r="AD60" s="1797"/>
    </row>
    <row r="61" spans="1:30" s="3312" customFormat="1" ht="45">
      <c r="A61" s="3317" t="s">
        <v>952</v>
      </c>
      <c r="B61" s="3324" t="str">
        <f>估价对象房地状况!C17</f>
        <v>估价对象位于XX商圈，周边办公楼项目较多，入驻率高，办公集聚程度较好</v>
      </c>
      <c r="C61" s="3325"/>
      <c r="D61" s="3326">
        <f t="shared" ref="D61:D69" si="12">SUMIF($J$60:$N$60,C61,J61:N61)</f>
        <v>0</v>
      </c>
      <c r="E61" s="3327">
        <f>ROUND(SUM(D61:D69),4)</f>
        <v>0</v>
      </c>
      <c r="F61" s="3328" t="str">
        <f>IF(E2="办公",SUMIF(L1:L12,G2,N1:N12),"——")</f>
        <v>——</v>
      </c>
      <c r="G61" s="3329"/>
      <c r="H61" s="3330" t="str">
        <f>IFERROR(ROUNDDOWN($F$61*I61/2,4),"——")</f>
        <v>——</v>
      </c>
      <c r="I61" s="3305">
        <v>0.25</v>
      </c>
      <c r="J61" s="3331">
        <f t="shared" ref="J61:J69" si="13">K61+$G61</f>
        <v>0</v>
      </c>
      <c r="K61" s="3331">
        <f t="shared" ref="K61:K69" si="14">$L61+$G61</f>
        <v>0</v>
      </c>
      <c r="L61" s="3331">
        <v>0</v>
      </c>
      <c r="M61" s="3331">
        <f t="shared" ref="M61:N69" si="15">L61-$G61</f>
        <v>0</v>
      </c>
      <c r="N61" s="3331">
        <f t="shared" si="15"/>
        <v>0</v>
      </c>
      <c r="P61" s="1797"/>
      <c r="Q61" s="1797"/>
      <c r="R61" s="1797"/>
      <c r="S61" s="1797"/>
      <c r="T61" s="1797"/>
      <c r="U61" s="1797"/>
      <c r="V61" s="1797"/>
      <c r="W61" s="1797"/>
      <c r="X61" s="1797"/>
      <c r="Y61" s="1797"/>
      <c r="Z61" s="1797"/>
      <c r="AA61" s="1797"/>
      <c r="AB61" s="1797"/>
      <c r="AC61" s="1797"/>
      <c r="AD61" s="1797"/>
    </row>
    <row r="62" spans="1:30" s="3312" customFormat="1" ht="45">
      <c r="A62" s="3317" t="s">
        <v>943</v>
      </c>
      <c r="B62" s="3318" t="str">
        <f>估价对象房地状况!C18</f>
        <v>估价对象周边道路状况、公共交通通达情况、停车便捷程度，综合评价交通便捷度较好</v>
      </c>
      <c r="C62" s="3325"/>
      <c r="D62" s="3326">
        <f t="shared" si="12"/>
        <v>0</v>
      </c>
      <c r="E62" s="3332"/>
      <c r="F62" s="3328"/>
      <c r="G62" s="3329"/>
      <c r="H62" s="3330" t="str">
        <f t="shared" ref="H62:H69" si="16">IFERROR(ROUNDDOWN($F$61*I62/2,4),"——")</f>
        <v>——</v>
      </c>
      <c r="I62" s="3305">
        <v>0.26</v>
      </c>
      <c r="J62" s="3331">
        <f t="shared" si="13"/>
        <v>0</v>
      </c>
      <c r="K62" s="3331">
        <f t="shared" si="14"/>
        <v>0</v>
      </c>
      <c r="L62" s="3331">
        <v>0</v>
      </c>
      <c r="M62" s="3331">
        <f t="shared" si="15"/>
        <v>0</v>
      </c>
      <c r="N62" s="3331">
        <f t="shared" si="15"/>
        <v>0</v>
      </c>
      <c r="P62" s="1797"/>
      <c r="Q62" s="1797"/>
      <c r="R62" s="1797"/>
      <c r="S62" s="1797"/>
      <c r="T62" s="1797"/>
      <c r="U62" s="1797"/>
      <c r="V62" s="1797"/>
      <c r="W62" s="1797"/>
      <c r="X62" s="1797"/>
      <c r="Y62" s="1797"/>
      <c r="Z62" s="1797"/>
      <c r="AA62" s="1797"/>
      <c r="AB62" s="1797"/>
      <c r="AC62" s="1797"/>
      <c r="AD62" s="1797"/>
    </row>
    <row r="63" spans="1:30" s="3312" customFormat="1" ht="45">
      <c r="A63" s="3300" t="s">
        <v>3217</v>
      </c>
      <c r="B63" s="3318">
        <f>估价对象房地状况!C19</f>
        <v>0</v>
      </c>
      <c r="C63" s="3325"/>
      <c r="D63" s="3326">
        <f t="shared" si="12"/>
        <v>0</v>
      </c>
      <c r="E63" s="3332"/>
      <c r="F63" s="3328"/>
      <c r="G63" s="3329"/>
      <c r="H63" s="3330" t="str">
        <f t="shared" si="16"/>
        <v>——</v>
      </c>
      <c r="I63" s="3305">
        <v>0.11</v>
      </c>
      <c r="J63" s="3331">
        <f t="shared" si="13"/>
        <v>0</v>
      </c>
      <c r="K63" s="3331">
        <f t="shared" si="14"/>
        <v>0</v>
      </c>
      <c r="L63" s="3331">
        <v>0</v>
      </c>
      <c r="M63" s="3331">
        <f t="shared" si="15"/>
        <v>0</v>
      </c>
      <c r="N63" s="3331">
        <f t="shared" si="15"/>
        <v>0</v>
      </c>
      <c r="P63" s="1797"/>
      <c r="Q63" s="1797"/>
      <c r="R63" s="1797"/>
      <c r="S63" s="1797"/>
      <c r="T63" s="1797"/>
      <c r="U63" s="1797"/>
      <c r="V63" s="1797"/>
      <c r="W63" s="1797"/>
      <c r="X63" s="1797"/>
      <c r="Y63" s="1797"/>
      <c r="Z63" s="1797"/>
      <c r="AA63" s="1797"/>
      <c r="AB63" s="1797"/>
      <c r="AC63" s="1797"/>
      <c r="AD63" s="1797"/>
    </row>
    <row r="64" spans="1:30" s="3312" customFormat="1" ht="45">
      <c r="A64" s="3317" t="s">
        <v>945</v>
      </c>
      <c r="B64" s="3333" t="s">
        <v>2195</v>
      </c>
      <c r="C64" s="3325"/>
      <c r="D64" s="3326">
        <f t="shared" si="12"/>
        <v>0</v>
      </c>
      <c r="E64" s="3332"/>
      <c r="F64" s="3328"/>
      <c r="G64" s="3329"/>
      <c r="H64" s="3330" t="str">
        <f t="shared" si="16"/>
        <v>——</v>
      </c>
      <c r="I64" s="3305">
        <v>0.05</v>
      </c>
      <c r="J64" s="3331">
        <f t="shared" si="13"/>
        <v>0</v>
      </c>
      <c r="K64" s="3331">
        <f t="shared" si="14"/>
        <v>0</v>
      </c>
      <c r="L64" s="3331">
        <v>0</v>
      </c>
      <c r="M64" s="3331">
        <f t="shared" si="15"/>
        <v>0</v>
      </c>
      <c r="N64" s="3331">
        <f t="shared" si="15"/>
        <v>0</v>
      </c>
      <c r="P64" s="1797"/>
      <c r="Q64" s="1797"/>
      <c r="R64" s="1797"/>
      <c r="S64" s="1797"/>
      <c r="T64" s="1797"/>
      <c r="U64" s="1797"/>
      <c r="V64" s="1797"/>
      <c r="W64" s="1797"/>
      <c r="X64" s="1797"/>
      <c r="Y64" s="1797"/>
      <c r="Z64" s="1797"/>
      <c r="AA64" s="1797"/>
      <c r="AB64" s="1797"/>
      <c r="AC64" s="1797"/>
      <c r="AD64" s="1797"/>
    </row>
    <row r="65" spans="1:36" s="3312" customFormat="1" ht="30">
      <c r="A65" s="3317" t="s">
        <v>946</v>
      </c>
      <c r="B65" s="3318">
        <f>估价对象房地状况!C24</f>
        <v>0</v>
      </c>
      <c r="C65" s="3325"/>
      <c r="D65" s="3326">
        <f t="shared" si="12"/>
        <v>0</v>
      </c>
      <c r="E65" s="3332"/>
      <c r="F65" s="3328"/>
      <c r="G65" s="3329"/>
      <c r="H65" s="3330" t="str">
        <f t="shared" si="16"/>
        <v>——</v>
      </c>
      <c r="I65" s="3305">
        <v>0.05</v>
      </c>
      <c r="J65" s="3331">
        <f t="shared" si="13"/>
        <v>0</v>
      </c>
      <c r="K65" s="3331">
        <f t="shared" si="14"/>
        <v>0</v>
      </c>
      <c r="L65" s="3331">
        <v>0</v>
      </c>
      <c r="M65" s="3331">
        <f t="shared" si="15"/>
        <v>0</v>
      </c>
      <c r="N65" s="3331">
        <f t="shared" si="15"/>
        <v>0</v>
      </c>
      <c r="P65" s="1797"/>
      <c r="Q65" s="1797"/>
      <c r="R65" s="1797"/>
      <c r="S65" s="1797"/>
      <c r="T65" s="1797"/>
      <c r="U65" s="1797"/>
      <c r="V65" s="1797"/>
      <c r="W65" s="1797"/>
      <c r="X65" s="1797"/>
      <c r="Y65" s="1797"/>
      <c r="Z65" s="1797"/>
      <c r="AA65" s="1797"/>
      <c r="AB65" s="1797"/>
      <c r="AC65" s="1797"/>
      <c r="AD65" s="1797"/>
    </row>
    <row r="66" spans="1:36" s="3312" customFormat="1" ht="30">
      <c r="A66" s="3317" t="s">
        <v>947</v>
      </c>
      <c r="B66" s="3334" t="s">
        <v>2193</v>
      </c>
      <c r="C66" s="3325"/>
      <c r="D66" s="3326">
        <f t="shared" si="12"/>
        <v>0</v>
      </c>
      <c r="E66" s="3332"/>
      <c r="F66" s="3328"/>
      <c r="G66" s="3329"/>
      <c r="H66" s="3330" t="str">
        <f t="shared" si="16"/>
        <v>——</v>
      </c>
      <c r="I66" s="3305">
        <v>0.06</v>
      </c>
      <c r="J66" s="3331">
        <f t="shared" si="13"/>
        <v>0</v>
      </c>
      <c r="K66" s="3331">
        <f t="shared" si="14"/>
        <v>0</v>
      </c>
      <c r="L66" s="3331">
        <v>0</v>
      </c>
      <c r="M66" s="3331">
        <f t="shared" si="15"/>
        <v>0</v>
      </c>
      <c r="N66" s="3331">
        <f t="shared" si="15"/>
        <v>0</v>
      </c>
      <c r="P66" s="1797"/>
      <c r="Q66" s="1797"/>
      <c r="R66" s="1797"/>
      <c r="S66" s="1797"/>
      <c r="T66" s="1797"/>
      <c r="U66" s="1797"/>
      <c r="V66" s="1797"/>
      <c r="W66" s="1797"/>
      <c r="X66" s="1797"/>
      <c r="Y66" s="1797"/>
      <c r="Z66" s="1797"/>
      <c r="AA66" s="1797"/>
      <c r="AB66" s="1797"/>
      <c r="AC66" s="1797"/>
      <c r="AD66" s="1797"/>
    </row>
    <row r="67" spans="1:36" s="3312" customFormat="1" ht="30">
      <c r="A67" s="3317" t="s">
        <v>948</v>
      </c>
      <c r="B67" s="3336" t="str">
        <f>估价对象房地状况!C21</f>
        <v>估价对象所在区域公共配套设施齐备情况</v>
      </c>
      <c r="C67" s="3325"/>
      <c r="D67" s="3326">
        <f t="shared" si="12"/>
        <v>0</v>
      </c>
      <c r="E67" s="3332"/>
      <c r="F67" s="3328"/>
      <c r="G67" s="3329"/>
      <c r="H67" s="3330" t="str">
        <f t="shared" si="16"/>
        <v>——</v>
      </c>
      <c r="I67" s="3305">
        <v>0.06</v>
      </c>
      <c r="J67" s="3331">
        <f t="shared" si="13"/>
        <v>0</v>
      </c>
      <c r="K67" s="3331">
        <f t="shared" si="14"/>
        <v>0</v>
      </c>
      <c r="L67" s="3331">
        <v>0</v>
      </c>
      <c r="M67" s="3331">
        <f t="shared" si="15"/>
        <v>0</v>
      </c>
      <c r="N67" s="3331">
        <f t="shared" si="15"/>
        <v>0</v>
      </c>
      <c r="P67" s="1797"/>
      <c r="Q67" s="1797"/>
      <c r="R67" s="1797"/>
      <c r="S67" s="1797"/>
      <c r="T67" s="1797"/>
      <c r="U67" s="1797"/>
      <c r="V67" s="1797"/>
      <c r="W67" s="1797"/>
      <c r="X67" s="1797"/>
      <c r="Y67" s="1797"/>
      <c r="Z67" s="1797"/>
      <c r="AA67" s="1797"/>
      <c r="AB67" s="1797"/>
      <c r="AC67" s="1797"/>
      <c r="AD67" s="1797"/>
    </row>
    <row r="68" spans="1:36" s="3312" customFormat="1" ht="30">
      <c r="A68" s="3317" t="s">
        <v>949</v>
      </c>
      <c r="B68" s="3336" t="str">
        <f>估价对象房地状况!C22</f>
        <v>估价对象所在区域基础设施水平</v>
      </c>
      <c r="C68" s="3325"/>
      <c r="D68" s="3326">
        <f t="shared" si="12"/>
        <v>0</v>
      </c>
      <c r="E68" s="3332"/>
      <c r="F68" s="3328"/>
      <c r="G68" s="3329"/>
      <c r="H68" s="3330" t="str">
        <f t="shared" si="16"/>
        <v>——</v>
      </c>
      <c r="I68" s="3305">
        <v>0.09</v>
      </c>
      <c r="J68" s="3331">
        <f t="shared" si="13"/>
        <v>0</v>
      </c>
      <c r="K68" s="3331">
        <f t="shared" si="14"/>
        <v>0</v>
      </c>
      <c r="L68" s="3331">
        <v>0</v>
      </c>
      <c r="M68" s="3331">
        <f t="shared" si="15"/>
        <v>0</v>
      </c>
      <c r="N68" s="3331">
        <f t="shared" si="15"/>
        <v>0</v>
      </c>
      <c r="P68" s="1797"/>
      <c r="Q68" s="1797"/>
      <c r="R68" s="1797"/>
      <c r="S68" s="1797"/>
      <c r="T68" s="1797"/>
      <c r="U68" s="1797"/>
      <c r="V68" s="1797"/>
      <c r="W68" s="1797"/>
      <c r="X68" s="1797"/>
      <c r="Y68" s="1797"/>
      <c r="Z68" s="1797"/>
      <c r="AA68" s="1797"/>
      <c r="AB68" s="1797"/>
      <c r="AC68" s="1797"/>
      <c r="AD68" s="1797"/>
    </row>
    <row r="69" spans="1:36" s="3312" customFormat="1" ht="31" thickBot="1">
      <c r="A69" s="3337" t="s">
        <v>950</v>
      </c>
      <c r="B69" s="3341" t="str">
        <f>估价对象房地状况!C20</f>
        <v>区域自然环境：；人文环境；综合评价环境状况一般</v>
      </c>
      <c r="C69" s="3325"/>
      <c r="D69" s="3326">
        <f t="shared" si="12"/>
        <v>0</v>
      </c>
      <c r="E69" s="3339"/>
      <c r="F69" s="3328"/>
      <c r="G69" s="3329"/>
      <c r="H69" s="3330" t="str">
        <f t="shared" si="16"/>
        <v>——</v>
      </c>
      <c r="I69" s="3307">
        <v>7.0000000000000007E-2</v>
      </c>
      <c r="J69" s="3331">
        <f t="shared" si="13"/>
        <v>0</v>
      </c>
      <c r="K69" s="3331">
        <f t="shared" si="14"/>
        <v>0</v>
      </c>
      <c r="L69" s="3331">
        <v>0</v>
      </c>
      <c r="M69" s="3331">
        <f t="shared" si="15"/>
        <v>0</v>
      </c>
      <c r="N69" s="3331">
        <f t="shared" si="15"/>
        <v>0</v>
      </c>
      <c r="P69" s="1797"/>
      <c r="Q69" s="1797"/>
      <c r="R69" s="1797"/>
      <c r="S69" s="1797"/>
      <c r="T69" s="1797"/>
      <c r="U69" s="1797"/>
      <c r="V69" s="1797"/>
      <c r="W69" s="1797"/>
      <c r="X69" s="1797"/>
      <c r="Y69" s="1797"/>
      <c r="Z69" s="1797"/>
      <c r="AA69" s="1797"/>
      <c r="AB69" s="1797"/>
      <c r="AC69" s="1797"/>
      <c r="AD69" s="1797"/>
    </row>
    <row r="70" spans="1:36" s="3312" customFormat="1" ht="15">
      <c r="A70" s="3313" t="s">
        <v>953</v>
      </c>
      <c r="B70" s="3375">
        <f>1+E72</f>
        <v>1</v>
      </c>
      <c r="C70" s="3340"/>
      <c r="D70" s="3315"/>
      <c r="E70" s="3316"/>
      <c r="F70" s="3308"/>
      <c r="G70" s="3311"/>
      <c r="H70" s="3311"/>
      <c r="I70" s="3311"/>
      <c r="J70" s="3167"/>
      <c r="K70" s="3167"/>
      <c r="L70" s="3167"/>
      <c r="M70" s="3167"/>
      <c r="N70" s="3167"/>
      <c r="P70" s="1797"/>
      <c r="Q70" s="1797"/>
      <c r="R70" s="1797"/>
      <c r="S70" s="1797"/>
      <c r="T70" s="1797"/>
      <c r="U70" s="1797"/>
      <c r="V70" s="1797"/>
      <c r="W70" s="1797"/>
      <c r="X70" s="1797"/>
      <c r="Y70" s="1797"/>
      <c r="Z70" s="1797"/>
      <c r="AA70" s="1797"/>
      <c r="AB70" s="1797"/>
      <c r="AC70" s="1797"/>
      <c r="AD70" s="1797"/>
    </row>
    <row r="71" spans="1:36" s="3312" customFormat="1" ht="30">
      <c r="A71" s="3317" t="s">
        <v>930</v>
      </c>
      <c r="B71" s="3318"/>
      <c r="C71" s="3319" t="s">
        <v>932</v>
      </c>
      <c r="D71" s="3320" t="s">
        <v>933</v>
      </c>
      <c r="E71" s="3321" t="s">
        <v>935</v>
      </c>
      <c r="F71" s="3195" t="s">
        <v>1609</v>
      </c>
      <c r="G71" s="3320" t="s">
        <v>936</v>
      </c>
      <c r="H71" s="3322" t="s">
        <v>1770</v>
      </c>
      <c r="I71" s="3320" t="s">
        <v>934</v>
      </c>
      <c r="J71" s="3323" t="s">
        <v>937</v>
      </c>
      <c r="K71" s="3323" t="s">
        <v>938</v>
      </c>
      <c r="L71" s="3323" t="s">
        <v>939</v>
      </c>
      <c r="M71" s="3323" t="s">
        <v>940</v>
      </c>
      <c r="N71" s="3323" t="s">
        <v>941</v>
      </c>
      <c r="P71" s="1797"/>
      <c r="Q71" s="1797"/>
      <c r="R71" s="1797"/>
      <c r="S71" s="1797"/>
      <c r="T71" s="1797"/>
      <c r="U71" s="1797"/>
      <c r="V71" s="1797"/>
      <c r="W71" s="1797"/>
      <c r="X71" s="1797"/>
      <c r="Y71" s="1797"/>
      <c r="Z71" s="1797"/>
      <c r="AA71" s="1797"/>
      <c r="AB71" s="1797"/>
      <c r="AC71" s="1797"/>
      <c r="AD71" s="1797"/>
    </row>
    <row r="72" spans="1:36" s="3312" customFormat="1" ht="60">
      <c r="A72" s="3317" t="s">
        <v>954</v>
      </c>
      <c r="B72" s="3318" t="str">
        <f>估价对象房地状况!C15</f>
        <v>估价对象周边居住用地比例、居住小区规模和社区发展完善程度，综合评价居住社区成熟度一般</v>
      </c>
      <c r="C72" s="3342"/>
      <c r="D72" s="3326">
        <f t="shared" ref="D72:D80" si="17">SUMIF($J$71:$N$71,C72,J72:N72)</f>
        <v>0</v>
      </c>
      <c r="E72" s="3327">
        <f>ROUND(SUM(D72:D80),4)</f>
        <v>0</v>
      </c>
      <c r="F72" s="3328" t="str">
        <f>IF(E2="住宅",SUMIF(L1:L12,G2,N1:N12),"——")</f>
        <v>——</v>
      </c>
      <c r="G72" s="3343"/>
      <c r="H72" s="3344" t="str">
        <f t="shared" ref="H72:H80" si="18">IFERROR(ROUNDDOWN($F$72*I72/2,4),"——")</f>
        <v>——</v>
      </c>
      <c r="I72" s="3305">
        <v>0.2</v>
      </c>
      <c r="J72" s="3331">
        <f t="shared" ref="J72:J80" si="19">K72+$G72</f>
        <v>0</v>
      </c>
      <c r="K72" s="3331">
        <f t="shared" ref="K72:K80" si="20">$L72+$G72</f>
        <v>0</v>
      </c>
      <c r="L72" s="3331">
        <v>0</v>
      </c>
      <c r="M72" s="3331">
        <f t="shared" ref="M72:N80" si="21">L72-$G72</f>
        <v>0</v>
      </c>
      <c r="N72" s="3331">
        <f t="shared" si="21"/>
        <v>0</v>
      </c>
      <c r="P72" s="1797"/>
      <c r="Q72" s="1797"/>
      <c r="R72" s="1797"/>
      <c r="S72" s="1797"/>
      <c r="T72" s="1797"/>
      <c r="U72" s="1797"/>
      <c r="V72" s="1797"/>
      <c r="W72" s="1797"/>
      <c r="X72" s="1797"/>
      <c r="Y72" s="1797"/>
      <c r="Z72" s="1797"/>
      <c r="AA72" s="1797"/>
      <c r="AB72" s="1797"/>
      <c r="AC72" s="1797"/>
      <c r="AD72" s="1797"/>
    </row>
    <row r="73" spans="1:36" s="3312" customFormat="1" ht="45">
      <c r="A73" s="3317" t="s">
        <v>955</v>
      </c>
      <c r="B73" s="3318" t="str">
        <f>估价对象房地状况!C18</f>
        <v>估价对象周边道路状况、公共交通通达情况、停车便捷程度，综合评价交通便捷度较好</v>
      </c>
      <c r="C73" s="3342"/>
      <c r="D73" s="3326">
        <f t="shared" si="17"/>
        <v>0</v>
      </c>
      <c r="E73" s="3332"/>
      <c r="F73" s="3328"/>
      <c r="G73" s="3343"/>
      <c r="H73" s="3344" t="str">
        <f t="shared" si="18"/>
        <v>——</v>
      </c>
      <c r="I73" s="3305">
        <v>0.26</v>
      </c>
      <c r="J73" s="3331">
        <f t="shared" si="19"/>
        <v>0</v>
      </c>
      <c r="K73" s="3331">
        <f t="shared" si="20"/>
        <v>0</v>
      </c>
      <c r="L73" s="3331">
        <v>0</v>
      </c>
      <c r="M73" s="3331">
        <f t="shared" si="21"/>
        <v>0</v>
      </c>
      <c r="N73" s="3331">
        <f t="shared" si="21"/>
        <v>0</v>
      </c>
      <c r="P73" s="1797"/>
      <c r="Q73" s="1797"/>
      <c r="R73" s="1797"/>
      <c r="S73" s="1797"/>
      <c r="T73" s="1797"/>
      <c r="U73" s="1797"/>
      <c r="V73" s="1797"/>
      <c r="W73" s="1797"/>
      <c r="X73" s="1797"/>
      <c r="Y73" s="1797"/>
      <c r="Z73" s="1797"/>
      <c r="AA73" s="1797"/>
      <c r="AB73" s="1797"/>
      <c r="AC73" s="1797"/>
      <c r="AD73" s="1797"/>
    </row>
    <row r="74" spans="1:36" s="3312" customFormat="1" ht="45">
      <c r="A74" s="3300" t="s">
        <v>3217</v>
      </c>
      <c r="B74" s="3318">
        <f>估价对象房地状况!C19</f>
        <v>0</v>
      </c>
      <c r="C74" s="3342"/>
      <c r="D74" s="3326">
        <f t="shared" si="17"/>
        <v>0</v>
      </c>
      <c r="E74" s="3332"/>
      <c r="F74" s="3328"/>
      <c r="G74" s="3343"/>
      <c r="H74" s="3344" t="str">
        <f t="shared" si="18"/>
        <v>——</v>
      </c>
      <c r="I74" s="3305">
        <v>0.1</v>
      </c>
      <c r="J74" s="3331">
        <f t="shared" si="19"/>
        <v>0</v>
      </c>
      <c r="K74" s="3331">
        <f t="shared" si="20"/>
        <v>0</v>
      </c>
      <c r="L74" s="3331">
        <v>0</v>
      </c>
      <c r="M74" s="3331">
        <f t="shared" si="21"/>
        <v>0</v>
      </c>
      <c r="N74" s="3331">
        <f t="shared" si="21"/>
        <v>0</v>
      </c>
      <c r="P74" s="1797"/>
      <c r="Q74" s="1797"/>
      <c r="R74" s="1797"/>
      <c r="S74" s="1797"/>
      <c r="T74" s="1797"/>
      <c r="U74" s="1797"/>
      <c r="V74" s="1797"/>
      <c r="W74" s="1797"/>
      <c r="X74" s="1797"/>
      <c r="Y74" s="1797"/>
      <c r="Z74" s="1797"/>
      <c r="AA74" s="1797"/>
      <c r="AB74" s="1797"/>
      <c r="AC74" s="1797"/>
      <c r="AD74" s="1797"/>
    </row>
    <row r="75" spans="1:36" s="1274" customFormat="1" ht="15">
      <c r="A75" s="3317" t="s">
        <v>956</v>
      </c>
      <c r="B75" s="3318">
        <f>估价对象房地状况!C24</f>
        <v>0</v>
      </c>
      <c r="C75" s="3342"/>
      <c r="D75" s="3326">
        <f t="shared" si="17"/>
        <v>0</v>
      </c>
      <c r="E75" s="3332"/>
      <c r="F75" s="3328"/>
      <c r="G75" s="3343"/>
      <c r="H75" s="3344" t="str">
        <f t="shared" si="18"/>
        <v>——</v>
      </c>
      <c r="I75" s="3305">
        <v>0.05</v>
      </c>
      <c r="J75" s="3331">
        <f t="shared" si="19"/>
        <v>0</v>
      </c>
      <c r="K75" s="3331">
        <f t="shared" si="20"/>
        <v>0</v>
      </c>
      <c r="L75" s="3331">
        <v>0</v>
      </c>
      <c r="M75" s="3331">
        <f t="shared" si="21"/>
        <v>0</v>
      </c>
      <c r="N75" s="3331">
        <f t="shared" si="21"/>
        <v>0</v>
      </c>
      <c r="O75" s="3312"/>
      <c r="P75" s="1797"/>
      <c r="Q75" s="1797"/>
      <c r="R75" s="3345"/>
      <c r="S75" s="3345"/>
      <c r="T75" s="3345"/>
      <c r="U75" s="3345"/>
      <c r="V75" s="3345"/>
      <c r="W75" s="3345"/>
      <c r="X75" s="3345"/>
      <c r="Y75" s="3345"/>
      <c r="Z75" s="3345"/>
      <c r="AA75" s="3345"/>
      <c r="AB75" s="3345"/>
      <c r="AC75" s="3345"/>
      <c r="AD75" s="3345"/>
      <c r="AE75" s="3312"/>
      <c r="AF75" s="3312"/>
      <c r="AG75" s="3312"/>
      <c r="AH75" s="3312"/>
      <c r="AI75" s="3312"/>
      <c r="AJ75" s="3312"/>
    </row>
    <row r="76" spans="1:36" s="1274" customFormat="1" ht="30">
      <c r="A76" s="3317" t="s">
        <v>948</v>
      </c>
      <c r="B76" s="3336" t="str">
        <f>估价对象房地状况!C21</f>
        <v>估价对象所在区域公共配套设施齐备情况</v>
      </c>
      <c r="C76" s="3342"/>
      <c r="D76" s="3326">
        <f t="shared" si="17"/>
        <v>0</v>
      </c>
      <c r="E76" s="3332"/>
      <c r="F76" s="3328"/>
      <c r="G76" s="3343"/>
      <c r="H76" s="3344" t="str">
        <f t="shared" si="18"/>
        <v>——</v>
      </c>
      <c r="I76" s="3305">
        <v>0.08</v>
      </c>
      <c r="J76" s="3331">
        <f t="shared" si="19"/>
        <v>0</v>
      </c>
      <c r="K76" s="3331">
        <f t="shared" si="20"/>
        <v>0</v>
      </c>
      <c r="L76" s="3331">
        <v>0</v>
      </c>
      <c r="M76" s="3331">
        <f t="shared" si="21"/>
        <v>0</v>
      </c>
      <c r="N76" s="3331">
        <f t="shared" si="21"/>
        <v>0</v>
      </c>
      <c r="O76" s="3312"/>
      <c r="P76" s="1797"/>
      <c r="Q76" s="1797"/>
      <c r="AE76" s="3312"/>
      <c r="AF76" s="3312"/>
      <c r="AG76" s="3312"/>
      <c r="AH76" s="3312"/>
      <c r="AI76" s="3312"/>
      <c r="AJ76" s="3312"/>
    </row>
    <row r="77" spans="1:36" s="1274" customFormat="1" ht="30">
      <c r="A77" s="3317" t="s">
        <v>949</v>
      </c>
      <c r="B77" s="3336" t="str">
        <f>估价对象房地状况!C22</f>
        <v>估价对象所在区域基础设施水平</v>
      </c>
      <c r="C77" s="3342"/>
      <c r="D77" s="3326">
        <f t="shared" si="17"/>
        <v>0</v>
      </c>
      <c r="E77" s="3332"/>
      <c r="F77" s="3328"/>
      <c r="G77" s="3343"/>
      <c r="H77" s="3344" t="str">
        <f t="shared" si="18"/>
        <v>——</v>
      </c>
      <c r="I77" s="3305">
        <v>0.09</v>
      </c>
      <c r="J77" s="3331">
        <f t="shared" si="19"/>
        <v>0</v>
      </c>
      <c r="K77" s="3331">
        <f t="shared" si="20"/>
        <v>0</v>
      </c>
      <c r="L77" s="3331">
        <v>0</v>
      </c>
      <c r="M77" s="3331">
        <f t="shared" si="21"/>
        <v>0</v>
      </c>
      <c r="N77" s="3331">
        <f t="shared" si="21"/>
        <v>0</v>
      </c>
      <c r="O77" s="3312"/>
      <c r="P77" s="1797"/>
      <c r="Q77" s="1797"/>
      <c r="AE77" s="3312"/>
      <c r="AF77" s="3312"/>
      <c r="AG77" s="3312"/>
      <c r="AH77" s="3312"/>
      <c r="AI77" s="3312"/>
      <c r="AJ77" s="3312"/>
    </row>
    <row r="78" spans="1:36" s="1274" customFormat="1" ht="30">
      <c r="A78" s="3317" t="s">
        <v>947</v>
      </c>
      <c r="B78" s="3334" t="s">
        <v>2193</v>
      </c>
      <c r="C78" s="3342"/>
      <c r="D78" s="3326">
        <f t="shared" si="17"/>
        <v>0</v>
      </c>
      <c r="E78" s="3332"/>
      <c r="F78" s="3328"/>
      <c r="G78" s="3343"/>
      <c r="H78" s="3344" t="str">
        <f t="shared" si="18"/>
        <v>——</v>
      </c>
      <c r="I78" s="3305">
        <v>0.05</v>
      </c>
      <c r="J78" s="3331">
        <f t="shared" si="19"/>
        <v>0</v>
      </c>
      <c r="K78" s="3331">
        <f t="shared" si="20"/>
        <v>0</v>
      </c>
      <c r="L78" s="3331">
        <v>0</v>
      </c>
      <c r="M78" s="3331">
        <f t="shared" si="21"/>
        <v>0</v>
      </c>
      <c r="N78" s="3331">
        <f t="shared" si="21"/>
        <v>0</v>
      </c>
      <c r="O78" s="3312"/>
      <c r="P78" s="1797"/>
      <c r="Q78" s="1797"/>
      <c r="AE78" s="3312"/>
      <c r="AF78" s="3312"/>
      <c r="AG78" s="3312"/>
      <c r="AH78" s="3312"/>
      <c r="AI78" s="3312"/>
      <c r="AJ78" s="3312"/>
    </row>
    <row r="79" spans="1:36" s="1274" customFormat="1" ht="30">
      <c r="A79" s="3317" t="s">
        <v>950</v>
      </c>
      <c r="B79" s="3324" t="str">
        <f>估价对象房地状况!C20</f>
        <v>区域自然环境：；人文环境；综合评价环境状况一般</v>
      </c>
      <c r="C79" s="3342"/>
      <c r="D79" s="3326">
        <f t="shared" si="17"/>
        <v>0</v>
      </c>
      <c r="E79" s="3332"/>
      <c r="F79" s="3328"/>
      <c r="G79" s="3343"/>
      <c r="H79" s="3344" t="str">
        <f t="shared" si="18"/>
        <v>——</v>
      </c>
      <c r="I79" s="3305">
        <v>0.12</v>
      </c>
      <c r="J79" s="3331">
        <f t="shared" si="19"/>
        <v>0</v>
      </c>
      <c r="K79" s="3331">
        <f t="shared" si="20"/>
        <v>0</v>
      </c>
      <c r="L79" s="3331">
        <v>0</v>
      </c>
      <c r="M79" s="3331">
        <f t="shared" si="21"/>
        <v>0</v>
      </c>
      <c r="N79" s="3331">
        <f t="shared" si="21"/>
        <v>0</v>
      </c>
      <c r="P79" s="3345"/>
      <c r="Q79" s="3345"/>
      <c r="AE79" s="3312"/>
      <c r="AF79" s="3312"/>
      <c r="AG79" s="3312"/>
      <c r="AH79" s="3312"/>
      <c r="AI79" s="3312"/>
      <c r="AJ79" s="3312"/>
    </row>
    <row r="80" spans="1:36" s="1274" customFormat="1" ht="31" thickBot="1">
      <c r="A80" s="3337" t="s">
        <v>957</v>
      </c>
      <c r="B80" s="3346"/>
      <c r="C80" s="3342"/>
      <c r="D80" s="3326">
        <f t="shared" si="17"/>
        <v>0</v>
      </c>
      <c r="E80" s="3339"/>
      <c r="F80" s="3328"/>
      <c r="G80" s="3343"/>
      <c r="H80" s="3344" t="str">
        <f t="shared" si="18"/>
        <v>——</v>
      </c>
      <c r="I80" s="3307">
        <v>0.05</v>
      </c>
      <c r="J80" s="3331">
        <f t="shared" si="19"/>
        <v>0</v>
      </c>
      <c r="K80" s="3331">
        <f t="shared" si="20"/>
        <v>0</v>
      </c>
      <c r="L80" s="3331">
        <v>0</v>
      </c>
      <c r="M80" s="3331">
        <f t="shared" si="21"/>
        <v>0</v>
      </c>
      <c r="N80" s="3331">
        <f t="shared" si="21"/>
        <v>0</v>
      </c>
      <c r="AE80" s="3312"/>
      <c r="AF80" s="3312"/>
      <c r="AG80" s="3312"/>
      <c r="AH80" s="3312"/>
      <c r="AI80" s="3312"/>
      <c r="AJ80" s="3312"/>
    </row>
    <row r="81" spans="1:36" s="1274" customFormat="1" ht="15">
      <c r="A81" s="3313" t="s">
        <v>958</v>
      </c>
      <c r="B81" s="3375">
        <f>1+E83</f>
        <v>1</v>
      </c>
      <c r="C81" s="3340"/>
      <c r="D81" s="3315"/>
      <c r="E81" s="3316"/>
      <c r="F81" s="3308"/>
      <c r="G81" s="3311"/>
      <c r="H81" s="3311"/>
      <c r="I81" s="3311"/>
      <c r="J81" s="3167"/>
      <c r="K81" s="3167"/>
      <c r="L81" s="3167"/>
      <c r="M81" s="3167"/>
      <c r="N81" s="3167"/>
      <c r="AE81" s="3312"/>
      <c r="AF81" s="3312"/>
      <c r="AG81" s="3312"/>
      <c r="AH81" s="3312"/>
      <c r="AI81" s="3312"/>
      <c r="AJ81" s="3312"/>
    </row>
    <row r="82" spans="1:36" s="1274" customFormat="1" ht="30">
      <c r="A82" s="3317" t="s">
        <v>930</v>
      </c>
      <c r="B82" s="3318"/>
      <c r="C82" s="3319" t="s">
        <v>932</v>
      </c>
      <c r="D82" s="3320" t="s">
        <v>933</v>
      </c>
      <c r="E82" s="3321" t="s">
        <v>935</v>
      </c>
      <c r="F82" s="3195" t="s">
        <v>1610</v>
      </c>
      <c r="G82" s="3320" t="s">
        <v>936</v>
      </c>
      <c r="H82" s="3322" t="s">
        <v>1770</v>
      </c>
      <c r="I82" s="3320" t="s">
        <v>934</v>
      </c>
      <c r="J82" s="3323" t="s">
        <v>937</v>
      </c>
      <c r="K82" s="3323" t="s">
        <v>938</v>
      </c>
      <c r="L82" s="3323" t="s">
        <v>939</v>
      </c>
      <c r="M82" s="3323" t="s">
        <v>940</v>
      </c>
      <c r="N82" s="3323" t="s">
        <v>941</v>
      </c>
      <c r="AE82" s="3312"/>
      <c r="AF82" s="3312"/>
      <c r="AG82" s="3312"/>
      <c r="AH82" s="3312"/>
      <c r="AI82" s="3312"/>
      <c r="AJ82" s="3312"/>
    </row>
    <row r="83" spans="1:36" s="1274" customFormat="1" ht="30">
      <c r="A83" s="3317" t="s">
        <v>959</v>
      </c>
      <c r="B83" s="3318" t="str">
        <f>估价对象房地状况!G15</f>
        <v>估价对象位于XX开发区，园区建设成熟度XX，产业集聚程度XX</v>
      </c>
      <c r="C83" s="3325"/>
      <c r="D83" s="3326">
        <f t="shared" ref="D83:D90" si="22">SUMIF($J$82:$N$82,C83,J83:N83)</f>
        <v>0</v>
      </c>
      <c r="E83" s="3327">
        <f>ROUND(SUM(D83:D90),4)</f>
        <v>0</v>
      </c>
      <c r="F83" s="3328" t="str">
        <f>IF(E2="工业",SUMIF(L1:L12,G2,N1:N12),"——")</f>
        <v>——</v>
      </c>
      <c r="G83" s="3329"/>
      <c r="H83" s="3330" t="str">
        <f t="shared" ref="H83:H90" si="23">IFERROR(ROUNDDOWN($F$83*I83/2,4),"——")</f>
        <v>——</v>
      </c>
      <c r="I83" s="3305">
        <v>0.26</v>
      </c>
      <c r="J83" s="3331">
        <f t="shared" ref="J83:J90" si="24">K83+$G83</f>
        <v>0</v>
      </c>
      <c r="K83" s="3331">
        <f t="shared" ref="K83:K90" si="25">$L83+$G83</f>
        <v>0</v>
      </c>
      <c r="L83" s="3331">
        <v>0</v>
      </c>
      <c r="M83" s="3331">
        <f t="shared" ref="M83:N90" si="26">L83-$G83</f>
        <v>0</v>
      </c>
      <c r="N83" s="3331">
        <f t="shared" si="26"/>
        <v>0</v>
      </c>
      <c r="AE83" s="3312"/>
      <c r="AF83" s="3312"/>
      <c r="AG83" s="3312"/>
      <c r="AH83" s="3312"/>
      <c r="AI83" s="3312"/>
      <c r="AJ83" s="3312"/>
    </row>
    <row r="84" spans="1:36" s="1274" customFormat="1" ht="45">
      <c r="A84" s="3317" t="s">
        <v>955</v>
      </c>
      <c r="B84" s="3318" t="str">
        <f>估价对象房地状况!G16</f>
        <v>估价对象周边道路状况、公共交通通达情况、停车便捷程度，综合评价交通便捷度较好</v>
      </c>
      <c r="C84" s="3325"/>
      <c r="D84" s="3326">
        <f t="shared" si="22"/>
        <v>0</v>
      </c>
      <c r="E84" s="3332"/>
      <c r="F84" s="3328"/>
      <c r="G84" s="3329"/>
      <c r="H84" s="3330" t="str">
        <f t="shared" si="23"/>
        <v>——</v>
      </c>
      <c r="I84" s="3305">
        <v>0.3</v>
      </c>
      <c r="J84" s="3331">
        <f t="shared" si="24"/>
        <v>0</v>
      </c>
      <c r="K84" s="3331">
        <f t="shared" si="25"/>
        <v>0</v>
      </c>
      <c r="L84" s="3331">
        <v>0</v>
      </c>
      <c r="M84" s="3331">
        <f t="shared" si="26"/>
        <v>0</v>
      </c>
      <c r="N84" s="3331">
        <f t="shared" si="26"/>
        <v>0</v>
      </c>
      <c r="AE84" s="3312"/>
      <c r="AF84" s="3312"/>
      <c r="AG84" s="3312"/>
      <c r="AH84" s="3312"/>
      <c r="AI84" s="3312"/>
      <c r="AJ84" s="3312"/>
    </row>
    <row r="85" spans="1:36" s="1274" customFormat="1" ht="30">
      <c r="A85" s="3317" t="s">
        <v>944</v>
      </c>
      <c r="B85" s="3318">
        <f>估价对象房地状况!G17</f>
        <v>0</v>
      </c>
      <c r="C85" s="3325"/>
      <c r="D85" s="3326">
        <f t="shared" si="22"/>
        <v>0</v>
      </c>
      <c r="E85" s="3332"/>
      <c r="F85" s="3328"/>
      <c r="G85" s="3329"/>
      <c r="H85" s="3330" t="str">
        <f t="shared" si="23"/>
        <v>——</v>
      </c>
      <c r="I85" s="3305">
        <v>0.1</v>
      </c>
      <c r="J85" s="3331">
        <f t="shared" si="24"/>
        <v>0</v>
      </c>
      <c r="K85" s="3331">
        <f t="shared" si="25"/>
        <v>0</v>
      </c>
      <c r="L85" s="3331">
        <v>0</v>
      </c>
      <c r="M85" s="3331">
        <f t="shared" si="26"/>
        <v>0</v>
      </c>
      <c r="N85" s="3331">
        <f t="shared" si="26"/>
        <v>0</v>
      </c>
      <c r="AE85" s="3312"/>
      <c r="AF85" s="3312"/>
      <c r="AG85" s="3312"/>
      <c r="AH85" s="3312"/>
      <c r="AI85" s="3312"/>
      <c r="AJ85" s="3312"/>
    </row>
    <row r="86" spans="1:36" s="1274" customFormat="1" ht="15">
      <c r="A86" s="3317" t="s">
        <v>956</v>
      </c>
      <c r="B86" s="3318">
        <f>估价对象房地状况!G22</f>
        <v>0</v>
      </c>
      <c r="C86" s="3325"/>
      <c r="D86" s="3326">
        <f t="shared" si="22"/>
        <v>0</v>
      </c>
      <c r="E86" s="3332"/>
      <c r="F86" s="3328"/>
      <c r="G86" s="3329"/>
      <c r="H86" s="3330" t="str">
        <f t="shared" si="23"/>
        <v>——</v>
      </c>
      <c r="I86" s="3305">
        <v>0.05</v>
      </c>
      <c r="J86" s="3331">
        <f t="shared" si="24"/>
        <v>0</v>
      </c>
      <c r="K86" s="3331">
        <f t="shared" si="25"/>
        <v>0</v>
      </c>
      <c r="L86" s="3331">
        <v>0</v>
      </c>
      <c r="M86" s="3331">
        <f t="shared" si="26"/>
        <v>0</v>
      </c>
      <c r="N86" s="3331">
        <f t="shared" si="26"/>
        <v>0</v>
      </c>
      <c r="AE86" s="3312"/>
      <c r="AF86" s="3312"/>
      <c r="AG86" s="3312"/>
      <c r="AH86" s="3312"/>
      <c r="AI86" s="3312"/>
      <c r="AJ86" s="3312"/>
    </row>
    <row r="87" spans="1:36" s="1274" customFormat="1" ht="30">
      <c r="A87" s="3317" t="s">
        <v>948</v>
      </c>
      <c r="B87" s="3336" t="str">
        <f>估价对象房地状况!G19</f>
        <v>估价对象所在区域公共配套设施齐备情况</v>
      </c>
      <c r="C87" s="3325"/>
      <c r="D87" s="3326">
        <f t="shared" si="22"/>
        <v>0</v>
      </c>
      <c r="E87" s="3332"/>
      <c r="F87" s="3328"/>
      <c r="G87" s="3329"/>
      <c r="H87" s="3330" t="str">
        <f t="shared" si="23"/>
        <v>——</v>
      </c>
      <c r="I87" s="3305">
        <v>0.06</v>
      </c>
      <c r="J87" s="3331">
        <f t="shared" si="24"/>
        <v>0</v>
      </c>
      <c r="K87" s="3331">
        <f t="shared" si="25"/>
        <v>0</v>
      </c>
      <c r="L87" s="3331">
        <v>0</v>
      </c>
      <c r="M87" s="3331">
        <f t="shared" si="26"/>
        <v>0</v>
      </c>
      <c r="N87" s="3331">
        <f t="shared" si="26"/>
        <v>0</v>
      </c>
      <c r="AE87" s="3312"/>
      <c r="AF87" s="3312"/>
      <c r="AG87" s="3312"/>
      <c r="AH87" s="3312"/>
      <c r="AI87" s="3312"/>
      <c r="AJ87" s="3312"/>
    </row>
    <row r="88" spans="1:36" s="1274" customFormat="1" ht="30">
      <c r="A88" s="3317" t="s">
        <v>949</v>
      </c>
      <c r="B88" s="3336" t="str">
        <f>估价对象房地状况!G20</f>
        <v>估价对象所在区域基础设施水平</v>
      </c>
      <c r="C88" s="3325"/>
      <c r="D88" s="3326">
        <f t="shared" si="22"/>
        <v>0</v>
      </c>
      <c r="E88" s="3332"/>
      <c r="F88" s="3328"/>
      <c r="G88" s="3329"/>
      <c r="H88" s="3330" t="str">
        <f t="shared" si="23"/>
        <v>——</v>
      </c>
      <c r="I88" s="3305">
        <v>0.12</v>
      </c>
      <c r="J88" s="3331">
        <f t="shared" si="24"/>
        <v>0</v>
      </c>
      <c r="K88" s="3331">
        <f t="shared" si="25"/>
        <v>0</v>
      </c>
      <c r="L88" s="3331">
        <v>0</v>
      </c>
      <c r="M88" s="3331">
        <f t="shared" si="26"/>
        <v>0</v>
      </c>
      <c r="N88" s="3331">
        <f t="shared" si="26"/>
        <v>0</v>
      </c>
      <c r="AE88" s="3312"/>
      <c r="AF88" s="3312"/>
      <c r="AG88" s="3312"/>
      <c r="AH88" s="3312"/>
      <c r="AI88" s="3312"/>
      <c r="AJ88" s="3312"/>
    </row>
    <row r="89" spans="1:36" s="1274" customFormat="1" ht="30">
      <c r="A89" s="3317" t="s">
        <v>947</v>
      </c>
      <c r="B89" s="3334" t="s">
        <v>2193</v>
      </c>
      <c r="C89" s="3325"/>
      <c r="D89" s="3326">
        <f t="shared" si="22"/>
        <v>0</v>
      </c>
      <c r="E89" s="3332"/>
      <c r="F89" s="3328"/>
      <c r="G89" s="3329"/>
      <c r="H89" s="3330" t="str">
        <f t="shared" si="23"/>
        <v>——</v>
      </c>
      <c r="I89" s="3305">
        <v>0.06</v>
      </c>
      <c r="J89" s="3331">
        <f t="shared" si="24"/>
        <v>0</v>
      </c>
      <c r="K89" s="3331">
        <f t="shared" si="25"/>
        <v>0</v>
      </c>
      <c r="L89" s="3331">
        <v>0</v>
      </c>
      <c r="M89" s="3331">
        <f t="shared" si="26"/>
        <v>0</v>
      </c>
      <c r="N89" s="3331">
        <f t="shared" si="26"/>
        <v>0</v>
      </c>
      <c r="AE89" s="3312"/>
      <c r="AF89" s="3312"/>
      <c r="AG89" s="3312"/>
      <c r="AH89" s="3312"/>
      <c r="AI89" s="3312"/>
      <c r="AJ89" s="3312"/>
    </row>
    <row r="90" spans="1:36" s="1274" customFormat="1" ht="46" thickBot="1">
      <c r="A90" s="3337" t="s">
        <v>960</v>
      </c>
      <c r="B90" s="3347" t="str">
        <f>估价对象房地状况!G18</f>
        <v>该园区内是否有污染型企业，绿化情况，卫生条件，整体环境状况判断</v>
      </c>
      <c r="C90" s="3325"/>
      <c r="D90" s="3326">
        <f t="shared" si="22"/>
        <v>0</v>
      </c>
      <c r="E90" s="3339"/>
      <c r="F90" s="3328"/>
      <c r="G90" s="3329"/>
      <c r="H90" s="3330" t="str">
        <f t="shared" si="23"/>
        <v>——</v>
      </c>
      <c r="I90" s="3307">
        <v>0.05</v>
      </c>
      <c r="J90" s="3331">
        <f t="shared" si="24"/>
        <v>0</v>
      </c>
      <c r="K90" s="3331">
        <f t="shared" si="25"/>
        <v>0</v>
      </c>
      <c r="L90" s="3331">
        <v>0</v>
      </c>
      <c r="M90" s="3331">
        <f t="shared" si="26"/>
        <v>0</v>
      </c>
      <c r="N90" s="3331">
        <f t="shared" si="26"/>
        <v>0</v>
      </c>
      <c r="AE90" s="3312"/>
      <c r="AF90" s="3312"/>
      <c r="AG90" s="3312"/>
      <c r="AH90" s="3312"/>
      <c r="AI90" s="3312"/>
      <c r="AJ90" s="3312"/>
    </row>
    <row r="91" spans="1:36" s="1274" customFormat="1">
      <c r="A91" s="3301" t="s">
        <v>3226</v>
      </c>
      <c r="B91" s="3375">
        <f>1+E93</f>
        <v>1</v>
      </c>
      <c r="C91" s="3349"/>
      <c r="D91" s="3349"/>
      <c r="E91" s="3350"/>
      <c r="F91" s="3328"/>
      <c r="G91" s="3351"/>
      <c r="H91" s="3352"/>
      <c r="I91" s="3353"/>
      <c r="J91" s="3354"/>
      <c r="K91" s="3354"/>
      <c r="L91" s="3354"/>
      <c r="M91" s="3354"/>
      <c r="N91" s="3354"/>
      <c r="AE91" s="3312"/>
      <c r="AF91" s="3312"/>
      <c r="AG91" s="3312"/>
      <c r="AH91" s="3312"/>
      <c r="AI91" s="3312"/>
      <c r="AJ91" s="3312"/>
    </row>
    <row r="92" spans="1:36" s="1274" customFormat="1" ht="30">
      <c r="A92" s="3302" t="s">
        <v>3227</v>
      </c>
      <c r="B92" s="3302"/>
      <c r="C92" s="3302" t="s">
        <v>3232</v>
      </c>
      <c r="D92" s="3302" t="s">
        <v>3219</v>
      </c>
      <c r="E92" s="346" t="s">
        <v>3220</v>
      </c>
      <c r="F92" s="3357" t="s">
        <v>1607</v>
      </c>
      <c r="G92" s="3320" t="s">
        <v>936</v>
      </c>
      <c r="H92" s="3322" t="s">
        <v>1770</v>
      </c>
      <c r="I92" s="3320" t="s">
        <v>934</v>
      </c>
      <c r="J92" s="3323" t="s">
        <v>937</v>
      </c>
      <c r="K92" s="3323" t="s">
        <v>938</v>
      </c>
      <c r="L92" s="3323" t="s">
        <v>939</v>
      </c>
      <c r="M92" s="3323" t="s">
        <v>940</v>
      </c>
      <c r="N92" s="3323" t="s">
        <v>941</v>
      </c>
      <c r="AE92" s="3312"/>
      <c r="AF92" s="3312"/>
      <c r="AG92" s="3312"/>
      <c r="AH92" s="3312"/>
      <c r="AI92" s="3312"/>
      <c r="AJ92" s="3312"/>
    </row>
    <row r="93" spans="1:36" s="1274" customFormat="1" ht="30">
      <c r="A93" s="3356" t="s">
        <v>3228</v>
      </c>
      <c r="B93" s="3304"/>
      <c r="C93" s="3325"/>
      <c r="D93" s="3326">
        <f>SUMIF($J$92:$N$92,C93,J93:N93)</f>
        <v>0</v>
      </c>
      <c r="E93" s="3358">
        <f>ROUND(SUM(D93:D101),4)</f>
        <v>0</v>
      </c>
      <c r="F93" s="3328" t="str">
        <f>IF(E2="公共服务",SUMIF(L1:L12,G2,N1:N12),"——")</f>
        <v>——</v>
      </c>
      <c r="G93" s="3343"/>
      <c r="H93" s="3330" t="str">
        <f>IFERROR(ROUNDDOWN($F$93*I93/2,4),"——")</f>
        <v>——</v>
      </c>
      <c r="I93" s="3305">
        <v>0.25</v>
      </c>
      <c r="J93" s="3355">
        <f>K93+$G93</f>
        <v>0</v>
      </c>
      <c r="K93" s="3355">
        <f t="shared" ref="K93:K101" si="27">$L93+$G93</f>
        <v>0</v>
      </c>
      <c r="L93" s="3355">
        <v>0</v>
      </c>
      <c r="M93" s="3355">
        <f t="shared" ref="M93:N93" si="28">L93-$G93</f>
        <v>0</v>
      </c>
      <c r="N93" s="3355">
        <f t="shared" si="28"/>
        <v>0</v>
      </c>
      <c r="AE93" s="3312"/>
      <c r="AF93" s="3312"/>
      <c r="AG93" s="3312"/>
      <c r="AH93" s="3312"/>
      <c r="AI93" s="3312"/>
      <c r="AJ93" s="3312"/>
    </row>
    <row r="94" spans="1:36" s="1274" customFormat="1" ht="45">
      <c r="A94" s="3302" t="s">
        <v>3229</v>
      </c>
      <c r="B94" s="3318" t="str">
        <f>估价对象房地状况!G16</f>
        <v>估价对象周边道路状况、公共交通通达情况、停车便捷程度，综合评价交通便捷度较好</v>
      </c>
      <c r="C94" s="3325"/>
      <c r="D94" s="3326">
        <f t="shared" ref="D94:D101" si="29">SUMIF($J$92:$N$92,C94,J94:N94)</f>
        <v>0</v>
      </c>
      <c r="E94" s="3350"/>
      <c r="F94" s="3328"/>
      <c r="G94" s="3343"/>
      <c r="H94" s="3330" t="str">
        <f t="shared" ref="H94:H101" si="30">IFERROR(ROUNDDOWN($F$93*I94/2,4),"——")</f>
        <v>——</v>
      </c>
      <c r="I94" s="3305">
        <v>0.26</v>
      </c>
      <c r="J94" s="3355">
        <f>K94+$G94</f>
        <v>0</v>
      </c>
      <c r="K94" s="3355">
        <f t="shared" si="27"/>
        <v>0</v>
      </c>
      <c r="L94" s="3355">
        <v>0</v>
      </c>
      <c r="M94" s="3355">
        <f t="shared" ref="M94:M101" si="31">L94-$G94</f>
        <v>0</v>
      </c>
      <c r="N94" s="3355">
        <f t="shared" ref="N94:N101" si="32">M94-$G94</f>
        <v>0</v>
      </c>
      <c r="AE94" s="3312"/>
      <c r="AF94" s="3312"/>
      <c r="AG94" s="3312"/>
      <c r="AH94" s="3312"/>
      <c r="AI94" s="3312"/>
      <c r="AJ94" s="3312"/>
    </row>
    <row r="95" spans="1:36" s="1274" customFormat="1" ht="45">
      <c r="A95" s="3356" t="s">
        <v>3217</v>
      </c>
      <c r="B95" s="3318">
        <f>估价对象房地状况!G17</f>
        <v>0</v>
      </c>
      <c r="C95" s="3325"/>
      <c r="D95" s="3326">
        <f t="shared" si="29"/>
        <v>0</v>
      </c>
      <c r="E95" s="3350"/>
      <c r="F95" s="3328"/>
      <c r="G95" s="3343"/>
      <c r="H95" s="3330" t="str">
        <f t="shared" si="30"/>
        <v>——</v>
      </c>
      <c r="I95" s="3305">
        <v>0.11</v>
      </c>
      <c r="J95" s="3355">
        <f t="shared" ref="J95:J101" si="33">K95+$G95</f>
        <v>0</v>
      </c>
      <c r="K95" s="3355">
        <f t="shared" si="27"/>
        <v>0</v>
      </c>
      <c r="L95" s="3355">
        <v>0</v>
      </c>
      <c r="M95" s="3355">
        <f t="shared" si="31"/>
        <v>0</v>
      </c>
      <c r="N95" s="3355">
        <f t="shared" si="32"/>
        <v>0</v>
      </c>
      <c r="AE95" s="3312"/>
      <c r="AF95" s="3312"/>
      <c r="AG95" s="3312"/>
      <c r="AH95" s="3312"/>
      <c r="AI95" s="3312"/>
      <c r="AJ95" s="3312"/>
    </row>
    <row r="96" spans="1:36" s="1274" customFormat="1" ht="45">
      <c r="A96" s="3302" t="s">
        <v>3221</v>
      </c>
      <c r="B96" s="3306" t="s">
        <v>3222</v>
      </c>
      <c r="C96" s="3325"/>
      <c r="D96" s="3326">
        <f t="shared" si="29"/>
        <v>0</v>
      </c>
      <c r="E96" s="3350"/>
      <c r="F96" s="3328"/>
      <c r="G96" s="3343"/>
      <c r="H96" s="3330" t="str">
        <f t="shared" si="30"/>
        <v>——</v>
      </c>
      <c r="I96" s="3305">
        <v>0.05</v>
      </c>
      <c r="J96" s="3355">
        <f t="shared" si="33"/>
        <v>0</v>
      </c>
      <c r="K96" s="3355">
        <f t="shared" si="27"/>
        <v>0</v>
      </c>
      <c r="L96" s="3355">
        <v>0</v>
      </c>
      <c r="M96" s="3355">
        <f>L96-$G96</f>
        <v>0</v>
      </c>
      <c r="N96" s="3355">
        <f t="shared" si="32"/>
        <v>0</v>
      </c>
      <c r="AE96" s="3312"/>
      <c r="AF96" s="3312"/>
      <c r="AG96" s="3312"/>
      <c r="AH96" s="3312"/>
      <c r="AI96" s="3312"/>
      <c r="AJ96" s="3312"/>
    </row>
    <row r="97" spans="1:36" s="1274" customFormat="1" ht="30">
      <c r="A97" s="3302" t="s">
        <v>3223</v>
      </c>
      <c r="B97" s="3318">
        <f>估价对象房地状况!G22</f>
        <v>0</v>
      </c>
      <c r="C97" s="3325"/>
      <c r="D97" s="3326">
        <f t="shared" si="29"/>
        <v>0</v>
      </c>
      <c r="E97" s="3350"/>
      <c r="F97" s="3328"/>
      <c r="G97" s="3343"/>
      <c r="H97" s="3330" t="str">
        <f t="shared" si="30"/>
        <v>——</v>
      </c>
      <c r="I97" s="3305">
        <v>0.05</v>
      </c>
      <c r="J97" s="3355">
        <f t="shared" si="33"/>
        <v>0</v>
      </c>
      <c r="K97" s="3355">
        <f t="shared" si="27"/>
        <v>0</v>
      </c>
      <c r="L97" s="3355">
        <v>0</v>
      </c>
      <c r="M97" s="3355">
        <f t="shared" si="31"/>
        <v>0</v>
      </c>
      <c r="N97" s="3355">
        <f t="shared" si="32"/>
        <v>0</v>
      </c>
      <c r="AE97" s="3312"/>
      <c r="AF97" s="3312"/>
      <c r="AG97" s="3312"/>
      <c r="AH97" s="3312"/>
      <c r="AI97" s="3312"/>
      <c r="AJ97" s="3312"/>
    </row>
    <row r="98" spans="1:36" s="1274" customFormat="1" ht="30">
      <c r="A98" s="3302" t="s">
        <v>3230</v>
      </c>
      <c r="B98" s="3333" t="s">
        <v>2193</v>
      </c>
      <c r="C98" s="3325"/>
      <c r="D98" s="3326">
        <f t="shared" si="29"/>
        <v>0</v>
      </c>
      <c r="E98" s="3350"/>
      <c r="F98" s="3328"/>
      <c r="G98" s="3343"/>
      <c r="H98" s="3330" t="str">
        <f t="shared" si="30"/>
        <v>——</v>
      </c>
      <c r="I98" s="3305">
        <v>0.06</v>
      </c>
      <c r="J98" s="3355">
        <f t="shared" si="33"/>
        <v>0</v>
      </c>
      <c r="K98" s="3355">
        <f t="shared" si="27"/>
        <v>0</v>
      </c>
      <c r="L98" s="3355">
        <v>0</v>
      </c>
      <c r="M98" s="3355">
        <f t="shared" si="31"/>
        <v>0</v>
      </c>
      <c r="N98" s="3355">
        <f t="shared" si="32"/>
        <v>0</v>
      </c>
      <c r="AE98" s="3312"/>
      <c r="AF98" s="3312"/>
      <c r="AG98" s="3312"/>
      <c r="AH98" s="3312"/>
      <c r="AI98" s="3312"/>
      <c r="AJ98" s="3312"/>
    </row>
    <row r="99" spans="1:36" s="1274" customFormat="1" ht="30">
      <c r="A99" s="3302" t="s">
        <v>3231</v>
      </c>
      <c r="B99" s="3318" t="str">
        <f>估价对象房地状况!C21</f>
        <v>估价对象所在区域公共配套设施齐备情况</v>
      </c>
      <c r="C99" s="3325"/>
      <c r="D99" s="3326">
        <f t="shared" si="29"/>
        <v>0</v>
      </c>
      <c r="E99" s="3350"/>
      <c r="F99" s="3328"/>
      <c r="G99" s="3343"/>
      <c r="H99" s="3330" t="str">
        <f t="shared" si="30"/>
        <v>——</v>
      </c>
      <c r="I99" s="3305">
        <v>0.06</v>
      </c>
      <c r="J99" s="3355">
        <f t="shared" si="33"/>
        <v>0</v>
      </c>
      <c r="K99" s="3355">
        <f t="shared" si="27"/>
        <v>0</v>
      </c>
      <c r="L99" s="3355">
        <v>0</v>
      </c>
      <c r="M99" s="3355">
        <f t="shared" si="31"/>
        <v>0</v>
      </c>
      <c r="N99" s="3355">
        <f t="shared" si="32"/>
        <v>0</v>
      </c>
      <c r="AE99" s="3312"/>
      <c r="AF99" s="3312"/>
      <c r="AG99" s="3312"/>
      <c r="AH99" s="3312"/>
      <c r="AI99" s="3312"/>
      <c r="AJ99" s="3312"/>
    </row>
    <row r="100" spans="1:36" s="1274" customFormat="1" ht="30">
      <c r="A100" s="3302" t="s">
        <v>3224</v>
      </c>
      <c r="B100" s="3318" t="str">
        <f>估价对象房地状况!C22</f>
        <v>估价对象所在区域基础设施水平</v>
      </c>
      <c r="C100" s="3325"/>
      <c r="D100" s="3326">
        <f t="shared" si="29"/>
        <v>0</v>
      </c>
      <c r="E100" s="3350"/>
      <c r="F100" s="3328"/>
      <c r="G100" s="3343"/>
      <c r="H100" s="3330" t="str">
        <f t="shared" si="30"/>
        <v>——</v>
      </c>
      <c r="I100" s="3305">
        <v>0.09</v>
      </c>
      <c r="J100" s="3355">
        <f t="shared" si="33"/>
        <v>0</v>
      </c>
      <c r="K100" s="3355">
        <f t="shared" si="27"/>
        <v>0</v>
      </c>
      <c r="L100" s="3355">
        <v>0</v>
      </c>
      <c r="M100" s="3355">
        <f t="shared" si="31"/>
        <v>0</v>
      </c>
      <c r="N100" s="3355">
        <f t="shared" si="32"/>
        <v>0</v>
      </c>
      <c r="AE100" s="3312"/>
      <c r="AF100" s="3312"/>
      <c r="AG100" s="3312"/>
      <c r="AH100" s="3312"/>
      <c r="AI100" s="3312"/>
      <c r="AJ100" s="3312"/>
    </row>
    <row r="101" spans="1:36" s="1274" customFormat="1" ht="31" thickBot="1">
      <c r="A101" s="3302" t="s">
        <v>3225</v>
      </c>
      <c r="B101" s="3324" t="str">
        <f>估价对象房地状况!C20</f>
        <v>区域自然环境：；人文环境；综合评价环境状况一般</v>
      </c>
      <c r="C101" s="3325"/>
      <c r="D101" s="3326">
        <f t="shared" si="29"/>
        <v>0</v>
      </c>
      <c r="E101" s="3350"/>
      <c r="F101" s="3328"/>
      <c r="G101" s="3343"/>
      <c r="H101" s="3330" t="str">
        <f t="shared" si="30"/>
        <v>——</v>
      </c>
      <c r="I101" s="3307">
        <v>7.0000000000000007E-2</v>
      </c>
      <c r="J101" s="3355">
        <f t="shared" si="33"/>
        <v>0</v>
      </c>
      <c r="K101" s="3355">
        <f t="shared" si="27"/>
        <v>0</v>
      </c>
      <c r="L101" s="3355">
        <v>0</v>
      </c>
      <c r="M101" s="3355">
        <f t="shared" si="31"/>
        <v>0</v>
      </c>
      <c r="N101" s="3355">
        <f t="shared" si="32"/>
        <v>0</v>
      </c>
      <c r="AE101" s="3312"/>
      <c r="AF101" s="3312"/>
      <c r="AG101" s="3312"/>
      <c r="AH101" s="3312"/>
      <c r="AI101" s="3312"/>
      <c r="AJ101" s="3312"/>
    </row>
    <row r="102" spans="1:36" s="1274" customFormat="1">
      <c r="A102" s="3376"/>
      <c r="B102" s="3377"/>
      <c r="C102" s="3348"/>
      <c r="D102" s="3349"/>
      <c r="E102" s="3350"/>
      <c r="F102" s="3328"/>
      <c r="G102" s="3378"/>
      <c r="H102" s="3352"/>
      <c r="I102" s="3379"/>
      <c r="J102" s="3380"/>
      <c r="K102" s="3380"/>
      <c r="L102" s="3380"/>
      <c r="M102" s="3380"/>
      <c r="N102" s="3380"/>
      <c r="AE102" s="3312"/>
      <c r="AF102" s="3312"/>
      <c r="AG102" s="3312"/>
      <c r="AH102" s="3312"/>
      <c r="AI102" s="3312"/>
      <c r="AJ102" s="3312"/>
    </row>
    <row r="103" spans="1:36" s="1274" customFormat="1">
      <c r="K103" s="3312"/>
      <c r="AD103" s="3312"/>
      <c r="AE103" s="3312"/>
      <c r="AF103" s="3312"/>
      <c r="AG103" s="3312"/>
      <c r="AH103" s="3312"/>
      <c r="AI103" s="3312"/>
    </row>
    <row r="104" spans="1:36">
      <c r="A104" s="3717" t="s">
        <v>1172</v>
      </c>
      <c r="B104" s="3717"/>
      <c r="C104" s="3717"/>
      <c r="D104" s="3717"/>
      <c r="E104" s="3717"/>
      <c r="F104" s="3717"/>
      <c r="G104" s="3717"/>
      <c r="H104" s="3717"/>
      <c r="I104" s="3717"/>
      <c r="J104" s="3717"/>
      <c r="K104" s="1000"/>
      <c r="L104" s="1000"/>
      <c r="M104" s="1000"/>
      <c r="N104" s="1000"/>
    </row>
    <row r="105" spans="1:36">
      <c r="A105" s="3718" t="s">
        <v>1161</v>
      </c>
      <c r="B105" s="3718" t="s">
        <v>1173</v>
      </c>
      <c r="C105" s="988" t="s">
        <v>1174</v>
      </c>
      <c r="D105" s="989"/>
      <c r="E105" s="989"/>
      <c r="F105" s="989"/>
      <c r="G105" s="989"/>
      <c r="H105" s="989"/>
      <c r="I105" s="989"/>
      <c r="J105" s="990"/>
      <c r="K105" s="983"/>
      <c r="L105" s="983"/>
      <c r="M105" s="983"/>
      <c r="N105" s="983"/>
    </row>
    <row r="106" spans="1:36">
      <c r="A106" s="3718"/>
      <c r="B106" s="3718"/>
      <c r="C106" s="999" t="s">
        <v>836</v>
      </c>
      <c r="D106" s="999" t="s">
        <v>820</v>
      </c>
      <c r="E106" s="999" t="s">
        <v>821</v>
      </c>
      <c r="F106" s="999" t="s">
        <v>839</v>
      </c>
      <c r="G106" s="999" t="s">
        <v>823</v>
      </c>
      <c r="H106" s="999" t="s">
        <v>824</v>
      </c>
      <c r="I106" s="999" t="s">
        <v>825</v>
      </c>
      <c r="J106" s="999" t="s">
        <v>826</v>
      </c>
      <c r="K106" s="999" t="s">
        <v>844</v>
      </c>
      <c r="L106" s="999" t="s">
        <v>828</v>
      </c>
      <c r="M106" s="999" t="s">
        <v>829</v>
      </c>
      <c r="N106" s="999" t="s">
        <v>847</v>
      </c>
    </row>
    <row r="107" spans="1:36">
      <c r="A107" s="3707" t="s">
        <v>2042</v>
      </c>
      <c r="B107" s="991">
        <v>1</v>
      </c>
      <c r="C107" s="992">
        <v>1.5206</v>
      </c>
      <c r="D107" s="992">
        <v>1.5206</v>
      </c>
      <c r="E107" s="992">
        <v>1.5019</v>
      </c>
      <c r="F107" s="992">
        <v>1.5019</v>
      </c>
      <c r="G107" s="992">
        <v>1.5019</v>
      </c>
      <c r="H107" s="992">
        <v>1.5019</v>
      </c>
      <c r="I107" s="992">
        <v>1.5019</v>
      </c>
      <c r="J107" s="992">
        <v>1.5418000000000001</v>
      </c>
      <c r="K107" s="992">
        <v>1.5418000000000001</v>
      </c>
      <c r="L107" s="992">
        <v>1.5418000000000001</v>
      </c>
      <c r="M107" s="992">
        <v>1.5418000000000001</v>
      </c>
      <c r="N107" s="992">
        <v>1.5418000000000001</v>
      </c>
    </row>
    <row r="108" spans="1:36">
      <c r="A108" s="3708"/>
      <c r="B108" s="991">
        <v>2</v>
      </c>
      <c r="C108" s="992">
        <v>1.2072000000000001</v>
      </c>
      <c r="D108" s="992">
        <v>1.2072000000000001</v>
      </c>
      <c r="E108" s="992">
        <v>1.1838</v>
      </c>
      <c r="F108" s="992">
        <v>1.1838</v>
      </c>
      <c r="G108" s="992">
        <v>1.1838</v>
      </c>
      <c r="H108" s="992">
        <v>1.1838</v>
      </c>
      <c r="I108" s="992">
        <v>1.1838</v>
      </c>
      <c r="J108" s="992">
        <v>1.1883999999999999</v>
      </c>
      <c r="K108" s="992">
        <v>1.1883999999999999</v>
      </c>
      <c r="L108" s="992">
        <v>1.1883999999999999</v>
      </c>
      <c r="M108" s="992">
        <v>1.1883999999999999</v>
      </c>
      <c r="N108" s="992">
        <v>1.1883999999999999</v>
      </c>
    </row>
    <row r="109" spans="1:36">
      <c r="A109" s="3708"/>
      <c r="B109" s="991">
        <v>3</v>
      </c>
      <c r="C109" s="992">
        <v>1.0430999999999999</v>
      </c>
      <c r="D109" s="992">
        <v>1.0430999999999999</v>
      </c>
      <c r="E109" s="992">
        <v>1.0004999999999999</v>
      </c>
      <c r="F109" s="992">
        <v>1.0004999999999999</v>
      </c>
      <c r="G109" s="992">
        <v>1.0004999999999999</v>
      </c>
      <c r="H109" s="992">
        <v>1.0004999999999999</v>
      </c>
      <c r="I109" s="992">
        <v>1.0004999999999999</v>
      </c>
      <c r="J109" s="992">
        <v>0.96940000000000004</v>
      </c>
      <c r="K109" s="992">
        <v>0.96940000000000004</v>
      </c>
      <c r="L109" s="992">
        <v>0.96940000000000004</v>
      </c>
      <c r="M109" s="992">
        <v>0.96940000000000004</v>
      </c>
      <c r="N109" s="992">
        <v>0.96940000000000004</v>
      </c>
    </row>
    <row r="110" spans="1:36">
      <c r="A110" s="3708"/>
      <c r="B110" s="991">
        <v>4</v>
      </c>
      <c r="C110" s="992">
        <v>0.94389999999999996</v>
      </c>
      <c r="D110" s="992">
        <v>0.94389999999999996</v>
      </c>
      <c r="E110" s="992">
        <v>0.88239999999999996</v>
      </c>
      <c r="F110" s="992">
        <v>0.88239999999999996</v>
      </c>
      <c r="G110" s="992">
        <v>0.88239999999999996</v>
      </c>
      <c r="H110" s="992">
        <v>0.88239999999999996</v>
      </c>
      <c r="I110" s="992">
        <v>0.88239999999999996</v>
      </c>
      <c r="J110" s="992">
        <v>0.82299999999999995</v>
      </c>
      <c r="K110" s="992">
        <v>0.82299999999999995</v>
      </c>
      <c r="L110" s="992">
        <v>0.82299999999999995</v>
      </c>
      <c r="M110" s="992">
        <v>0.82299999999999995</v>
      </c>
      <c r="N110" s="992">
        <v>0.82299999999999995</v>
      </c>
    </row>
    <row r="111" spans="1:36">
      <c r="A111" s="3708"/>
      <c r="B111" s="991">
        <v>5</v>
      </c>
      <c r="C111" s="992">
        <v>0.89959999999999996</v>
      </c>
      <c r="D111" s="992">
        <v>0.89959999999999996</v>
      </c>
      <c r="E111" s="992">
        <v>0.84799999999999998</v>
      </c>
      <c r="F111" s="992">
        <v>0.84799999999999998</v>
      </c>
      <c r="G111" s="992">
        <v>0.84799999999999998</v>
      </c>
      <c r="H111" s="992">
        <v>0.84799999999999998</v>
      </c>
      <c r="I111" s="992">
        <v>0.84799999999999998</v>
      </c>
      <c r="J111" s="992">
        <v>0.74980000000000002</v>
      </c>
      <c r="K111" s="992">
        <v>0.74980000000000002</v>
      </c>
      <c r="L111" s="992">
        <v>0.74980000000000002</v>
      </c>
      <c r="M111" s="992">
        <v>0.74980000000000002</v>
      </c>
      <c r="N111" s="992">
        <v>0.74980000000000002</v>
      </c>
    </row>
    <row r="112" spans="1:36">
      <c r="A112" s="3708"/>
      <c r="B112" s="991" t="s">
        <v>3233</v>
      </c>
      <c r="C112" s="993">
        <f>$I$3</f>
        <v>0</v>
      </c>
      <c r="D112" s="993">
        <f t="shared" ref="D112:N112" si="34">$I$3</f>
        <v>0</v>
      </c>
      <c r="E112" s="993">
        <f t="shared" si="34"/>
        <v>0</v>
      </c>
      <c r="F112" s="993">
        <f t="shared" si="34"/>
        <v>0</v>
      </c>
      <c r="G112" s="993">
        <f t="shared" si="34"/>
        <v>0</v>
      </c>
      <c r="H112" s="993">
        <f t="shared" si="34"/>
        <v>0</v>
      </c>
      <c r="I112" s="993">
        <f t="shared" si="34"/>
        <v>0</v>
      </c>
      <c r="J112" s="993">
        <f t="shared" si="34"/>
        <v>0</v>
      </c>
      <c r="K112" s="993">
        <f t="shared" si="34"/>
        <v>0</v>
      </c>
      <c r="L112" s="993">
        <f t="shared" si="34"/>
        <v>0</v>
      </c>
      <c r="M112" s="993">
        <f t="shared" si="34"/>
        <v>0</v>
      </c>
      <c r="N112" s="993">
        <f t="shared" si="34"/>
        <v>0</v>
      </c>
    </row>
    <row r="113" spans="1:14">
      <c r="A113" s="3709"/>
      <c r="B113" s="991">
        <v>6</v>
      </c>
      <c r="C113" s="994">
        <f>(-0.5556*(C112^2)-0.2719*C112+8944)*(10^(-4))</f>
        <v>0.89440000000000008</v>
      </c>
      <c r="D113" s="994">
        <f>(-0.5556*(D112^2)-0.2719*D112+8944)*(10^(-4))</f>
        <v>0.89440000000000008</v>
      </c>
      <c r="E113" s="994">
        <f>(-0.7912*(E112^2)-11.3794*E112+8482)*(10^(-4))</f>
        <v>0.84820000000000007</v>
      </c>
      <c r="F113" s="994">
        <f>(-0.7912*(F112^2)-11.3794*F112+8482)*(10^(-4))</f>
        <v>0.84820000000000007</v>
      </c>
      <c r="G113" s="994">
        <f>(-0.7912*(G112^2)-11.3794*G112+8482)*(10^(-4))</f>
        <v>0.84820000000000007</v>
      </c>
      <c r="H113" s="994">
        <f>(-0.7912*(H112^2)-11.3794*H112+8482)*(10^(-4))</f>
        <v>0.84820000000000007</v>
      </c>
      <c r="I113" s="994">
        <f>(-0.7912*(I112^2)-11.3794*I112+8482)*(10^(-4))</f>
        <v>0.84820000000000007</v>
      </c>
      <c r="J113" s="994">
        <f>(-0.989*(J112^2)-63.78*J112+7771)*(10^(-4))</f>
        <v>0.77710000000000001</v>
      </c>
      <c r="K113" s="994">
        <f>(-0.989*(K112^2)-63.78*K112+7771)*(10^(-4))</f>
        <v>0.77710000000000001</v>
      </c>
      <c r="L113" s="994">
        <f>(-0.989*(L112^2)-63.78*L112+7771)*(10^(-4))</f>
        <v>0.77710000000000001</v>
      </c>
      <c r="M113" s="994">
        <f>(-0.989*(M112^2)-63.78*M112+7771)*(10^(-4))</f>
        <v>0.77710000000000001</v>
      </c>
      <c r="N113" s="994">
        <f>(-0.989*(N112^2)-63.78*N112+7771)*(10^(-4))</f>
        <v>0.77710000000000001</v>
      </c>
    </row>
    <row r="114" spans="1:14">
      <c r="A114" s="3714" t="s">
        <v>1175</v>
      </c>
      <c r="B114" s="3714"/>
      <c r="C114" s="3714"/>
      <c r="D114" s="3714"/>
      <c r="E114" s="3714"/>
      <c r="F114" s="3714"/>
      <c r="G114" s="3714"/>
      <c r="H114" s="3714"/>
      <c r="I114" s="3714"/>
      <c r="J114" s="3714"/>
      <c r="K114" s="1967"/>
      <c r="L114" s="1967"/>
      <c r="M114" s="1967"/>
      <c r="N114" s="1967"/>
    </row>
    <row r="116" spans="1:14" ht="15" thickBot="1"/>
    <row r="117" spans="1:14" ht="29" thickBot="1">
      <c r="A117" s="926" t="s">
        <v>831</v>
      </c>
      <c r="B117" s="1968">
        <f>G3</f>
        <v>0</v>
      </c>
      <c r="C117" s="927" t="s">
        <v>832</v>
      </c>
      <c r="D117" s="928" t="e">
        <f>SUMPRODUCT((A118:A122=F116)*(B117:M117=H116)*B118:M122)</f>
        <v>#VALUE!</v>
      </c>
      <c r="E117" s="929" t="s">
        <v>833</v>
      </c>
      <c r="F117" s="930">
        <f>E2</f>
        <v>0</v>
      </c>
      <c r="G117" s="929" t="s">
        <v>834</v>
      </c>
      <c r="H117" s="930">
        <f>G2</f>
        <v>0</v>
      </c>
      <c r="I117" s="929"/>
      <c r="J117" s="921"/>
      <c r="K117" s="921"/>
      <c r="L117" s="921"/>
      <c r="M117" s="921"/>
    </row>
    <row r="118" spans="1:14" ht="15">
      <c r="A118" s="932"/>
      <c r="B118" s="933" t="s">
        <v>819</v>
      </c>
      <c r="C118" s="933" t="s">
        <v>820</v>
      </c>
      <c r="D118" s="933" t="s">
        <v>821</v>
      </c>
      <c r="E118" s="934" t="s">
        <v>822</v>
      </c>
      <c r="F118" s="934" t="s">
        <v>823</v>
      </c>
      <c r="G118" s="934" t="s">
        <v>824</v>
      </c>
      <c r="H118" s="935" t="s">
        <v>825</v>
      </c>
      <c r="I118" s="935" t="s">
        <v>826</v>
      </c>
      <c r="J118" s="936" t="s">
        <v>827</v>
      </c>
      <c r="K118" s="936" t="s">
        <v>828</v>
      </c>
      <c r="L118" s="936" t="s">
        <v>829</v>
      </c>
      <c r="M118" s="937" t="s">
        <v>830</v>
      </c>
    </row>
    <row r="119" spans="1:14" ht="15">
      <c r="A119" s="3359" t="s">
        <v>3234</v>
      </c>
      <c r="B119" s="3303">
        <f>ROUND(0.9968-0.011*B117,4)</f>
        <v>0.99680000000000002</v>
      </c>
      <c r="C119" s="3303">
        <f>B119</f>
        <v>0.99680000000000002</v>
      </c>
      <c r="D119" s="3303">
        <f>ROUND(0.949-0.014*B117,4)</f>
        <v>0.94899999999999995</v>
      </c>
      <c r="E119" s="3303">
        <f>D119</f>
        <v>0.94899999999999995</v>
      </c>
      <c r="F119" s="3303">
        <f>E119</f>
        <v>0.94899999999999995</v>
      </c>
      <c r="G119" s="3303">
        <f>F119</f>
        <v>0.94899999999999995</v>
      </c>
      <c r="H119" s="3303">
        <f>G119</f>
        <v>0.94899999999999995</v>
      </c>
      <c r="I119" s="3303">
        <f>ROUND(0.8486-0.018*B117,4)</f>
        <v>0.84860000000000002</v>
      </c>
      <c r="J119" s="3303">
        <f t="shared" ref="J119:M123" si="35">I119</f>
        <v>0.84860000000000002</v>
      </c>
      <c r="K119" s="3303">
        <f t="shared" si="35"/>
        <v>0.84860000000000002</v>
      </c>
      <c r="L119" s="3303">
        <f t="shared" si="35"/>
        <v>0.84860000000000002</v>
      </c>
      <c r="M119" s="3362">
        <f t="shared" si="35"/>
        <v>0.84860000000000002</v>
      </c>
    </row>
    <row r="120" spans="1:14" ht="15">
      <c r="A120" s="3359" t="s">
        <v>3235</v>
      </c>
      <c r="B120" s="3303">
        <f>ROUND(0.993-0.0112*B117,4)</f>
        <v>0.99299999999999999</v>
      </c>
      <c r="C120" s="3303">
        <f>B120</f>
        <v>0.99299999999999999</v>
      </c>
      <c r="D120" s="3303">
        <f>ROUND(0.9415-0.0142*B117,4)</f>
        <v>0.9415</v>
      </c>
      <c r="E120" s="3303">
        <f t="shared" ref="E120:H121" si="36">D120</f>
        <v>0.9415</v>
      </c>
      <c r="F120" s="3303">
        <f t="shared" si="36"/>
        <v>0.9415</v>
      </c>
      <c r="G120" s="3303">
        <f t="shared" si="36"/>
        <v>0.9415</v>
      </c>
      <c r="H120" s="3303">
        <f t="shared" si="36"/>
        <v>0.9415</v>
      </c>
      <c r="I120" s="3303">
        <f>ROUND(0.838-0.0182*B117,4)</f>
        <v>0.83799999999999997</v>
      </c>
      <c r="J120" s="3303">
        <f t="shared" si="35"/>
        <v>0.83799999999999997</v>
      </c>
      <c r="K120" s="3303">
        <f t="shared" si="35"/>
        <v>0.83799999999999997</v>
      </c>
      <c r="L120" s="3303">
        <f t="shared" si="35"/>
        <v>0.83799999999999997</v>
      </c>
      <c r="M120" s="3362">
        <f t="shared" si="35"/>
        <v>0.83799999999999997</v>
      </c>
    </row>
    <row r="121" spans="1:14" ht="15">
      <c r="A121" s="3359" t="s">
        <v>3236</v>
      </c>
      <c r="B121" s="3303">
        <f>ROUND(0.9448-0.0115*B117,4)</f>
        <v>0.94479999999999997</v>
      </c>
      <c r="C121" s="3303">
        <f>B121</f>
        <v>0.94479999999999997</v>
      </c>
      <c r="D121" s="3303">
        <f>ROUND(0.937-0.0145*B117,4)</f>
        <v>0.93700000000000006</v>
      </c>
      <c r="E121" s="3303">
        <f t="shared" si="36"/>
        <v>0.93700000000000006</v>
      </c>
      <c r="F121" s="3303">
        <f t="shared" si="36"/>
        <v>0.93700000000000006</v>
      </c>
      <c r="G121" s="3303">
        <f t="shared" si="36"/>
        <v>0.93700000000000006</v>
      </c>
      <c r="H121" s="3303">
        <f t="shared" si="36"/>
        <v>0.93700000000000006</v>
      </c>
      <c r="I121" s="3303">
        <f>ROUND(0.7965-0.0185*B117,4)</f>
        <v>0.79649999999999999</v>
      </c>
      <c r="J121" s="3303">
        <f t="shared" si="35"/>
        <v>0.79649999999999999</v>
      </c>
      <c r="K121" s="3303">
        <f t="shared" si="35"/>
        <v>0.79649999999999999</v>
      </c>
      <c r="L121" s="3303">
        <f t="shared" si="35"/>
        <v>0.79649999999999999</v>
      </c>
      <c r="M121" s="3362">
        <f t="shared" si="35"/>
        <v>0.79649999999999999</v>
      </c>
    </row>
    <row r="122" spans="1:14" ht="16" thickBot="1">
      <c r="A122" s="3360" t="s">
        <v>3237</v>
      </c>
      <c r="B122" s="3363">
        <f>ROUND(0.7836-0.012*B117,4)</f>
        <v>0.78359999999999996</v>
      </c>
      <c r="C122" s="3363">
        <f>B122</f>
        <v>0.78359999999999996</v>
      </c>
      <c r="D122" s="3363">
        <f>ROUND(0.753-0.015*B117,4)</f>
        <v>0.753</v>
      </c>
      <c r="E122" s="3363">
        <f>D122</f>
        <v>0.753</v>
      </c>
      <c r="F122" s="3363">
        <f>E122</f>
        <v>0.753</v>
      </c>
      <c r="G122" s="3363">
        <f>ROUND(0.6612-0.018*B117,4)</f>
        <v>0.66120000000000001</v>
      </c>
      <c r="H122" s="3363">
        <f>G122</f>
        <v>0.66120000000000001</v>
      </c>
      <c r="I122" s="3363">
        <f>ROUND(0.5905-0.019*B117,4)</f>
        <v>0.59050000000000002</v>
      </c>
      <c r="J122" s="3363">
        <f t="shared" si="35"/>
        <v>0.59050000000000002</v>
      </c>
      <c r="K122" s="3363">
        <f t="shared" si="35"/>
        <v>0.59050000000000002</v>
      </c>
      <c r="L122" s="3363">
        <f t="shared" si="35"/>
        <v>0.59050000000000002</v>
      </c>
      <c r="M122" s="3364">
        <f t="shared" si="35"/>
        <v>0.59050000000000002</v>
      </c>
    </row>
    <row r="123" spans="1:14" ht="15">
      <c r="A123" s="3361" t="s">
        <v>3218</v>
      </c>
      <c r="B123" s="3303">
        <f>ROUND(0.9404-0.0106*B117,4)</f>
        <v>0.94040000000000001</v>
      </c>
      <c r="C123" s="3303">
        <f>B123</f>
        <v>0.94040000000000001</v>
      </c>
      <c r="D123" s="3303">
        <f>ROUND(0.8955-0.0135*B117,4)</f>
        <v>0.89549999999999996</v>
      </c>
      <c r="E123" s="3303">
        <f t="shared" ref="E123:H123" si="37">D123</f>
        <v>0.89549999999999996</v>
      </c>
      <c r="F123" s="3303">
        <f t="shared" si="37"/>
        <v>0.89549999999999996</v>
      </c>
      <c r="G123" s="3303">
        <f t="shared" si="37"/>
        <v>0.89549999999999996</v>
      </c>
      <c r="H123" s="3303">
        <f t="shared" si="37"/>
        <v>0.89549999999999996</v>
      </c>
      <c r="I123" s="3303">
        <f>ROUND(0.7632-0.0166*B117,4)</f>
        <v>0.76319999999999999</v>
      </c>
      <c r="J123" s="3303">
        <f t="shared" si="35"/>
        <v>0.76319999999999999</v>
      </c>
      <c r="K123" s="3303">
        <f t="shared" si="35"/>
        <v>0.76319999999999999</v>
      </c>
      <c r="L123" s="3303">
        <f t="shared" si="35"/>
        <v>0.76319999999999999</v>
      </c>
      <c r="M123" s="3362">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4"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xr:uid="{00000000-0002-0000-1900-000000000000}">
      <formula1>"商业,办公,住宅,工业,公共服务"</formula1>
    </dataValidation>
    <dataValidation type="list" allowBlank="1" showInputMessage="1" showErrorMessage="1" sqref="F21" xr:uid="{00000000-0002-0000-1900-000001000000}">
      <formula1>"与级别开发程度一致,与级别开发程度不一致"</formula1>
    </dataValidation>
    <dataValidation type="list" allowBlank="1" showInputMessage="1" showErrorMessage="1" sqref="B25" xr:uid="{00000000-0002-0000-1900-000002000000}">
      <formula1>"容积率修正,楼层修正"</formula1>
    </dataValidation>
    <dataValidation type="list" allowBlank="1" showInputMessage="1" showErrorMessage="1" sqref="C15:D15" xr:uid="{00000000-0002-0000-1900-000003000000}">
      <formula1>"有,无"</formula1>
    </dataValidation>
    <dataValidation type="list" allowBlank="1" showInputMessage="1" showErrorMessage="1" sqref="E15" xr:uid="{00000000-0002-0000-1900-000004000000}">
      <formula1>"500米范围内,500-1000米,1000米以外"</formula1>
    </dataValidation>
    <dataValidation type="list" allowBlank="1" showInputMessage="1" showErrorMessage="1" sqref="H23" xr:uid="{00000000-0002-0000-1900-000005000000}">
      <formula1>"地价指数,季度增幅（自定义）,按公示增长率计算"</formula1>
    </dataValidation>
    <dataValidation type="list" allowBlank="1" showInputMessage="1" showErrorMessage="1" sqref="F3" xr:uid="{00000000-0002-0000-1900-000006000000}">
      <formula1>"宗地容积率,估价对象容积率,自定义容积率"</formula1>
    </dataValidation>
    <dataValidation type="list" allowBlank="1" showInputMessage="1" showErrorMessage="1" sqref="C8" xr:uid="{00000000-0002-0000-1900-000007000000}">
      <formula1>商业街名称</formula1>
    </dataValidation>
    <dataValidation type="list" allowBlank="1" showInputMessage="1" showErrorMessage="1" sqref="E3" xr:uid="{00000000-0002-0000-1900-000008000000}">
      <formula1>二级分类</formula1>
    </dataValidation>
    <dataValidation type="list" allowBlank="1" showInputMessage="1" showErrorMessage="1" sqref="C50:C58 C61:C69 C93:C102 C72:C80 C83:C90" xr:uid="{00000000-0002-0000-1900-000009000000}">
      <formula1>五等判定</formula1>
    </dataValidation>
    <dataValidation type="list" allowBlank="1" showInputMessage="1" showErrorMessage="1" sqref="H20:O20" xr:uid="{00000000-0002-0000-1900-00000A000000}">
      <formula1>七通一平</formula1>
    </dataValidation>
    <dataValidation type="list" allowBlank="1" showInputMessage="1" showErrorMessage="1" sqref="J23" xr:uid="{00000000-0002-0000-19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N141"/>
  <sheetViews>
    <sheetView zoomScale="60" zoomScaleNormal="60" workbookViewId="0">
      <selection sqref="A1:XFD1048576"/>
    </sheetView>
  </sheetViews>
  <sheetFormatPr baseColWidth="10" defaultColWidth="13.83203125" defaultRowHeight="14"/>
  <cols>
    <col min="1" max="1" width="13.83203125" style="957"/>
    <col min="2" max="9" width="13.83203125" style="973"/>
    <col min="10" max="16384" width="13.83203125" style="957"/>
  </cols>
  <sheetData>
    <row r="1" spans="1:13" ht="15" thickBot="1">
      <c r="A1" s="974" t="s">
        <v>2759</v>
      </c>
      <c r="B1" s="962" t="s">
        <v>990</v>
      </c>
      <c r="C1" s="962" t="s">
        <v>1031</v>
      </c>
      <c r="D1" s="962" t="s">
        <v>1145</v>
      </c>
      <c r="E1" s="962" t="s">
        <v>853</v>
      </c>
      <c r="F1" s="962" t="s">
        <v>1152</v>
      </c>
      <c r="G1" s="962" t="s">
        <v>1153</v>
      </c>
      <c r="H1" s="962" t="s">
        <v>1154</v>
      </c>
      <c r="I1" s="962" t="s">
        <v>1155</v>
      </c>
      <c r="J1" s="962" t="s">
        <v>1156</v>
      </c>
      <c r="K1" s="962" t="s">
        <v>1157</v>
      </c>
      <c r="L1" s="962" t="s">
        <v>2760</v>
      </c>
      <c r="M1" s="963" t="s">
        <v>2761</v>
      </c>
    </row>
    <row r="2" spans="1:13">
      <c r="A2" s="2984" t="s">
        <v>2736</v>
      </c>
      <c r="B2" s="2985">
        <v>3.5</v>
      </c>
      <c r="C2" s="2985">
        <v>3.5</v>
      </c>
      <c r="D2" s="2986">
        <v>2.5</v>
      </c>
      <c r="E2" s="2986">
        <v>2.5</v>
      </c>
      <c r="F2" s="2986">
        <v>2.5</v>
      </c>
      <c r="G2" s="2986">
        <v>2.5</v>
      </c>
      <c r="H2" s="2986">
        <v>2.5</v>
      </c>
      <c r="I2" s="2985">
        <v>2</v>
      </c>
      <c r="J2" s="2985">
        <v>2</v>
      </c>
      <c r="K2" s="2985">
        <v>2</v>
      </c>
      <c r="L2" s="2985">
        <v>2</v>
      </c>
      <c r="M2" s="2987">
        <v>2</v>
      </c>
    </row>
    <row r="3" spans="1:13">
      <c r="A3" s="2988" t="s">
        <v>1212</v>
      </c>
      <c r="B3" s="2989">
        <v>3.5</v>
      </c>
      <c r="C3" s="2989">
        <v>3.5</v>
      </c>
      <c r="D3" s="2990">
        <v>2.5</v>
      </c>
      <c r="E3" s="2990">
        <v>2.5</v>
      </c>
      <c r="F3" s="2990">
        <v>2.5</v>
      </c>
      <c r="G3" s="2990">
        <v>2.5</v>
      </c>
      <c r="H3" s="2990">
        <v>2.5</v>
      </c>
      <c r="I3" s="2989">
        <v>2</v>
      </c>
      <c r="J3" s="2989">
        <v>2</v>
      </c>
      <c r="K3" s="2989">
        <v>2</v>
      </c>
      <c r="L3" s="2989">
        <v>2</v>
      </c>
      <c r="M3" s="2991">
        <v>2</v>
      </c>
    </row>
    <row r="4" spans="1:13">
      <c r="A4" s="2988" t="s">
        <v>851</v>
      </c>
      <c r="B4" s="2990">
        <v>2.5</v>
      </c>
      <c r="C4" s="2990">
        <v>2.5</v>
      </c>
      <c r="D4" s="2990">
        <v>2.5</v>
      </c>
      <c r="E4" s="2990">
        <v>2.5</v>
      </c>
      <c r="F4" s="2990">
        <v>2.5</v>
      </c>
      <c r="G4" s="2990">
        <v>2.5</v>
      </c>
      <c r="H4" s="2990">
        <v>2.5</v>
      </c>
      <c r="I4" s="2989">
        <v>1.5</v>
      </c>
      <c r="J4" s="2989">
        <v>1.5</v>
      </c>
      <c r="K4" s="2989">
        <v>1.5</v>
      </c>
      <c r="L4" s="2989">
        <v>1.5</v>
      </c>
      <c r="M4" s="2991">
        <v>1.5</v>
      </c>
    </row>
    <row r="5" spans="1:13">
      <c r="A5" s="2992" t="s">
        <v>905</v>
      </c>
      <c r="B5" s="2989">
        <v>1.5</v>
      </c>
      <c r="C5" s="2989">
        <v>1.5</v>
      </c>
      <c r="D5" s="2989">
        <v>1.5</v>
      </c>
      <c r="E5" s="2989">
        <v>1.5</v>
      </c>
      <c r="F5" s="2989">
        <v>1.5</v>
      </c>
      <c r="G5" s="2989">
        <v>1.2</v>
      </c>
      <c r="H5" s="2989">
        <v>1.2</v>
      </c>
      <c r="I5" s="2989">
        <v>1</v>
      </c>
      <c r="J5" s="2989">
        <v>1</v>
      </c>
      <c r="K5" s="2989">
        <v>1</v>
      </c>
      <c r="L5" s="2989">
        <v>1</v>
      </c>
      <c r="M5" s="2991">
        <v>1</v>
      </c>
    </row>
    <row r="6" spans="1:13">
      <c r="A6" s="2993" t="s">
        <v>2762</v>
      </c>
      <c r="B6" s="2994">
        <v>2.5</v>
      </c>
      <c r="C6" s="2994">
        <v>2.5</v>
      </c>
      <c r="D6" s="2994">
        <v>2</v>
      </c>
      <c r="E6" s="2994">
        <v>2</v>
      </c>
      <c r="F6" s="2994">
        <v>2</v>
      </c>
      <c r="G6" s="2994">
        <v>2</v>
      </c>
      <c r="H6" s="2994">
        <v>2</v>
      </c>
      <c r="I6" s="2995">
        <v>1.5</v>
      </c>
      <c r="J6" s="2995">
        <v>1.5</v>
      </c>
      <c r="K6" s="2995">
        <v>1.5</v>
      </c>
      <c r="L6" s="2995">
        <v>1.5</v>
      </c>
      <c r="M6" s="2996">
        <v>1.5</v>
      </c>
    </row>
    <row r="7" spans="1:13" ht="15" thickBot="1">
      <c r="A7" s="2997" t="s">
        <v>2734</v>
      </c>
      <c r="B7" s="2998">
        <v>2.5</v>
      </c>
      <c r="C7" s="2998">
        <v>2.5</v>
      </c>
      <c r="D7" s="2998">
        <v>2</v>
      </c>
      <c r="E7" s="2998">
        <v>2</v>
      </c>
      <c r="F7" s="2998">
        <v>2</v>
      </c>
      <c r="G7" s="2998">
        <v>2</v>
      </c>
      <c r="H7" s="2998">
        <v>2</v>
      </c>
      <c r="I7" s="2999">
        <v>1.5</v>
      </c>
      <c r="J7" s="2999">
        <v>1.5</v>
      </c>
      <c r="K7" s="2999">
        <v>1.5</v>
      </c>
      <c r="L7" s="2999">
        <v>1.5</v>
      </c>
      <c r="M7" s="3000">
        <v>1.5</v>
      </c>
    </row>
    <row r="8" spans="1:13" ht="15">
      <c r="A8" s="975" t="s">
        <v>2763</v>
      </c>
      <c r="B8" s="3001">
        <v>80</v>
      </c>
      <c r="C8" s="3001">
        <v>80</v>
      </c>
      <c r="D8" s="3001">
        <v>70</v>
      </c>
      <c r="E8" s="3001">
        <v>70</v>
      </c>
      <c r="F8" s="3001">
        <v>70</v>
      </c>
      <c r="G8" s="3001">
        <v>70</v>
      </c>
      <c r="H8" s="3001">
        <v>70</v>
      </c>
      <c r="I8" s="3001">
        <v>60</v>
      </c>
      <c r="J8" s="3001">
        <v>60</v>
      </c>
      <c r="K8" s="3001">
        <v>60</v>
      </c>
      <c r="L8" s="3001">
        <v>60</v>
      </c>
      <c r="M8" s="3002">
        <v>60</v>
      </c>
    </row>
    <row r="9" spans="1:13" ht="15">
      <c r="A9" s="958" t="s">
        <v>2764</v>
      </c>
      <c r="B9" s="3003">
        <v>70</v>
      </c>
      <c r="C9" s="3003">
        <v>70</v>
      </c>
      <c r="D9" s="3003">
        <v>60</v>
      </c>
      <c r="E9" s="3003">
        <v>60</v>
      </c>
      <c r="F9" s="3003">
        <v>60</v>
      </c>
      <c r="G9" s="3003">
        <v>60</v>
      </c>
      <c r="H9" s="3003">
        <v>60</v>
      </c>
      <c r="I9" s="3003">
        <v>50</v>
      </c>
      <c r="J9" s="3003">
        <v>50</v>
      </c>
      <c r="K9" s="3003">
        <v>50</v>
      </c>
      <c r="L9" s="3003">
        <v>50</v>
      </c>
      <c r="M9" s="3004">
        <v>50</v>
      </c>
    </row>
    <row r="10" spans="1:13" ht="15">
      <c r="A10" s="958" t="s">
        <v>2765</v>
      </c>
      <c r="B10" s="3003">
        <v>20</v>
      </c>
      <c r="C10" s="3003">
        <v>20</v>
      </c>
      <c r="D10" s="3003">
        <v>15</v>
      </c>
      <c r="E10" s="3003">
        <v>15</v>
      </c>
      <c r="F10" s="3003">
        <v>15</v>
      </c>
      <c r="G10" s="3003">
        <v>15</v>
      </c>
      <c r="H10" s="3003">
        <v>15</v>
      </c>
      <c r="I10" s="3003">
        <v>10</v>
      </c>
      <c r="J10" s="3003">
        <v>10</v>
      </c>
      <c r="K10" s="3003">
        <v>10</v>
      </c>
      <c r="L10" s="3003">
        <v>10</v>
      </c>
      <c r="M10" s="3004">
        <v>10</v>
      </c>
    </row>
    <row r="11" spans="1:13" ht="15">
      <c r="A11" s="958" t="s">
        <v>2766</v>
      </c>
      <c r="B11" s="3003">
        <v>30</v>
      </c>
      <c r="C11" s="3003">
        <v>30</v>
      </c>
      <c r="D11" s="3003">
        <v>25</v>
      </c>
      <c r="E11" s="3003">
        <v>25</v>
      </c>
      <c r="F11" s="3003">
        <v>25</v>
      </c>
      <c r="G11" s="3003">
        <v>25</v>
      </c>
      <c r="H11" s="3003">
        <v>25</v>
      </c>
      <c r="I11" s="3003">
        <v>20</v>
      </c>
      <c r="J11" s="3003">
        <v>20</v>
      </c>
      <c r="K11" s="3003">
        <v>20</v>
      </c>
      <c r="L11" s="3003">
        <v>20</v>
      </c>
      <c r="M11" s="3004">
        <v>20</v>
      </c>
    </row>
    <row r="12" spans="1:13" ht="15">
      <c r="A12" s="958" t="s">
        <v>2767</v>
      </c>
      <c r="B12" s="3003">
        <v>45</v>
      </c>
      <c r="C12" s="3003">
        <v>45</v>
      </c>
      <c r="D12" s="3003">
        <v>40</v>
      </c>
      <c r="E12" s="3003">
        <v>40</v>
      </c>
      <c r="F12" s="3003">
        <v>40</v>
      </c>
      <c r="G12" s="3003">
        <v>40</v>
      </c>
      <c r="H12" s="3003">
        <v>40</v>
      </c>
      <c r="I12" s="3003">
        <v>35</v>
      </c>
      <c r="J12" s="3003">
        <v>35</v>
      </c>
      <c r="K12" s="3003">
        <v>35</v>
      </c>
      <c r="L12" s="3003">
        <v>35</v>
      </c>
      <c r="M12" s="3004">
        <v>35</v>
      </c>
    </row>
    <row r="13" spans="1:13" ht="15">
      <c r="A13" s="958" t="s">
        <v>2768</v>
      </c>
      <c r="B13" s="3003">
        <v>60</v>
      </c>
      <c r="C13" s="3003">
        <v>60</v>
      </c>
      <c r="D13" s="3003">
        <v>50</v>
      </c>
      <c r="E13" s="3003">
        <v>50</v>
      </c>
      <c r="F13" s="3003">
        <v>50</v>
      </c>
      <c r="G13" s="3003">
        <v>50</v>
      </c>
      <c r="H13" s="3003">
        <v>50</v>
      </c>
      <c r="I13" s="3003">
        <v>40</v>
      </c>
      <c r="J13" s="3003">
        <v>40</v>
      </c>
      <c r="K13" s="3003">
        <v>40</v>
      </c>
      <c r="L13" s="3003">
        <v>40</v>
      </c>
      <c r="M13" s="3004">
        <v>40</v>
      </c>
    </row>
    <row r="14" spans="1:13" ht="15">
      <c r="A14" s="958" t="s">
        <v>2769</v>
      </c>
      <c r="B14" s="3003">
        <v>50</v>
      </c>
      <c r="C14" s="3003">
        <v>50</v>
      </c>
      <c r="D14" s="3003">
        <v>40</v>
      </c>
      <c r="E14" s="3003">
        <v>40</v>
      </c>
      <c r="F14" s="3003">
        <v>40</v>
      </c>
      <c r="G14" s="3003">
        <v>40</v>
      </c>
      <c r="H14" s="3003">
        <v>40</v>
      </c>
      <c r="I14" s="3003">
        <v>30</v>
      </c>
      <c r="J14" s="3003">
        <v>30</v>
      </c>
      <c r="K14" s="3003">
        <v>30</v>
      </c>
      <c r="L14" s="3003">
        <v>30</v>
      </c>
      <c r="M14" s="3004">
        <v>30</v>
      </c>
    </row>
    <row r="15" spans="1:13" ht="15">
      <c r="A15" s="976" t="s">
        <v>2770</v>
      </c>
      <c r="B15" s="3005">
        <v>20</v>
      </c>
      <c r="C15" s="3005">
        <v>20</v>
      </c>
      <c r="D15" s="3005">
        <v>15</v>
      </c>
      <c r="E15" s="3005">
        <v>15</v>
      </c>
      <c r="F15" s="3005">
        <v>15</v>
      </c>
      <c r="G15" s="3005">
        <v>15</v>
      </c>
      <c r="H15" s="3005">
        <v>15</v>
      </c>
      <c r="I15" s="3005">
        <v>10</v>
      </c>
      <c r="J15" s="3005">
        <v>10</v>
      </c>
      <c r="K15" s="3005">
        <v>10</v>
      </c>
      <c r="L15" s="3005">
        <v>10</v>
      </c>
      <c r="M15" s="3006">
        <v>10</v>
      </c>
    </row>
    <row r="16" spans="1:13" ht="15">
      <c r="A16" s="959" t="s">
        <v>877</v>
      </c>
      <c r="B16" s="977">
        <v>0</v>
      </c>
      <c r="C16" s="977">
        <v>0</v>
      </c>
      <c r="D16" s="977">
        <v>0</v>
      </c>
      <c r="E16" s="977">
        <v>0</v>
      </c>
      <c r="F16" s="977">
        <v>0</v>
      </c>
      <c r="G16" s="977">
        <v>0</v>
      </c>
      <c r="H16" s="977">
        <v>0</v>
      </c>
      <c r="I16" s="977">
        <v>0</v>
      </c>
      <c r="J16" s="977">
        <v>0</v>
      </c>
      <c r="K16" s="977">
        <v>0</v>
      </c>
      <c r="L16" s="977">
        <v>0</v>
      </c>
      <c r="M16" s="977">
        <v>0</v>
      </c>
    </row>
    <row r="17" spans="1:13" ht="15">
      <c r="A17" s="2402" t="s">
        <v>2771</v>
      </c>
      <c r="B17" s="2355">
        <f>SUM(B8:B15)</f>
        <v>375</v>
      </c>
      <c r="C17" s="2355">
        <f t="shared" ref="C17:H17" si="0">SUM(C8:C15)</f>
        <v>375</v>
      </c>
      <c r="D17" s="2355">
        <f t="shared" si="0"/>
        <v>315</v>
      </c>
      <c r="E17" s="2355">
        <f t="shared" si="0"/>
        <v>315</v>
      </c>
      <c r="F17" s="2355">
        <f t="shared" si="0"/>
        <v>315</v>
      </c>
      <c r="G17" s="2355">
        <f t="shared" si="0"/>
        <v>315</v>
      </c>
      <c r="H17" s="2355">
        <f t="shared" si="0"/>
        <v>315</v>
      </c>
      <c r="I17" s="2355">
        <f>SUM(I8:I15)-I13-I14</f>
        <v>185</v>
      </c>
      <c r="J17" s="2355">
        <f>SUM(J8:J15)-J13-J14</f>
        <v>185</v>
      </c>
      <c r="K17" s="2355">
        <f>SUM(K8:K15)-K13-K14</f>
        <v>185</v>
      </c>
      <c r="L17" s="2355">
        <f>SUM(L8:L15)-L13-L14</f>
        <v>185</v>
      </c>
      <c r="M17" s="2355">
        <f>SUM(M8:M15)-M13-M14</f>
        <v>185</v>
      </c>
    </row>
    <row r="18" spans="1:13">
      <c r="A18" s="978" t="s">
        <v>1160</v>
      </c>
      <c r="B18" s="978"/>
      <c r="C18" s="979"/>
      <c r="D18" s="979"/>
      <c r="E18" s="978"/>
      <c r="F18" s="979"/>
      <c r="G18" s="979"/>
    </row>
    <row r="19" spans="1:13" ht="16" thickBot="1">
      <c r="A19" s="3005" t="s">
        <v>2453</v>
      </c>
      <c r="B19" s="3007" t="s">
        <v>2454</v>
      </c>
      <c r="C19" s="3008" t="s">
        <v>2455</v>
      </c>
      <c r="D19" s="3009"/>
      <c r="E19" s="3003" t="s">
        <v>2456</v>
      </c>
      <c r="F19" s="981"/>
      <c r="G19" s="981"/>
    </row>
    <row r="20" spans="1:13">
      <c r="A20" s="3719" t="s">
        <v>2447</v>
      </c>
      <c r="B20" s="3722" t="s">
        <v>2457</v>
      </c>
      <c r="C20" s="3010" t="s">
        <v>2458</v>
      </c>
      <c r="D20" s="3011"/>
      <c r="E20" s="3012">
        <v>1</v>
      </c>
      <c r="F20" s="3013" t="s">
        <v>2459</v>
      </c>
      <c r="G20" s="983"/>
    </row>
    <row r="21" spans="1:13">
      <c r="A21" s="3720"/>
      <c r="B21" s="3723"/>
      <c r="C21" s="3014" t="s">
        <v>2460</v>
      </c>
      <c r="D21" s="3015"/>
      <c r="E21" s="3016">
        <v>1</v>
      </c>
      <c r="F21" s="3013" t="s">
        <v>2461</v>
      </c>
      <c r="G21" s="983"/>
    </row>
    <row r="22" spans="1:13">
      <c r="A22" s="3720"/>
      <c r="B22" s="3723"/>
      <c r="C22" s="3014" t="s">
        <v>2462</v>
      </c>
      <c r="D22" s="3015"/>
      <c r="E22" s="3016">
        <v>0.9</v>
      </c>
      <c r="F22" s="3013" t="s">
        <v>2463</v>
      </c>
      <c r="G22" s="983"/>
    </row>
    <row r="23" spans="1:13">
      <c r="A23" s="3720"/>
      <c r="B23" s="3723"/>
      <c r="C23" s="3014" t="s">
        <v>2464</v>
      </c>
      <c r="D23" s="3015"/>
      <c r="E23" s="3016">
        <v>0.9</v>
      </c>
      <c r="F23" s="3013" t="s">
        <v>2465</v>
      </c>
      <c r="G23" s="983"/>
    </row>
    <row r="24" spans="1:13">
      <c r="A24" s="3720"/>
      <c r="B24" s="3723"/>
      <c r="C24" s="3014" t="s">
        <v>2466</v>
      </c>
      <c r="D24" s="3015"/>
      <c r="E24" s="3016">
        <v>0.8</v>
      </c>
      <c r="F24" s="3013" t="s">
        <v>2467</v>
      </c>
      <c r="G24" s="983"/>
    </row>
    <row r="25" spans="1:13" ht="15" thickBot="1">
      <c r="A25" s="3721"/>
      <c r="B25" s="3724"/>
      <c r="C25" s="3017" t="s">
        <v>2468</v>
      </c>
      <c r="D25" s="3018"/>
      <c r="E25" s="3019">
        <v>0.8</v>
      </c>
      <c r="F25" s="3013" t="s">
        <v>2469</v>
      </c>
      <c r="G25" s="983"/>
    </row>
    <row r="26" spans="1:13" ht="15" thickBot="1">
      <c r="A26" s="3020" t="s">
        <v>2448</v>
      </c>
      <c r="B26" s="3021" t="s">
        <v>2457</v>
      </c>
      <c r="C26" s="3022" t="s">
        <v>2470</v>
      </c>
      <c r="D26" s="3023"/>
      <c r="E26" s="3024">
        <v>1</v>
      </c>
      <c r="F26" s="3013" t="s">
        <v>2471</v>
      </c>
      <c r="G26" s="983"/>
    </row>
    <row r="27" spans="1:13">
      <c r="A27" s="3725" t="s">
        <v>2452</v>
      </c>
      <c r="B27" s="3722" t="s">
        <v>2452</v>
      </c>
      <c r="C27" s="3010" t="s">
        <v>2472</v>
      </c>
      <c r="D27" s="3011"/>
      <c r="E27" s="3012">
        <v>1</v>
      </c>
      <c r="F27" s="3013" t="s">
        <v>2473</v>
      </c>
      <c r="G27" s="983"/>
    </row>
    <row r="28" spans="1:13">
      <c r="A28" s="3726"/>
      <c r="B28" s="3723"/>
      <c r="C28" s="3014" t="s">
        <v>2474</v>
      </c>
      <c r="D28" s="3015"/>
      <c r="E28" s="3016">
        <v>1</v>
      </c>
      <c r="F28" s="3013" t="s">
        <v>2475</v>
      </c>
      <c r="G28" s="983"/>
    </row>
    <row r="29" spans="1:13">
      <c r="A29" s="3726"/>
      <c r="B29" s="3723"/>
      <c r="C29" s="3014" t="s">
        <v>2476</v>
      </c>
      <c r="D29" s="3015"/>
      <c r="E29" s="3016">
        <v>0.8</v>
      </c>
      <c r="F29" s="3013" t="s">
        <v>2477</v>
      </c>
      <c r="G29" s="983"/>
    </row>
    <row r="30" spans="1:13">
      <c r="A30" s="3726"/>
      <c r="B30" s="3723"/>
      <c r="C30" s="3014" t="s">
        <v>2478</v>
      </c>
      <c r="D30" s="3015"/>
      <c r="E30" s="3016">
        <v>0.8</v>
      </c>
      <c r="F30" s="3013" t="s">
        <v>2479</v>
      </c>
      <c r="G30" s="983"/>
    </row>
    <row r="31" spans="1:13">
      <c r="A31" s="3726"/>
      <c r="B31" s="3723"/>
      <c r="C31" s="3014" t="s">
        <v>2480</v>
      </c>
      <c r="D31" s="3015"/>
      <c r="E31" s="3016">
        <v>0.8</v>
      </c>
      <c r="F31" s="3013" t="s">
        <v>2481</v>
      </c>
      <c r="G31" s="983"/>
    </row>
    <row r="32" spans="1:13">
      <c r="A32" s="3726"/>
      <c r="B32" s="3723"/>
      <c r="C32" s="3014" t="s">
        <v>2482</v>
      </c>
      <c r="D32" s="3015"/>
      <c r="E32" s="3016">
        <v>0.7</v>
      </c>
      <c r="F32" s="3013" t="s">
        <v>2483</v>
      </c>
      <c r="G32" s="983"/>
    </row>
    <row r="33" spans="1:7">
      <c r="A33" s="3726"/>
      <c r="B33" s="3723"/>
      <c r="C33" s="3014" t="s">
        <v>2484</v>
      </c>
      <c r="D33" s="3015"/>
      <c r="E33" s="3016">
        <v>0.8</v>
      </c>
      <c r="F33" s="3013" t="s">
        <v>2485</v>
      </c>
      <c r="G33" s="983"/>
    </row>
    <row r="34" spans="1:7">
      <c r="A34" s="3726"/>
      <c r="B34" s="3723"/>
      <c r="C34" s="3014" t="s">
        <v>2486</v>
      </c>
      <c r="D34" s="3015"/>
      <c r="E34" s="3016">
        <v>0.6</v>
      </c>
      <c r="F34" s="3013" t="s">
        <v>2487</v>
      </c>
      <c r="G34" s="983"/>
    </row>
    <row r="35" spans="1:7">
      <c r="A35" s="3726"/>
      <c r="B35" s="3723"/>
      <c r="C35" s="3014" t="s">
        <v>2488</v>
      </c>
      <c r="D35" s="3015"/>
      <c r="E35" s="3016">
        <v>0.2</v>
      </c>
      <c r="F35" s="3013" t="s">
        <v>2489</v>
      </c>
      <c r="G35" s="983"/>
    </row>
    <row r="36" spans="1:7">
      <c r="A36" s="3726"/>
      <c r="B36" s="3723"/>
      <c r="C36" s="3014" t="s">
        <v>2490</v>
      </c>
      <c r="D36" s="3015"/>
      <c r="E36" s="3016">
        <v>0.2</v>
      </c>
      <c r="F36" s="3013" t="s">
        <v>2491</v>
      </c>
      <c r="G36" s="983"/>
    </row>
    <row r="37" spans="1:7">
      <c r="A37" s="3726"/>
      <c r="B37" s="3728" t="s">
        <v>2492</v>
      </c>
      <c r="C37" s="3014" t="s">
        <v>2493</v>
      </c>
      <c r="D37" s="3015"/>
      <c r="E37" s="3016">
        <v>0.6</v>
      </c>
      <c r="F37" s="3013" t="s">
        <v>2494</v>
      </c>
      <c r="G37" s="983"/>
    </row>
    <row r="38" spans="1:7">
      <c r="A38" s="3726"/>
      <c r="B38" s="3723"/>
      <c r="C38" s="3014" t="s">
        <v>2495</v>
      </c>
      <c r="D38" s="3015"/>
      <c r="E38" s="3016">
        <v>0.6</v>
      </c>
      <c r="F38" s="3013" t="s">
        <v>2496</v>
      </c>
      <c r="G38" s="983"/>
    </row>
    <row r="39" spans="1:7" ht="15" thickBot="1">
      <c r="A39" s="3727"/>
      <c r="B39" s="3724"/>
      <c r="C39" s="3017" t="s">
        <v>2497</v>
      </c>
      <c r="D39" s="3018"/>
      <c r="E39" s="3019">
        <v>0.6</v>
      </c>
      <c r="F39" s="3013" t="s">
        <v>2498</v>
      </c>
      <c r="G39" s="983"/>
    </row>
    <row r="40" spans="1:7" ht="15" thickBot="1">
      <c r="A40" s="3020" t="s">
        <v>2449</v>
      </c>
      <c r="B40" s="3021" t="s">
        <v>2449</v>
      </c>
      <c r="C40" s="3022" t="s">
        <v>2499</v>
      </c>
      <c r="D40" s="3023"/>
      <c r="E40" s="3024">
        <v>1</v>
      </c>
      <c r="F40" s="3013" t="s">
        <v>2500</v>
      </c>
      <c r="G40" s="983"/>
    </row>
    <row r="41" spans="1:7">
      <c r="A41" s="3719" t="s">
        <v>2450</v>
      </c>
      <c r="B41" s="3722" t="s">
        <v>2501</v>
      </c>
      <c r="C41" s="3010" t="s">
        <v>2502</v>
      </c>
      <c r="D41" s="3011"/>
      <c r="E41" s="3012">
        <v>1</v>
      </c>
      <c r="F41" s="3013" t="s">
        <v>2503</v>
      </c>
      <c r="G41" s="983"/>
    </row>
    <row r="42" spans="1:7">
      <c r="A42" s="3720"/>
      <c r="B42" s="3723"/>
      <c r="C42" s="3014" t="s">
        <v>2504</v>
      </c>
      <c r="D42" s="3015"/>
      <c r="E42" s="3016">
        <v>1</v>
      </c>
      <c r="F42" s="3013" t="s">
        <v>2505</v>
      </c>
      <c r="G42" s="983"/>
    </row>
    <row r="43" spans="1:7">
      <c r="A43" s="3720"/>
      <c r="B43" s="3729"/>
      <c r="C43" s="3014" t="s">
        <v>2506</v>
      </c>
      <c r="D43" s="3015"/>
      <c r="E43" s="3016">
        <v>1.5</v>
      </c>
      <c r="F43" s="3013" t="s">
        <v>2507</v>
      </c>
      <c r="G43" s="983"/>
    </row>
    <row r="44" spans="1:7">
      <c r="A44" s="3720"/>
      <c r="B44" s="3025" t="s">
        <v>2452</v>
      </c>
      <c r="C44" s="3014" t="s">
        <v>2451</v>
      </c>
      <c r="D44" s="3015"/>
      <c r="E44" s="3016">
        <v>2</v>
      </c>
      <c r="F44" s="3013" t="s">
        <v>2508</v>
      </c>
      <c r="G44" s="983"/>
    </row>
    <row r="45" spans="1:7">
      <c r="A45" s="3720"/>
      <c r="B45" s="3728" t="s">
        <v>2509</v>
      </c>
      <c r="C45" s="3014" t="s">
        <v>2510</v>
      </c>
      <c r="D45" s="3015"/>
      <c r="E45" s="3016">
        <v>1</v>
      </c>
      <c r="F45" s="3013" t="s">
        <v>2511</v>
      </c>
      <c r="G45" s="983"/>
    </row>
    <row r="46" spans="1:7">
      <c r="A46" s="3720"/>
      <c r="B46" s="3723"/>
      <c r="C46" s="3014" t="s">
        <v>2512</v>
      </c>
      <c r="D46" s="3015"/>
      <c r="E46" s="3016">
        <v>1</v>
      </c>
      <c r="F46" s="3013" t="s">
        <v>2513</v>
      </c>
      <c r="G46" s="983"/>
    </row>
    <row r="47" spans="1:7">
      <c r="A47" s="3720"/>
      <c r="B47" s="3723"/>
      <c r="C47" s="3014" t="s">
        <v>2514</v>
      </c>
      <c r="D47" s="3015"/>
      <c r="E47" s="3016">
        <v>1</v>
      </c>
      <c r="F47" s="3013" t="s">
        <v>2515</v>
      </c>
      <c r="G47" s="983"/>
    </row>
    <row r="48" spans="1:7">
      <c r="A48" s="3720"/>
      <c r="B48" s="3723"/>
      <c r="C48" s="3014" t="s">
        <v>2516</v>
      </c>
      <c r="D48" s="3015"/>
      <c r="E48" s="3016">
        <v>1</v>
      </c>
      <c r="F48" s="3013" t="s">
        <v>2517</v>
      </c>
      <c r="G48" s="983"/>
    </row>
    <row r="49" spans="1:9">
      <c r="A49" s="3720"/>
      <c r="B49" s="3723"/>
      <c r="C49" s="3014" t="s">
        <v>2518</v>
      </c>
      <c r="D49" s="3015"/>
      <c r="E49" s="3016">
        <v>1</v>
      </c>
      <c r="F49" s="3013" t="s">
        <v>2519</v>
      </c>
      <c r="G49" s="983"/>
    </row>
    <row r="50" spans="1:9">
      <c r="A50" s="3720"/>
      <c r="B50" s="3723"/>
      <c r="C50" s="3014" t="s">
        <v>2520</v>
      </c>
      <c r="D50" s="3015"/>
      <c r="E50" s="3016">
        <v>1</v>
      </c>
      <c r="F50" s="3013" t="s">
        <v>2521</v>
      </c>
      <c r="G50" s="983"/>
    </row>
    <row r="51" spans="1:9" ht="15" thickBot="1">
      <c r="A51" s="3721"/>
      <c r="B51" s="3724"/>
      <c r="C51" s="3017" t="s">
        <v>2522</v>
      </c>
      <c r="D51" s="3018"/>
      <c r="E51" s="3019">
        <v>1</v>
      </c>
      <c r="F51" s="3013" t="s">
        <v>2523</v>
      </c>
      <c r="G51" s="983"/>
    </row>
    <row r="52" spans="1:9">
      <c r="A52" s="1327"/>
      <c r="B52" s="1327"/>
      <c r="C52" s="1327"/>
      <c r="D52" s="1327"/>
      <c r="E52" s="1327"/>
      <c r="F52" s="982"/>
      <c r="G52" s="982"/>
    </row>
    <row r="54" spans="1:9" ht="15">
      <c r="A54" s="984"/>
      <c r="B54" s="959" t="s">
        <v>1162</v>
      </c>
      <c r="C54" s="959" t="s">
        <v>1162</v>
      </c>
      <c r="D54" s="959" t="s">
        <v>1162</v>
      </c>
      <c r="E54" s="998" t="s">
        <v>1162</v>
      </c>
      <c r="F54" s="998" t="s">
        <v>1163</v>
      </c>
      <c r="G54" s="998" t="s">
        <v>1162</v>
      </c>
      <c r="I54" s="957"/>
    </row>
    <row r="55" spans="1:9" ht="15">
      <c r="A55" s="985"/>
      <c r="B55" s="998" t="s">
        <v>929</v>
      </c>
      <c r="C55" s="998" t="s">
        <v>929</v>
      </c>
      <c r="D55" s="998" t="s">
        <v>929</v>
      </c>
      <c r="E55" s="959" t="s">
        <v>951</v>
      </c>
      <c r="F55" s="959" t="s">
        <v>1158</v>
      </c>
      <c r="G55" s="959" t="s">
        <v>1164</v>
      </c>
      <c r="I55" s="957"/>
    </row>
    <row r="56" spans="1:9" ht="15">
      <c r="A56" s="986"/>
      <c r="B56" s="959">
        <v>1</v>
      </c>
      <c r="C56" s="959">
        <v>2</v>
      </c>
      <c r="D56" s="959">
        <v>3</v>
      </c>
      <c r="E56" s="980" t="s">
        <v>2772</v>
      </c>
      <c r="F56" s="980" t="s">
        <v>2772</v>
      </c>
      <c r="G56" s="980" t="s">
        <v>2772</v>
      </c>
      <c r="I56" s="957"/>
    </row>
    <row r="57" spans="1:9">
      <c r="A57" s="997" t="s">
        <v>836</v>
      </c>
      <c r="B57" s="3003">
        <v>0.7</v>
      </c>
      <c r="C57" s="3003">
        <v>0.4</v>
      </c>
      <c r="D57" s="3003">
        <v>0.3</v>
      </c>
      <c r="E57" s="3009">
        <v>0.3</v>
      </c>
      <c r="F57" s="3003">
        <v>0.3</v>
      </c>
      <c r="G57" s="3003">
        <v>0.2</v>
      </c>
      <c r="I57" s="957"/>
    </row>
    <row r="58" spans="1:9">
      <c r="A58" s="997" t="s">
        <v>837</v>
      </c>
      <c r="B58" s="3003">
        <v>0.7</v>
      </c>
      <c r="C58" s="3003">
        <v>0.4</v>
      </c>
      <c r="D58" s="3003">
        <v>0.3</v>
      </c>
      <c r="E58" s="3003">
        <v>0.3</v>
      </c>
      <c r="F58" s="3003">
        <v>0.3</v>
      </c>
      <c r="G58" s="3003">
        <v>0.2</v>
      </c>
      <c r="I58" s="957"/>
    </row>
    <row r="59" spans="1:9">
      <c r="A59" s="997" t="s">
        <v>838</v>
      </c>
      <c r="B59" s="3003">
        <v>0.6</v>
      </c>
      <c r="C59" s="3003">
        <v>0.3</v>
      </c>
      <c r="D59" s="3003">
        <v>0.25</v>
      </c>
      <c r="E59" s="3003">
        <v>0.25</v>
      </c>
      <c r="F59" s="3003">
        <v>0.25</v>
      </c>
      <c r="G59" s="3003">
        <v>0.15</v>
      </c>
      <c r="I59" s="957"/>
    </row>
    <row r="60" spans="1:9">
      <c r="A60" s="997" t="s">
        <v>839</v>
      </c>
      <c r="B60" s="3003">
        <v>0.6</v>
      </c>
      <c r="C60" s="3003">
        <v>0.3</v>
      </c>
      <c r="D60" s="3003">
        <v>0.25</v>
      </c>
      <c r="E60" s="3003">
        <v>0.25</v>
      </c>
      <c r="F60" s="3003">
        <v>0.25</v>
      </c>
      <c r="G60" s="3003">
        <v>0.15</v>
      </c>
      <c r="I60" s="957"/>
    </row>
    <row r="61" spans="1:9" s="973" customFormat="1">
      <c r="A61" s="997" t="s">
        <v>840</v>
      </c>
      <c r="B61" s="3003">
        <v>0.6</v>
      </c>
      <c r="C61" s="3003">
        <v>0.3</v>
      </c>
      <c r="D61" s="3003">
        <v>0.25</v>
      </c>
      <c r="E61" s="3003">
        <v>0.25</v>
      </c>
      <c r="F61" s="3003">
        <v>0.25</v>
      </c>
      <c r="G61" s="3003">
        <v>0.15</v>
      </c>
    </row>
    <row r="62" spans="1:9" s="973" customFormat="1">
      <c r="A62" s="997" t="s">
        <v>841</v>
      </c>
      <c r="B62" s="3003">
        <v>0.6</v>
      </c>
      <c r="C62" s="3003">
        <v>0.3</v>
      </c>
      <c r="D62" s="3003">
        <v>0.25</v>
      </c>
      <c r="E62" s="3003">
        <v>0.25</v>
      </c>
      <c r="F62" s="3003">
        <v>0.25</v>
      </c>
      <c r="G62" s="3003">
        <v>0.15</v>
      </c>
    </row>
    <row r="63" spans="1:9" s="973" customFormat="1">
      <c r="A63" s="997" t="s">
        <v>842</v>
      </c>
      <c r="B63" s="3003">
        <v>0.6</v>
      </c>
      <c r="C63" s="3003">
        <v>0.3</v>
      </c>
      <c r="D63" s="3003">
        <v>0.25</v>
      </c>
      <c r="E63" s="3003">
        <v>0.25</v>
      </c>
      <c r="F63" s="3003">
        <v>0.25</v>
      </c>
      <c r="G63" s="3003">
        <v>0.15</v>
      </c>
    </row>
    <row r="64" spans="1:9" s="973" customFormat="1">
      <c r="A64" s="997" t="s">
        <v>843</v>
      </c>
      <c r="B64" s="3003">
        <v>0.5</v>
      </c>
      <c r="C64" s="3003">
        <v>0.2</v>
      </c>
      <c r="D64" s="3003">
        <v>0.2</v>
      </c>
      <c r="E64" s="3003">
        <v>0.2</v>
      </c>
      <c r="F64" s="3003">
        <v>0.2</v>
      </c>
      <c r="G64" s="3003">
        <v>0.1</v>
      </c>
    </row>
    <row r="65" spans="1:8" s="973" customFormat="1">
      <c r="A65" s="997" t="s">
        <v>844</v>
      </c>
      <c r="B65" s="3003">
        <v>0.5</v>
      </c>
      <c r="C65" s="3003">
        <v>0.2</v>
      </c>
      <c r="D65" s="3003">
        <v>0.2</v>
      </c>
      <c r="E65" s="3003">
        <v>0.2</v>
      </c>
      <c r="F65" s="3003">
        <v>0.2</v>
      </c>
      <c r="G65" s="3003">
        <v>0.1</v>
      </c>
    </row>
    <row r="66" spans="1:8" s="973" customFormat="1">
      <c r="A66" s="997" t="s">
        <v>845</v>
      </c>
      <c r="B66" s="3003">
        <v>0.5</v>
      </c>
      <c r="C66" s="3003">
        <v>0.2</v>
      </c>
      <c r="D66" s="3003">
        <v>0.2</v>
      </c>
      <c r="E66" s="3003">
        <v>0.2</v>
      </c>
      <c r="F66" s="3003">
        <v>0.2</v>
      </c>
      <c r="G66" s="3003">
        <v>0.1</v>
      </c>
    </row>
    <row r="67" spans="1:8" s="973" customFormat="1">
      <c r="A67" s="997" t="s">
        <v>846</v>
      </c>
      <c r="B67" s="3003">
        <v>0.5</v>
      </c>
      <c r="C67" s="3003">
        <v>0.2</v>
      </c>
      <c r="D67" s="3003">
        <v>0.2</v>
      </c>
      <c r="E67" s="3003">
        <v>0.2</v>
      </c>
      <c r="F67" s="3003">
        <v>0.2</v>
      </c>
      <c r="G67" s="3003">
        <v>0.1</v>
      </c>
    </row>
    <row r="68" spans="1:8" s="973" customFormat="1">
      <c r="A68" s="997" t="s">
        <v>847</v>
      </c>
      <c r="B68" s="3003">
        <v>0.5</v>
      </c>
      <c r="C68" s="3003">
        <v>0.2</v>
      </c>
      <c r="D68" s="3003">
        <v>0.2</v>
      </c>
      <c r="E68" s="3003">
        <v>0.2</v>
      </c>
      <c r="F68" s="3003">
        <v>0.2</v>
      </c>
      <c r="G68" s="3003">
        <v>0.1</v>
      </c>
    </row>
    <row r="70" spans="1:8" s="973" customFormat="1">
      <c r="A70" s="983"/>
      <c r="B70" s="978"/>
      <c r="C70" s="978"/>
      <c r="D70" s="978" t="s">
        <v>1165</v>
      </c>
      <c r="E70" s="978"/>
      <c r="F70" s="978"/>
    </row>
    <row r="71" spans="1:8" s="973" customFormat="1">
      <c r="A71" s="999" t="s">
        <v>1166</v>
      </c>
      <c r="B71" s="999" t="s">
        <v>1167</v>
      </c>
      <c r="C71" s="999" t="s">
        <v>1168</v>
      </c>
      <c r="D71" s="999" t="s">
        <v>1169</v>
      </c>
      <c r="E71" s="999" t="s">
        <v>1170</v>
      </c>
      <c r="F71" s="999" t="s">
        <v>1171</v>
      </c>
    </row>
    <row r="72" spans="1:8" s="973" customFormat="1">
      <c r="A72" s="999"/>
      <c r="B72" s="999"/>
      <c r="C72" s="999" t="s">
        <v>2524</v>
      </c>
      <c r="D72" s="999"/>
      <c r="E72" s="987" t="s">
        <v>1159</v>
      </c>
      <c r="F72" s="999" t="s">
        <v>1159</v>
      </c>
    </row>
    <row r="73" spans="1:8" s="973" customFormat="1" ht="15">
      <c r="A73" s="3025">
        <v>1</v>
      </c>
      <c r="B73" s="3728" t="s">
        <v>2525</v>
      </c>
      <c r="C73" s="3003" t="s">
        <v>2526</v>
      </c>
      <c r="D73" s="3003" t="s">
        <v>2527</v>
      </c>
      <c r="E73" s="3026">
        <v>0.2</v>
      </c>
      <c r="F73" s="3025">
        <v>25</v>
      </c>
      <c r="H73" s="973">
        <f>SUMIF(C71:C139,基准地价!C8,E71:E139)</f>
        <v>0</v>
      </c>
    </row>
    <row r="74" spans="1:8" s="973" customFormat="1" ht="30">
      <c r="A74" s="3025">
        <v>2</v>
      </c>
      <c r="B74" s="3723"/>
      <c r="C74" s="3003" t="s">
        <v>2528</v>
      </c>
      <c r="D74" s="3003" t="s">
        <v>2529</v>
      </c>
      <c r="E74" s="3026">
        <v>0.2</v>
      </c>
      <c r="F74" s="3025">
        <v>25</v>
      </c>
    </row>
    <row r="75" spans="1:8" s="973" customFormat="1" ht="30">
      <c r="A75" s="3025">
        <v>3</v>
      </c>
      <c r="B75" s="3723"/>
      <c r="C75" s="3003" t="s">
        <v>2530</v>
      </c>
      <c r="D75" s="3003" t="s">
        <v>2531</v>
      </c>
      <c r="E75" s="3026">
        <v>0.2</v>
      </c>
      <c r="F75" s="3025">
        <v>25</v>
      </c>
    </row>
    <row r="76" spans="1:8" s="973" customFormat="1" ht="15">
      <c r="A76" s="3025">
        <v>4</v>
      </c>
      <c r="B76" s="3723"/>
      <c r="C76" s="3003" t="s">
        <v>2532</v>
      </c>
      <c r="D76" s="3003" t="s">
        <v>2533</v>
      </c>
      <c r="E76" s="3026">
        <v>0.15</v>
      </c>
      <c r="F76" s="3025">
        <v>20</v>
      </c>
    </row>
    <row r="77" spans="1:8" s="973" customFormat="1" ht="30">
      <c r="A77" s="3025">
        <v>5</v>
      </c>
      <c r="B77" s="3723"/>
      <c r="C77" s="3003" t="s">
        <v>2534</v>
      </c>
      <c r="D77" s="3003" t="s">
        <v>2535</v>
      </c>
      <c r="E77" s="3026">
        <v>0.15</v>
      </c>
      <c r="F77" s="3025">
        <v>20</v>
      </c>
    </row>
    <row r="78" spans="1:8" s="973" customFormat="1" ht="30">
      <c r="A78" s="3025">
        <v>6</v>
      </c>
      <c r="B78" s="3723"/>
      <c r="C78" s="3003" t="s">
        <v>2536</v>
      </c>
      <c r="D78" s="3003" t="s">
        <v>2537</v>
      </c>
      <c r="E78" s="3026">
        <v>0.15</v>
      </c>
      <c r="F78" s="3025">
        <v>20</v>
      </c>
    </row>
    <row r="79" spans="1:8" s="973" customFormat="1" ht="30">
      <c r="A79" s="3025">
        <v>7</v>
      </c>
      <c r="B79" s="3723"/>
      <c r="C79" s="3003" t="s">
        <v>2538</v>
      </c>
      <c r="D79" s="3003" t="s">
        <v>2539</v>
      </c>
      <c r="E79" s="3026">
        <v>0.15</v>
      </c>
      <c r="F79" s="3025">
        <v>20</v>
      </c>
    </row>
    <row r="80" spans="1:8" s="973" customFormat="1" ht="30">
      <c r="A80" s="3025">
        <v>8</v>
      </c>
      <c r="B80" s="3723"/>
      <c r="C80" s="3003" t="s">
        <v>2540</v>
      </c>
      <c r="D80" s="3003" t="s">
        <v>2541</v>
      </c>
      <c r="E80" s="3026">
        <v>0.1</v>
      </c>
      <c r="F80" s="3025">
        <v>15</v>
      </c>
    </row>
    <row r="81" spans="1:6" s="973" customFormat="1" ht="30">
      <c r="A81" s="3025">
        <v>9</v>
      </c>
      <c r="B81" s="3723"/>
      <c r="C81" s="3003" t="s">
        <v>2542</v>
      </c>
      <c r="D81" s="3003" t="s">
        <v>2543</v>
      </c>
      <c r="E81" s="3026">
        <v>0.1</v>
      </c>
      <c r="F81" s="3025">
        <v>15</v>
      </c>
    </row>
    <row r="82" spans="1:6" s="973" customFormat="1" ht="30">
      <c r="A82" s="3025">
        <v>10</v>
      </c>
      <c r="B82" s="3723"/>
      <c r="C82" s="3003" t="s">
        <v>2544</v>
      </c>
      <c r="D82" s="3003" t="s">
        <v>2545</v>
      </c>
      <c r="E82" s="3026">
        <v>0.1</v>
      </c>
      <c r="F82" s="3025">
        <v>15</v>
      </c>
    </row>
    <row r="83" spans="1:6" s="973" customFormat="1" ht="30">
      <c r="A83" s="3025">
        <v>11</v>
      </c>
      <c r="B83" s="3723"/>
      <c r="C83" s="3003" t="s">
        <v>2546</v>
      </c>
      <c r="D83" s="3003" t="s">
        <v>2547</v>
      </c>
      <c r="E83" s="3026">
        <v>0.1</v>
      </c>
      <c r="F83" s="3025">
        <v>15</v>
      </c>
    </row>
    <row r="84" spans="1:6" s="973" customFormat="1" ht="30">
      <c r="A84" s="3025">
        <v>12</v>
      </c>
      <c r="B84" s="3723"/>
      <c r="C84" s="3003" t="s">
        <v>2548</v>
      </c>
      <c r="D84" s="3003" t="s">
        <v>2549</v>
      </c>
      <c r="E84" s="3026">
        <v>0.1</v>
      </c>
      <c r="F84" s="3025">
        <v>15</v>
      </c>
    </row>
    <row r="85" spans="1:6" s="973" customFormat="1" ht="30">
      <c r="A85" s="3025">
        <v>13</v>
      </c>
      <c r="B85" s="3723"/>
      <c r="C85" s="3003" t="s">
        <v>2550</v>
      </c>
      <c r="D85" s="3003" t="s">
        <v>2551</v>
      </c>
      <c r="E85" s="3026">
        <v>0.1</v>
      </c>
      <c r="F85" s="3025">
        <v>15</v>
      </c>
    </row>
    <row r="86" spans="1:6" s="973" customFormat="1" ht="30">
      <c r="A86" s="3025">
        <v>14</v>
      </c>
      <c r="B86" s="3723"/>
      <c r="C86" s="3003" t="s">
        <v>2552</v>
      </c>
      <c r="D86" s="3003" t="s">
        <v>2553</v>
      </c>
      <c r="E86" s="3026">
        <v>0.1</v>
      </c>
      <c r="F86" s="3025">
        <v>15</v>
      </c>
    </row>
    <row r="87" spans="1:6" s="973" customFormat="1" ht="30">
      <c r="A87" s="3025">
        <v>15</v>
      </c>
      <c r="B87" s="3723"/>
      <c r="C87" s="3003" t="s">
        <v>2554</v>
      </c>
      <c r="D87" s="3003" t="s">
        <v>2555</v>
      </c>
      <c r="E87" s="3026">
        <v>0.1</v>
      </c>
      <c r="F87" s="3025">
        <v>15</v>
      </c>
    </row>
    <row r="88" spans="1:6" s="973" customFormat="1" ht="30">
      <c r="A88" s="3025">
        <v>16</v>
      </c>
      <c r="B88" s="3723"/>
      <c r="C88" s="3003" t="s">
        <v>2556</v>
      </c>
      <c r="D88" s="3003" t="s">
        <v>2557</v>
      </c>
      <c r="E88" s="3026">
        <v>0.1</v>
      </c>
      <c r="F88" s="3025">
        <v>15</v>
      </c>
    </row>
    <row r="89" spans="1:6" s="973" customFormat="1" ht="30">
      <c r="A89" s="3025">
        <v>17</v>
      </c>
      <c r="B89" s="3729"/>
      <c r="C89" s="3003" t="s">
        <v>2558</v>
      </c>
      <c r="D89" s="3003" t="s">
        <v>2559</v>
      </c>
      <c r="E89" s="3026">
        <v>0.1</v>
      </c>
      <c r="F89" s="3025">
        <v>15</v>
      </c>
    </row>
    <row r="90" spans="1:6" s="973" customFormat="1" ht="15">
      <c r="A90" s="3025">
        <v>18</v>
      </c>
      <c r="B90" s="3728" t="s">
        <v>2560</v>
      </c>
      <c r="C90" s="3003" t="s">
        <v>2561</v>
      </c>
      <c r="D90" s="3003" t="s">
        <v>2562</v>
      </c>
      <c r="E90" s="3026">
        <v>0.2</v>
      </c>
      <c r="F90" s="3025">
        <v>25</v>
      </c>
    </row>
    <row r="91" spans="1:6" s="973" customFormat="1" ht="30">
      <c r="A91" s="3025">
        <v>19</v>
      </c>
      <c r="B91" s="3723"/>
      <c r="C91" s="3003" t="s">
        <v>2563</v>
      </c>
      <c r="D91" s="3003" t="s">
        <v>2564</v>
      </c>
      <c r="E91" s="3026">
        <v>0.2</v>
      </c>
      <c r="F91" s="3025">
        <v>25</v>
      </c>
    </row>
    <row r="92" spans="1:6" s="973" customFormat="1" ht="15">
      <c r="A92" s="3025">
        <v>20</v>
      </c>
      <c r="B92" s="3723"/>
      <c r="C92" s="3003" t="s">
        <v>2565</v>
      </c>
      <c r="D92" s="3003" t="s">
        <v>2566</v>
      </c>
      <c r="E92" s="3026">
        <v>0.15</v>
      </c>
      <c r="F92" s="3025">
        <v>20</v>
      </c>
    </row>
    <row r="93" spans="1:6" s="973" customFormat="1" ht="30">
      <c r="A93" s="3025">
        <v>21</v>
      </c>
      <c r="B93" s="3723"/>
      <c r="C93" s="3003" t="s">
        <v>2567</v>
      </c>
      <c r="D93" s="3003" t="s">
        <v>2568</v>
      </c>
      <c r="E93" s="3026">
        <v>0.15</v>
      </c>
      <c r="F93" s="3025">
        <v>20</v>
      </c>
    </row>
    <row r="94" spans="1:6" s="973" customFormat="1" ht="30">
      <c r="A94" s="3025">
        <v>22</v>
      </c>
      <c r="B94" s="3723"/>
      <c r="C94" s="3003" t="s">
        <v>2569</v>
      </c>
      <c r="D94" s="3003" t="s">
        <v>2570</v>
      </c>
      <c r="E94" s="3026">
        <v>0.15</v>
      </c>
      <c r="F94" s="3025">
        <v>20</v>
      </c>
    </row>
    <row r="95" spans="1:6" s="973" customFormat="1" ht="45">
      <c r="A95" s="3025">
        <v>23</v>
      </c>
      <c r="B95" s="3723"/>
      <c r="C95" s="3003" t="s">
        <v>2571</v>
      </c>
      <c r="D95" s="3003" t="s">
        <v>2572</v>
      </c>
      <c r="E95" s="3026">
        <v>0.15</v>
      </c>
      <c r="F95" s="3025">
        <v>20</v>
      </c>
    </row>
    <row r="96" spans="1:6" s="973" customFormat="1" ht="30">
      <c r="A96" s="3025">
        <v>24</v>
      </c>
      <c r="B96" s="3723"/>
      <c r="C96" s="3003" t="s">
        <v>2573</v>
      </c>
      <c r="D96" s="3003" t="s">
        <v>2574</v>
      </c>
      <c r="E96" s="3026">
        <v>0.1</v>
      </c>
      <c r="F96" s="3025">
        <v>15</v>
      </c>
    </row>
    <row r="97" spans="1:6" s="973" customFormat="1" ht="30">
      <c r="A97" s="3025">
        <v>25</v>
      </c>
      <c r="B97" s="3723"/>
      <c r="C97" s="3003" t="s">
        <v>2575</v>
      </c>
      <c r="D97" s="3003" t="s">
        <v>2576</v>
      </c>
      <c r="E97" s="3026">
        <v>0.1</v>
      </c>
      <c r="F97" s="3025">
        <v>15</v>
      </c>
    </row>
    <row r="98" spans="1:6" s="973" customFormat="1" ht="30">
      <c r="A98" s="3025">
        <v>26</v>
      </c>
      <c r="B98" s="3723"/>
      <c r="C98" s="3003" t="s">
        <v>2577</v>
      </c>
      <c r="D98" s="3003" t="s">
        <v>2578</v>
      </c>
      <c r="E98" s="3026">
        <v>0.1</v>
      </c>
      <c r="F98" s="3025">
        <v>15</v>
      </c>
    </row>
    <row r="99" spans="1:6" s="973" customFormat="1" ht="30">
      <c r="A99" s="3025">
        <v>27</v>
      </c>
      <c r="B99" s="3723"/>
      <c r="C99" s="3003" t="s">
        <v>2579</v>
      </c>
      <c r="D99" s="3003" t="s">
        <v>2580</v>
      </c>
      <c r="E99" s="3026">
        <v>0.1</v>
      </c>
      <c r="F99" s="3025">
        <v>15</v>
      </c>
    </row>
    <row r="100" spans="1:6" s="973" customFormat="1" ht="30">
      <c r="A100" s="3025">
        <v>28</v>
      </c>
      <c r="B100" s="3723"/>
      <c r="C100" s="3003" t="s">
        <v>2581</v>
      </c>
      <c r="D100" s="3003" t="s">
        <v>2582</v>
      </c>
      <c r="E100" s="3026">
        <v>0.1</v>
      </c>
      <c r="F100" s="3025">
        <v>15</v>
      </c>
    </row>
    <row r="101" spans="1:6" s="973" customFormat="1" ht="30">
      <c r="A101" s="3025">
        <v>29</v>
      </c>
      <c r="B101" s="3723"/>
      <c r="C101" s="3003" t="s">
        <v>2583</v>
      </c>
      <c r="D101" s="3003" t="s">
        <v>2584</v>
      </c>
      <c r="E101" s="3026">
        <v>0.1</v>
      </c>
      <c r="F101" s="3025">
        <v>15</v>
      </c>
    </row>
    <row r="102" spans="1:6" s="973" customFormat="1" ht="30">
      <c r="A102" s="3025">
        <v>30</v>
      </c>
      <c r="B102" s="3723"/>
      <c r="C102" s="3003" t="s">
        <v>2585</v>
      </c>
      <c r="D102" s="3003" t="s">
        <v>2586</v>
      </c>
      <c r="E102" s="3026">
        <v>0.1</v>
      </c>
      <c r="F102" s="3025">
        <v>15</v>
      </c>
    </row>
    <row r="103" spans="1:6" s="973" customFormat="1" ht="30">
      <c r="A103" s="3025">
        <v>31</v>
      </c>
      <c r="B103" s="3723"/>
      <c r="C103" s="3003" t="s">
        <v>2587</v>
      </c>
      <c r="D103" s="3003" t="s">
        <v>2588</v>
      </c>
      <c r="E103" s="3026">
        <v>0.1</v>
      </c>
      <c r="F103" s="3025">
        <v>15</v>
      </c>
    </row>
    <row r="104" spans="1:6" s="973" customFormat="1" ht="30">
      <c r="A104" s="3025">
        <v>32</v>
      </c>
      <c r="B104" s="3723"/>
      <c r="C104" s="3003" t="s">
        <v>2589</v>
      </c>
      <c r="D104" s="3003" t="s">
        <v>2590</v>
      </c>
      <c r="E104" s="3026">
        <v>0.1</v>
      </c>
      <c r="F104" s="3025">
        <v>15</v>
      </c>
    </row>
    <row r="105" spans="1:6" s="973" customFormat="1" ht="30">
      <c r="A105" s="3025">
        <v>33</v>
      </c>
      <c r="B105" s="3723"/>
      <c r="C105" s="3003" t="s">
        <v>2591</v>
      </c>
      <c r="D105" s="3003" t="s">
        <v>2592</v>
      </c>
      <c r="E105" s="3026">
        <v>0.1</v>
      </c>
      <c r="F105" s="3025">
        <v>15</v>
      </c>
    </row>
    <row r="106" spans="1:6" s="973" customFormat="1" ht="30">
      <c r="A106" s="3025">
        <v>34</v>
      </c>
      <c r="B106" s="3729"/>
      <c r="C106" s="3003" t="s">
        <v>2593</v>
      </c>
      <c r="D106" s="3003" t="s">
        <v>2594</v>
      </c>
      <c r="E106" s="3026">
        <v>0.1</v>
      </c>
      <c r="F106" s="3025">
        <v>15</v>
      </c>
    </row>
    <row r="107" spans="1:6" s="973" customFormat="1" ht="45">
      <c r="A107" s="3025">
        <v>35</v>
      </c>
      <c r="B107" s="3728" t="s">
        <v>2595</v>
      </c>
      <c r="C107" s="3025" t="s">
        <v>2596</v>
      </c>
      <c r="D107" s="3003" t="s">
        <v>2597</v>
      </c>
      <c r="E107" s="3026">
        <v>0.15</v>
      </c>
      <c r="F107" s="3025">
        <v>20</v>
      </c>
    </row>
    <row r="108" spans="1:6" s="973" customFormat="1" ht="30">
      <c r="A108" s="3025">
        <v>36</v>
      </c>
      <c r="B108" s="3723"/>
      <c r="C108" s="3025" t="s">
        <v>2598</v>
      </c>
      <c r="D108" s="3003" t="s">
        <v>2599</v>
      </c>
      <c r="E108" s="3026">
        <v>0.15</v>
      </c>
      <c r="F108" s="3025">
        <v>20</v>
      </c>
    </row>
    <row r="109" spans="1:6" s="973" customFormat="1" ht="30">
      <c r="A109" s="3025">
        <v>37</v>
      </c>
      <c r="B109" s="3723"/>
      <c r="C109" s="3025" t="s">
        <v>2600</v>
      </c>
      <c r="D109" s="3003" t="s">
        <v>2601</v>
      </c>
      <c r="E109" s="3026">
        <v>0.15</v>
      </c>
      <c r="F109" s="3025">
        <v>20</v>
      </c>
    </row>
    <row r="110" spans="1:6" s="973" customFormat="1" ht="30">
      <c r="A110" s="3025">
        <v>38</v>
      </c>
      <c r="B110" s="3723"/>
      <c r="C110" s="3025" t="s">
        <v>2602</v>
      </c>
      <c r="D110" s="3003" t="s">
        <v>2603</v>
      </c>
      <c r="E110" s="3026">
        <v>0.1</v>
      </c>
      <c r="F110" s="3025">
        <v>15</v>
      </c>
    </row>
    <row r="111" spans="1:6" s="973" customFormat="1" ht="30">
      <c r="A111" s="3025">
        <v>39</v>
      </c>
      <c r="B111" s="3723"/>
      <c r="C111" s="3025" t="s">
        <v>2604</v>
      </c>
      <c r="D111" s="3003" t="s">
        <v>2605</v>
      </c>
      <c r="E111" s="3026">
        <v>0.1</v>
      </c>
      <c r="F111" s="3025">
        <v>15</v>
      </c>
    </row>
    <row r="112" spans="1:6" s="973" customFormat="1" ht="30">
      <c r="A112" s="3025">
        <v>40</v>
      </c>
      <c r="B112" s="3729"/>
      <c r="C112" s="3025" t="s">
        <v>2606</v>
      </c>
      <c r="D112" s="3003" t="s">
        <v>2607</v>
      </c>
      <c r="E112" s="3026">
        <v>0.1</v>
      </c>
      <c r="F112" s="3025">
        <v>15</v>
      </c>
    </row>
    <row r="113" spans="1:6" s="973" customFormat="1" ht="30">
      <c r="A113" s="3025">
        <v>41</v>
      </c>
      <c r="B113" s="3730" t="s">
        <v>2608</v>
      </c>
      <c r="C113" s="3025" t="s">
        <v>2609</v>
      </c>
      <c r="D113" s="3003" t="s">
        <v>2610</v>
      </c>
      <c r="E113" s="3026">
        <v>0.1</v>
      </c>
      <c r="F113" s="3025">
        <v>15</v>
      </c>
    </row>
    <row r="114" spans="1:6" s="973" customFormat="1" ht="30">
      <c r="A114" s="3025">
        <v>42</v>
      </c>
      <c r="B114" s="3730"/>
      <c r="C114" s="3025" t="s">
        <v>2611</v>
      </c>
      <c r="D114" s="3003" t="s">
        <v>2612</v>
      </c>
      <c r="E114" s="3026">
        <v>0.1</v>
      </c>
      <c r="F114" s="3025">
        <v>15</v>
      </c>
    </row>
    <row r="115" spans="1:6" s="973" customFormat="1" ht="30">
      <c r="A115" s="3025">
        <v>43</v>
      </c>
      <c r="B115" s="3730"/>
      <c r="C115" s="3025" t="s">
        <v>2613</v>
      </c>
      <c r="D115" s="3003" t="s">
        <v>2614</v>
      </c>
      <c r="E115" s="3026">
        <v>0.1</v>
      </c>
      <c r="F115" s="3025">
        <v>15</v>
      </c>
    </row>
    <row r="116" spans="1:6" s="973" customFormat="1" ht="30">
      <c r="A116" s="3025">
        <v>44</v>
      </c>
      <c r="B116" s="3728" t="s">
        <v>2615</v>
      </c>
      <c r="C116" s="3025" t="s">
        <v>2616</v>
      </c>
      <c r="D116" s="3003" t="s">
        <v>2617</v>
      </c>
      <c r="E116" s="3026">
        <v>0.1</v>
      </c>
      <c r="F116" s="3025">
        <v>15</v>
      </c>
    </row>
    <row r="117" spans="1:6" s="973" customFormat="1" ht="30">
      <c r="A117" s="3025">
        <v>45</v>
      </c>
      <c r="B117" s="3729"/>
      <c r="C117" s="3003" t="s">
        <v>2618</v>
      </c>
      <c r="D117" s="3003" t="s">
        <v>2619</v>
      </c>
      <c r="E117" s="3026">
        <v>0.1</v>
      </c>
      <c r="F117" s="3025">
        <v>15</v>
      </c>
    </row>
    <row r="118" spans="1:6" s="973" customFormat="1" ht="30">
      <c r="A118" s="3025">
        <v>46</v>
      </c>
      <c r="B118" s="3728" t="s">
        <v>2620</v>
      </c>
      <c r="C118" s="3025" t="s">
        <v>2621</v>
      </c>
      <c r="D118" s="3003" t="s">
        <v>2622</v>
      </c>
      <c r="E118" s="3026">
        <v>0.1</v>
      </c>
      <c r="F118" s="3025">
        <v>15</v>
      </c>
    </row>
    <row r="119" spans="1:6" s="973" customFormat="1" ht="30">
      <c r="A119" s="3025">
        <v>47</v>
      </c>
      <c r="B119" s="3729"/>
      <c r="C119" s="3025" t="s">
        <v>2623</v>
      </c>
      <c r="D119" s="3003" t="s">
        <v>2624</v>
      </c>
      <c r="E119" s="3026">
        <v>0.1</v>
      </c>
      <c r="F119" s="3025">
        <v>15</v>
      </c>
    </row>
    <row r="120" spans="1:6" s="973" customFormat="1" ht="30">
      <c r="A120" s="3025">
        <v>48</v>
      </c>
      <c r="B120" s="3728" t="s">
        <v>2625</v>
      </c>
      <c r="C120" s="3025" t="s">
        <v>2626</v>
      </c>
      <c r="D120" s="3003" t="s">
        <v>2627</v>
      </c>
      <c r="E120" s="3026">
        <v>0.1</v>
      </c>
      <c r="F120" s="3025">
        <v>15</v>
      </c>
    </row>
    <row r="121" spans="1:6" s="973" customFormat="1" ht="30">
      <c r="A121" s="3025">
        <v>49</v>
      </c>
      <c r="B121" s="3729"/>
      <c r="C121" s="3025" t="s">
        <v>2628</v>
      </c>
      <c r="D121" s="3003" t="s">
        <v>2629</v>
      </c>
      <c r="E121" s="3026">
        <v>0.1</v>
      </c>
      <c r="F121" s="3025">
        <v>15</v>
      </c>
    </row>
    <row r="122" spans="1:6" s="973" customFormat="1" ht="30">
      <c r="A122" s="3025">
        <v>50</v>
      </c>
      <c r="B122" s="3730" t="s">
        <v>2630</v>
      </c>
      <c r="C122" s="3025" t="s">
        <v>2631</v>
      </c>
      <c r="D122" s="3003" t="s">
        <v>2632</v>
      </c>
      <c r="E122" s="3026">
        <v>0.1</v>
      </c>
      <c r="F122" s="3025">
        <v>15</v>
      </c>
    </row>
    <row r="123" spans="1:6" s="973" customFormat="1" ht="30">
      <c r="A123" s="3025">
        <v>51</v>
      </c>
      <c r="B123" s="3730"/>
      <c r="C123" s="3025" t="s">
        <v>2633</v>
      </c>
      <c r="D123" s="3003" t="s">
        <v>2634</v>
      </c>
      <c r="E123" s="3026">
        <v>0.1</v>
      </c>
      <c r="F123" s="3025">
        <v>15</v>
      </c>
    </row>
    <row r="124" spans="1:6" s="973" customFormat="1" ht="30">
      <c r="A124" s="3025">
        <v>52</v>
      </c>
      <c r="B124" s="3730" t="s">
        <v>2635</v>
      </c>
      <c r="C124" s="3025" t="s">
        <v>2636</v>
      </c>
      <c r="D124" s="3003" t="s">
        <v>2637</v>
      </c>
      <c r="E124" s="3026">
        <v>0.1</v>
      </c>
      <c r="F124" s="3025">
        <v>15</v>
      </c>
    </row>
    <row r="125" spans="1:6" s="973" customFormat="1" ht="30">
      <c r="A125" s="3025">
        <v>53</v>
      </c>
      <c r="B125" s="3730"/>
      <c r="C125" s="3025" t="s">
        <v>2638</v>
      </c>
      <c r="D125" s="3003" t="s">
        <v>2639</v>
      </c>
      <c r="E125" s="3026">
        <v>0.1</v>
      </c>
      <c r="F125" s="3025">
        <v>15</v>
      </c>
    </row>
    <row r="126" spans="1:6" ht="30">
      <c r="A126" s="3025">
        <v>54</v>
      </c>
      <c r="B126" s="3025" t="s">
        <v>2640</v>
      </c>
      <c r="C126" s="3025" t="s">
        <v>2641</v>
      </c>
      <c r="D126" s="3003" t="s">
        <v>2642</v>
      </c>
      <c r="E126" s="3026">
        <v>0.1</v>
      </c>
      <c r="F126" s="3025">
        <v>15</v>
      </c>
    </row>
    <row r="127" spans="1:6" ht="30">
      <c r="A127" s="3025">
        <v>55</v>
      </c>
      <c r="B127" s="3730" t="s">
        <v>2643</v>
      </c>
      <c r="C127" s="3025" t="s">
        <v>2644</v>
      </c>
      <c r="D127" s="3003" t="s">
        <v>2645</v>
      </c>
      <c r="E127" s="3026">
        <v>0.1</v>
      </c>
      <c r="F127" s="3025">
        <v>15</v>
      </c>
    </row>
    <row r="128" spans="1:6" ht="30">
      <c r="A128" s="3025">
        <v>56</v>
      </c>
      <c r="B128" s="3730"/>
      <c r="C128" s="3025" t="s">
        <v>2646</v>
      </c>
      <c r="D128" s="3003" t="s">
        <v>2647</v>
      </c>
      <c r="E128" s="3026">
        <v>0.1</v>
      </c>
      <c r="F128" s="3025">
        <v>15</v>
      </c>
    </row>
    <row r="129" spans="1:14" ht="30">
      <c r="A129" s="3025">
        <v>57</v>
      </c>
      <c r="B129" s="3730"/>
      <c r="C129" s="3025" t="s">
        <v>2648</v>
      </c>
      <c r="D129" s="3003" t="s">
        <v>2649</v>
      </c>
      <c r="E129" s="3026">
        <v>0.1</v>
      </c>
      <c r="F129" s="3025">
        <v>15</v>
      </c>
    </row>
    <row r="130" spans="1:14" ht="30">
      <c r="A130" s="3025">
        <v>58</v>
      </c>
      <c r="B130" s="3730" t="s">
        <v>2650</v>
      </c>
      <c r="C130" s="3025" t="s">
        <v>2651</v>
      </c>
      <c r="D130" s="3003" t="s">
        <v>2652</v>
      </c>
      <c r="E130" s="3026">
        <v>0.1</v>
      </c>
      <c r="F130" s="3025">
        <v>15</v>
      </c>
    </row>
    <row r="131" spans="1:14" ht="30">
      <c r="A131" s="3025">
        <v>59</v>
      </c>
      <c r="B131" s="3730"/>
      <c r="C131" s="3025" t="s">
        <v>2653</v>
      </c>
      <c r="D131" s="3003" t="s">
        <v>2654</v>
      </c>
      <c r="E131" s="3026">
        <v>0.1</v>
      </c>
      <c r="F131" s="3025">
        <v>15</v>
      </c>
    </row>
    <row r="132" spans="1:14" ht="30">
      <c r="A132" s="3025">
        <v>60</v>
      </c>
      <c r="B132" s="3728" t="s">
        <v>2655</v>
      </c>
      <c r="C132" s="3025" t="s">
        <v>2656</v>
      </c>
      <c r="D132" s="3003" t="s">
        <v>2657</v>
      </c>
      <c r="E132" s="3026">
        <v>0.1</v>
      </c>
      <c r="F132" s="3025">
        <v>15</v>
      </c>
    </row>
    <row r="133" spans="1:14" ht="30">
      <c r="A133" s="3025">
        <v>61</v>
      </c>
      <c r="B133" s="3729"/>
      <c r="C133" s="3025" t="s">
        <v>2658</v>
      </c>
      <c r="D133" s="3003" t="s">
        <v>2659</v>
      </c>
      <c r="E133" s="3026">
        <v>0.1</v>
      </c>
      <c r="F133" s="3025">
        <v>15</v>
      </c>
    </row>
    <row r="134" spans="1:14" ht="30">
      <c r="A134" s="3025">
        <v>62</v>
      </c>
      <c r="B134" s="3025" t="s">
        <v>2660</v>
      </c>
      <c r="C134" s="3025" t="s">
        <v>2661</v>
      </c>
      <c r="D134" s="3003" t="s">
        <v>2662</v>
      </c>
      <c r="E134" s="3026">
        <v>0.1</v>
      </c>
      <c r="F134" s="3025">
        <v>15</v>
      </c>
    </row>
    <row r="135" spans="1:14" ht="30">
      <c r="A135" s="3025">
        <v>63</v>
      </c>
      <c r="B135" s="3730" t="s">
        <v>2663</v>
      </c>
      <c r="C135" s="3025" t="s">
        <v>2664</v>
      </c>
      <c r="D135" s="3003" t="s">
        <v>2665</v>
      </c>
      <c r="E135" s="3026">
        <v>0.1</v>
      </c>
      <c r="F135" s="3025">
        <v>15</v>
      </c>
    </row>
    <row r="136" spans="1:14" ht="30">
      <c r="A136" s="3025">
        <v>64</v>
      </c>
      <c r="B136" s="3730"/>
      <c r="C136" s="3025" t="s">
        <v>2666</v>
      </c>
      <c r="D136" s="3003" t="s">
        <v>2667</v>
      </c>
      <c r="E136" s="3026">
        <v>0.1</v>
      </c>
      <c r="F136" s="3025">
        <v>15</v>
      </c>
    </row>
    <row r="137" spans="1:14" ht="30">
      <c r="A137" s="3025">
        <v>65</v>
      </c>
      <c r="B137" s="3025" t="s">
        <v>2668</v>
      </c>
      <c r="C137" s="3025" t="s">
        <v>2669</v>
      </c>
      <c r="D137" s="3003" t="s">
        <v>2670</v>
      </c>
      <c r="E137" s="3026">
        <v>0.1</v>
      </c>
      <c r="F137" s="3025">
        <v>15</v>
      </c>
    </row>
    <row r="138" spans="1:14">
      <c r="A138" s="999"/>
      <c r="B138" s="999"/>
      <c r="C138" s="999"/>
      <c r="D138" s="959"/>
      <c r="E138" s="987"/>
      <c r="F138" s="999"/>
    </row>
    <row r="139" spans="1:14">
      <c r="A139" s="999"/>
      <c r="B139" s="999"/>
      <c r="C139" s="999"/>
      <c r="D139" s="999"/>
      <c r="E139" s="987"/>
      <c r="F139" s="999"/>
    </row>
    <row r="141" spans="1:14">
      <c r="A141" s="979"/>
      <c r="B141" s="979"/>
      <c r="C141" s="979"/>
      <c r="D141" s="979"/>
      <c r="E141" s="979"/>
      <c r="F141" s="979"/>
      <c r="G141" s="979"/>
      <c r="H141" s="979"/>
      <c r="I141" s="979"/>
      <c r="J141" s="979"/>
      <c r="K141" s="1000"/>
      <c r="L141" s="1000"/>
      <c r="M141" s="1000"/>
      <c r="N141" s="1000"/>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1"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U384"/>
  <sheetViews>
    <sheetView zoomScale="70" zoomScaleNormal="70" workbookViewId="0">
      <selection activeCell="I16" sqref="I16"/>
    </sheetView>
  </sheetViews>
  <sheetFormatPr baseColWidth="10" defaultColWidth="9" defaultRowHeight="14"/>
  <cols>
    <col min="1" max="1" width="12.6640625" style="3167" customWidth="1"/>
    <col min="2" max="2" width="15" style="3167" customWidth="1"/>
    <col min="3" max="6" width="10.1640625" style="3167" customWidth="1"/>
    <col min="7" max="7" width="9" style="3167"/>
    <col min="8" max="8" width="9" style="960"/>
    <col min="9" max="9" width="9" style="957"/>
    <col min="10" max="10" width="17.33203125" style="3192" customWidth="1"/>
    <col min="11" max="21" width="17.33203125" style="3167" customWidth="1"/>
    <col min="22" max="16384" width="9" style="957"/>
  </cols>
  <sheetData>
    <row r="1" spans="1:21">
      <c r="A1" s="3731" t="s">
        <v>2812</v>
      </c>
      <c r="B1" s="3731"/>
      <c r="C1" s="3731"/>
      <c r="D1" s="3731"/>
      <c r="E1" s="3731"/>
      <c r="F1" s="3731"/>
      <c r="G1" s="3732"/>
      <c r="I1" s="961"/>
      <c r="J1" s="3189" t="s">
        <v>961</v>
      </c>
      <c r="K1" s="3190" t="s">
        <v>962</v>
      </c>
      <c r="L1" s="3190" t="s">
        <v>963</v>
      </c>
      <c r="M1" s="3190" t="s">
        <v>964</v>
      </c>
      <c r="N1" s="3190" t="s">
        <v>965</v>
      </c>
      <c r="O1" s="3190" t="s">
        <v>966</v>
      </c>
      <c r="P1" s="3190" t="s">
        <v>967</v>
      </c>
      <c r="Q1" s="3190" t="s">
        <v>968</v>
      </c>
      <c r="R1" s="3190" t="s">
        <v>969</v>
      </c>
      <c r="S1" s="3190" t="s">
        <v>970</v>
      </c>
      <c r="T1" s="3190" t="s">
        <v>971</v>
      </c>
      <c r="U1" s="3191" t="s">
        <v>972</v>
      </c>
    </row>
    <row r="2" spans="1:21" ht="16" thickBot="1">
      <c r="A2" s="3153" t="s">
        <v>2813</v>
      </c>
      <c r="B2" s="3153"/>
      <c r="C2" s="3153"/>
      <c r="D2" s="3153"/>
      <c r="E2" s="3153"/>
      <c r="F2" s="3153"/>
      <c r="G2" s="3148" t="s">
        <v>2814</v>
      </c>
      <c r="J2" s="3177" t="s">
        <v>2820</v>
      </c>
      <c r="K2" s="3157" t="s">
        <v>2822</v>
      </c>
      <c r="L2" s="3157" t="s">
        <v>2824</v>
      </c>
      <c r="M2" s="3157" t="s">
        <v>2830</v>
      </c>
      <c r="N2" s="3157" t="s">
        <v>2840</v>
      </c>
      <c r="O2" s="3157" t="s">
        <v>2855</v>
      </c>
      <c r="P2" s="3157" t="s">
        <v>2892</v>
      </c>
      <c r="Q2" s="3157" t="s">
        <v>2923</v>
      </c>
      <c r="R2" s="3157" t="s">
        <v>2951</v>
      </c>
      <c r="S2" s="3157" t="s">
        <v>2986</v>
      </c>
      <c r="T2" s="3157" t="s">
        <v>3006</v>
      </c>
      <c r="U2" s="3157" t="s">
        <v>3018</v>
      </c>
    </row>
    <row r="3" spans="1:21" s="961" customFormat="1" ht="19.5" customHeight="1">
      <c r="A3" s="3733" t="s">
        <v>2815</v>
      </c>
      <c r="B3" s="3149"/>
      <c r="C3" s="3150" t="s">
        <v>2792</v>
      </c>
      <c r="D3" s="3150" t="s">
        <v>2816</v>
      </c>
      <c r="E3" s="3150" t="s">
        <v>2794</v>
      </c>
      <c r="F3" s="3150" t="s">
        <v>2817</v>
      </c>
      <c r="G3" s="3150" t="s">
        <v>2735</v>
      </c>
      <c r="H3" s="964"/>
      <c r="J3" s="3177" t="s">
        <v>2821</v>
      </c>
      <c r="K3" s="3157" t="s">
        <v>973</v>
      </c>
      <c r="L3" s="3157" t="s">
        <v>974</v>
      </c>
      <c r="M3" s="3157" t="s">
        <v>975</v>
      </c>
      <c r="N3" s="3157" t="s">
        <v>976</v>
      </c>
      <c r="O3" s="3157" t="s">
        <v>977</v>
      </c>
      <c r="P3" s="3157" t="s">
        <v>978</v>
      </c>
      <c r="Q3" s="3157" t="s">
        <v>979</v>
      </c>
      <c r="R3" s="3157" t="s">
        <v>980</v>
      </c>
      <c r="S3" s="3157" t="s">
        <v>981</v>
      </c>
      <c r="T3" s="3157" t="s">
        <v>3007</v>
      </c>
      <c r="U3" s="3157" t="s">
        <v>3019</v>
      </c>
    </row>
    <row r="4" spans="1:21" s="961" customFormat="1" ht="19.5" customHeight="1" thickBot="1">
      <c r="A4" s="3734"/>
      <c r="B4" s="3151" t="s">
        <v>2818</v>
      </c>
      <c r="C4" s="3151" t="s">
        <v>2819</v>
      </c>
      <c r="D4" s="3151" t="s">
        <v>2819</v>
      </c>
      <c r="E4" s="3151" t="s">
        <v>2819</v>
      </c>
      <c r="F4" s="3152" t="s">
        <v>2819</v>
      </c>
      <c r="G4" s="3152" t="s">
        <v>2819</v>
      </c>
      <c r="H4" s="964"/>
      <c r="J4" s="3177" t="s">
        <v>982</v>
      </c>
      <c r="K4" s="3157" t="s">
        <v>983</v>
      </c>
      <c r="L4" s="3157" t="s">
        <v>984</v>
      </c>
      <c r="M4" s="3157" t="s">
        <v>985</v>
      </c>
      <c r="N4" s="3157" t="s">
        <v>986</v>
      </c>
      <c r="O4" s="3157" t="s">
        <v>987</v>
      </c>
      <c r="P4" s="3157" t="s">
        <v>988</v>
      </c>
      <c r="Q4" s="3157" t="s">
        <v>989</v>
      </c>
      <c r="R4" s="3157" t="s">
        <v>2952</v>
      </c>
      <c r="S4" s="3157" t="s">
        <v>2987</v>
      </c>
      <c r="T4" s="3157" t="s">
        <v>3008</v>
      </c>
      <c r="U4" s="3157" t="s">
        <v>3020</v>
      </c>
    </row>
    <row r="5" spans="1:21" ht="14.25" customHeight="1">
      <c r="A5" s="3154" t="s">
        <v>990</v>
      </c>
      <c r="B5" s="3155" t="s">
        <v>2820</v>
      </c>
      <c r="C5" s="3155">
        <v>34550</v>
      </c>
      <c r="D5" s="3155">
        <v>34470</v>
      </c>
      <c r="E5" s="3155">
        <v>34330</v>
      </c>
      <c r="F5" s="3156">
        <v>13400</v>
      </c>
      <c r="G5" s="3156">
        <v>25450</v>
      </c>
      <c r="H5" s="965" t="s">
        <v>961</v>
      </c>
      <c r="I5" s="966">
        <f>SUMPRODUCT((B5:B9=基准地价!I2)*(C3:G3=基准地价!E2)*(C5:G9))</f>
        <v>0</v>
      </c>
      <c r="J5" s="3177" t="s">
        <v>991</v>
      </c>
      <c r="K5" s="3157" t="s">
        <v>992</v>
      </c>
      <c r="L5" s="3157" t="s">
        <v>993</v>
      </c>
      <c r="M5" s="3157" t="s">
        <v>994</v>
      </c>
      <c r="N5" s="3157" t="s">
        <v>995</v>
      </c>
      <c r="O5" s="3157" t="s">
        <v>996</v>
      </c>
      <c r="P5" s="3157" t="s">
        <v>997</v>
      </c>
      <c r="Q5" s="3157" t="s">
        <v>998</v>
      </c>
      <c r="R5" s="3157" t="s">
        <v>2953</v>
      </c>
      <c r="S5" s="3157" t="s">
        <v>2988</v>
      </c>
      <c r="T5" s="3157" t="s">
        <v>999</v>
      </c>
      <c r="U5" s="3157" t="s">
        <v>3021</v>
      </c>
    </row>
    <row r="6" spans="1:21" ht="14.25" customHeight="1">
      <c r="A6" s="3157" t="s">
        <v>990</v>
      </c>
      <c r="B6" s="3157" t="s">
        <v>2821</v>
      </c>
      <c r="C6" s="3157">
        <v>36990</v>
      </c>
      <c r="D6" s="3157">
        <v>36850</v>
      </c>
      <c r="E6" s="3157">
        <v>36700</v>
      </c>
      <c r="F6" s="3158">
        <v>14590</v>
      </c>
      <c r="G6" s="3158">
        <v>27450</v>
      </c>
      <c r="H6" s="967" t="s">
        <v>1000</v>
      </c>
      <c r="I6" s="968">
        <f>SUMPRODUCT((B10:B29=基准地价!I2)*(C3:G3=基准地价!E2)*(C10:G29))</f>
        <v>0</v>
      </c>
      <c r="J6" s="3177" t="s">
        <v>1001</v>
      </c>
      <c r="K6" s="3157" t="s">
        <v>1002</v>
      </c>
      <c r="L6" s="3157" t="s">
        <v>1003</v>
      </c>
      <c r="M6" s="3157" t="s">
        <v>1004</v>
      </c>
      <c r="N6" s="3157" t="s">
        <v>1005</v>
      </c>
      <c r="O6" s="3157" t="s">
        <v>1006</v>
      </c>
      <c r="P6" s="3157" t="s">
        <v>1007</v>
      </c>
      <c r="Q6" s="3157" t="s">
        <v>2924</v>
      </c>
      <c r="R6" s="3157" t="s">
        <v>2954</v>
      </c>
      <c r="S6" s="3157" t="s">
        <v>1008</v>
      </c>
      <c r="T6" s="3157" t="s">
        <v>3009</v>
      </c>
      <c r="U6" s="3157" t="s">
        <v>3022</v>
      </c>
    </row>
    <row r="7" spans="1:21" ht="14.25" customHeight="1">
      <c r="A7" s="3157" t="s">
        <v>990</v>
      </c>
      <c r="B7" s="1216" t="s">
        <v>982</v>
      </c>
      <c r="C7" s="3157">
        <v>34850</v>
      </c>
      <c r="D7" s="3157">
        <v>34690</v>
      </c>
      <c r="E7" s="3157">
        <v>34550</v>
      </c>
      <c r="F7" s="3158">
        <v>14360</v>
      </c>
      <c r="G7" s="3158">
        <v>25620</v>
      </c>
      <c r="H7" s="967" t="s">
        <v>838</v>
      </c>
      <c r="I7" s="968">
        <f>SUMPRODUCT((B30:B54=基准地价!I2)*(C3:G3=基准地价!E2)*(C30:G54))</f>
        <v>0</v>
      </c>
      <c r="K7" s="3157" t="s">
        <v>1009</v>
      </c>
      <c r="L7" s="3157" t="s">
        <v>1010</v>
      </c>
      <c r="M7" s="3157" t="s">
        <v>1011</v>
      </c>
      <c r="N7" s="3157" t="s">
        <v>1012</v>
      </c>
      <c r="O7" s="3157" t="s">
        <v>1013</v>
      </c>
      <c r="P7" s="3157" t="s">
        <v>1014</v>
      </c>
      <c r="Q7" s="3157" t="s">
        <v>2925</v>
      </c>
      <c r="R7" s="3157" t="s">
        <v>2955</v>
      </c>
      <c r="S7" s="3157" t="s">
        <v>2989</v>
      </c>
      <c r="T7" s="3157" t="s">
        <v>3010</v>
      </c>
      <c r="U7" s="1216" t="s">
        <v>3023</v>
      </c>
    </row>
    <row r="8" spans="1:21" ht="14.25" customHeight="1">
      <c r="A8" s="3157" t="s">
        <v>990</v>
      </c>
      <c r="B8" s="3157" t="s">
        <v>991</v>
      </c>
      <c r="C8" s="3157">
        <v>32630</v>
      </c>
      <c r="D8" s="3157">
        <v>32510</v>
      </c>
      <c r="E8" s="3157">
        <v>32420</v>
      </c>
      <c r="F8" s="3158">
        <v>13300</v>
      </c>
      <c r="G8" s="3158">
        <v>24010</v>
      </c>
      <c r="H8" s="967" t="s">
        <v>839</v>
      </c>
      <c r="I8" s="968">
        <f>SUMPRODUCT((B55:B86=基准地价!I2)*(C3:G3=基准地价!E2)*(C55:G86))</f>
        <v>0</v>
      </c>
      <c r="K8" s="3157" t="s">
        <v>1015</v>
      </c>
      <c r="L8" s="3157" t="s">
        <v>1016</v>
      </c>
      <c r="M8" s="3157" t="s">
        <v>1017</v>
      </c>
      <c r="N8" s="3157" t="s">
        <v>1018</v>
      </c>
      <c r="O8" s="3157" t="s">
        <v>1019</v>
      </c>
      <c r="P8" s="3157" t="s">
        <v>1020</v>
      </c>
      <c r="Q8" s="3157" t="s">
        <v>2926</v>
      </c>
      <c r="R8" s="3157" t="s">
        <v>1021</v>
      </c>
      <c r="S8" s="3157" t="s">
        <v>2990</v>
      </c>
      <c r="T8" s="3157" t="s">
        <v>3011</v>
      </c>
      <c r="U8" s="3157" t="s">
        <v>3024</v>
      </c>
    </row>
    <row r="9" spans="1:21" ht="14.25" customHeight="1" thickBot="1">
      <c r="A9" s="3171" t="s">
        <v>990</v>
      </c>
      <c r="B9" s="3159" t="s">
        <v>1001</v>
      </c>
      <c r="C9" s="3160">
        <v>36370</v>
      </c>
      <c r="D9" s="3160">
        <v>36210</v>
      </c>
      <c r="E9" s="3160">
        <v>36050</v>
      </c>
      <c r="F9" s="3161"/>
      <c r="G9" s="3162">
        <v>26740</v>
      </c>
      <c r="H9" s="967" t="s">
        <v>840</v>
      </c>
      <c r="I9" s="968">
        <f>SUMPRODUCT((B87:B126=基准地价!I2)*(C3:G3=基准地价!E2)*(C87:G126))</f>
        <v>0</v>
      </c>
      <c r="K9" s="3157" t="s">
        <v>1022</v>
      </c>
      <c r="L9" s="3157" t="s">
        <v>1023</v>
      </c>
      <c r="M9" s="3157" t="s">
        <v>1024</v>
      </c>
      <c r="N9" s="3157" t="s">
        <v>1025</v>
      </c>
      <c r="O9" s="3157" t="s">
        <v>1026</v>
      </c>
      <c r="P9" s="3157" t="s">
        <v>1027</v>
      </c>
      <c r="Q9" s="3157" t="s">
        <v>2927</v>
      </c>
      <c r="R9" s="3157" t="s">
        <v>1029</v>
      </c>
      <c r="S9" s="3157" t="s">
        <v>1030</v>
      </c>
      <c r="T9" s="3157" t="s">
        <v>1047</v>
      </c>
    </row>
    <row r="10" spans="1:21" ht="14.25" customHeight="1">
      <c r="A10" s="3154" t="s">
        <v>1031</v>
      </c>
      <c r="B10" s="3155" t="s">
        <v>2822</v>
      </c>
      <c r="C10" s="3155">
        <v>32350</v>
      </c>
      <c r="D10" s="3155">
        <v>31430</v>
      </c>
      <c r="E10" s="3155">
        <v>31320</v>
      </c>
      <c r="F10" s="3156">
        <v>10850</v>
      </c>
      <c r="G10" s="3156">
        <v>22860</v>
      </c>
      <c r="H10" s="967" t="s">
        <v>841</v>
      </c>
      <c r="I10" s="968">
        <f>SUMPRODUCT((B127:B189=基准地价!I2)*(C3:G3=基准地价!E2)*(C127:G189))</f>
        <v>0</v>
      </c>
      <c r="K10" s="3157" t="s">
        <v>1032</v>
      </c>
      <c r="L10" s="3157" t="s">
        <v>1033</v>
      </c>
      <c r="M10" s="3157" t="s">
        <v>1034</v>
      </c>
      <c r="N10" s="3157" t="s">
        <v>1035</v>
      </c>
      <c r="O10" s="3157" t="s">
        <v>1036</v>
      </c>
      <c r="P10" s="3157" t="s">
        <v>1037</v>
      </c>
      <c r="Q10" s="3157" t="s">
        <v>1028</v>
      </c>
      <c r="R10" s="3157" t="s">
        <v>1039</v>
      </c>
      <c r="S10" s="3157" t="s">
        <v>1040</v>
      </c>
      <c r="T10" s="3157" t="s">
        <v>3012</v>
      </c>
    </row>
    <row r="11" spans="1:21" ht="14.25" customHeight="1">
      <c r="A11" s="3157" t="s">
        <v>1031</v>
      </c>
      <c r="B11" s="1216" t="s">
        <v>973</v>
      </c>
      <c r="C11" s="3157">
        <v>31590</v>
      </c>
      <c r="D11" s="3157">
        <v>29490</v>
      </c>
      <c r="E11" s="3157">
        <v>28700</v>
      </c>
      <c r="F11" s="3163">
        <v>10410</v>
      </c>
      <c r="G11" s="3163">
        <v>21460</v>
      </c>
      <c r="H11" s="967" t="s">
        <v>842</v>
      </c>
      <c r="I11" s="968">
        <f>SUMPRODUCT((B190:B233=基准地价!I2)*(C3:G3=基准地价!E2)*(C190:G233))</f>
        <v>0</v>
      </c>
      <c r="K11" s="3157" t="s">
        <v>1041</v>
      </c>
      <c r="L11" s="3157" t="s">
        <v>1042</v>
      </c>
      <c r="M11" s="3157" t="s">
        <v>1043</v>
      </c>
      <c r="N11" s="3157" t="s">
        <v>1044</v>
      </c>
      <c r="O11" s="3157" t="s">
        <v>1045</v>
      </c>
      <c r="P11" s="3157" t="s">
        <v>2893</v>
      </c>
      <c r="Q11" s="3157" t="s">
        <v>1038</v>
      </c>
      <c r="R11" s="3157" t="s">
        <v>1046</v>
      </c>
      <c r="S11" s="3157" t="s">
        <v>2991</v>
      </c>
      <c r="T11" s="3157" t="s">
        <v>3013</v>
      </c>
    </row>
    <row r="12" spans="1:21" ht="14.25" customHeight="1">
      <c r="A12" s="3157" t="s">
        <v>1031</v>
      </c>
      <c r="B12" s="1216" t="s">
        <v>983</v>
      </c>
      <c r="C12" s="3157">
        <v>29640</v>
      </c>
      <c r="D12" s="3157">
        <v>27550</v>
      </c>
      <c r="E12" s="3157">
        <v>28010</v>
      </c>
      <c r="F12" s="3163">
        <v>8730</v>
      </c>
      <c r="G12" s="3163">
        <v>20050</v>
      </c>
      <c r="H12" s="967" t="s">
        <v>843</v>
      </c>
      <c r="I12" s="968">
        <f>SUMPRODUCT((B234:B276=基准地价!I2)*(C3:G3=基准地价!E2)*(C234:G276))</f>
        <v>0</v>
      </c>
      <c r="K12" s="3157" t="s">
        <v>1048</v>
      </c>
      <c r="L12" s="3157" t="s">
        <v>1049</v>
      </c>
      <c r="M12" s="3157" t="s">
        <v>1050</v>
      </c>
      <c r="N12" s="3157" t="s">
        <v>1051</v>
      </c>
      <c r="O12" s="3157" t="s">
        <v>1052</v>
      </c>
      <c r="P12" s="3157" t="s">
        <v>2894</v>
      </c>
      <c r="Q12" s="3157" t="s">
        <v>2928</v>
      </c>
      <c r="R12" s="3157" t="s">
        <v>2956</v>
      </c>
      <c r="S12" s="3157" t="s">
        <v>2992</v>
      </c>
      <c r="T12" s="3157" t="s">
        <v>3014</v>
      </c>
    </row>
    <row r="13" spans="1:21" ht="14.25" customHeight="1">
      <c r="A13" s="3157" t="s">
        <v>1031</v>
      </c>
      <c r="B13" s="1216" t="s">
        <v>992</v>
      </c>
      <c r="C13" s="3157">
        <v>29680</v>
      </c>
      <c r="D13" s="3157">
        <v>27660</v>
      </c>
      <c r="E13" s="3157">
        <v>28210</v>
      </c>
      <c r="F13" s="3163">
        <v>9590</v>
      </c>
      <c r="G13" s="3163">
        <v>20120</v>
      </c>
      <c r="H13" s="967" t="s">
        <v>844</v>
      </c>
      <c r="I13" s="968">
        <f>SUMPRODUCT((B277:B326=基准地价!I2)*(C3:G3=基准地价!E2)*(C277:G326))</f>
        <v>0</v>
      </c>
      <c r="K13" s="3157" t="s">
        <v>1055</v>
      </c>
      <c r="L13" s="3157" t="s">
        <v>1056</v>
      </c>
      <c r="M13" s="3157" t="s">
        <v>1057</v>
      </c>
      <c r="N13" s="3157" t="s">
        <v>1058</v>
      </c>
      <c r="O13" s="3157" t="s">
        <v>1059</v>
      </c>
      <c r="P13" s="3157" t="s">
        <v>2895</v>
      </c>
      <c r="Q13" s="3157" t="s">
        <v>1053</v>
      </c>
      <c r="R13" s="3157" t="s">
        <v>1067</v>
      </c>
      <c r="S13" s="3157" t="s">
        <v>1068</v>
      </c>
      <c r="T13" s="3157" t="s">
        <v>1061</v>
      </c>
    </row>
    <row r="14" spans="1:21" ht="14.25" customHeight="1">
      <c r="A14" s="3157" t="s">
        <v>1031</v>
      </c>
      <c r="B14" s="1216" t="s">
        <v>1002</v>
      </c>
      <c r="C14" s="3157">
        <v>30520</v>
      </c>
      <c r="D14" s="3157">
        <v>29510</v>
      </c>
      <c r="E14" s="3157">
        <v>29400</v>
      </c>
      <c r="F14" s="3163">
        <v>9630</v>
      </c>
      <c r="G14" s="3163">
        <v>21480</v>
      </c>
      <c r="H14" s="967" t="s">
        <v>845</v>
      </c>
      <c r="I14" s="968">
        <f>SUMPRODUCT((B327:B357=基准地价!I2)*(C3:G3=基准地价!E2)*(C327:G357))</f>
        <v>0</v>
      </c>
      <c r="K14" s="3157" t="s">
        <v>1062</v>
      </c>
      <c r="L14" s="3157" t="s">
        <v>1063</v>
      </c>
      <c r="M14" s="3157" t="s">
        <v>1064</v>
      </c>
      <c r="N14" s="3157" t="s">
        <v>1065</v>
      </c>
      <c r="O14" s="3157" t="s">
        <v>1066</v>
      </c>
      <c r="P14" s="3157" t="s">
        <v>1088</v>
      </c>
      <c r="Q14" s="3157" t="s">
        <v>1060</v>
      </c>
      <c r="R14" s="3157" t="s">
        <v>2957</v>
      </c>
      <c r="S14" s="3157" t="s">
        <v>1076</v>
      </c>
      <c r="T14" s="3157" t="s">
        <v>1069</v>
      </c>
    </row>
    <row r="15" spans="1:21" ht="14.25" customHeight="1">
      <c r="A15" s="3157" t="s">
        <v>1031</v>
      </c>
      <c r="B15" s="1216" t="s">
        <v>1009</v>
      </c>
      <c r="C15" s="3157">
        <v>29090</v>
      </c>
      <c r="D15" s="3157">
        <v>27590</v>
      </c>
      <c r="E15" s="3157">
        <v>28120</v>
      </c>
      <c r="F15" s="3163">
        <v>9110</v>
      </c>
      <c r="G15" s="3163">
        <v>20070</v>
      </c>
      <c r="H15" s="967" t="s">
        <v>846</v>
      </c>
      <c r="I15" s="968">
        <f>SUMPRODUCT((B358:B377=基准地价!I2)*(C3:G3=基准地价!E2)*(C358:G377))</f>
        <v>0</v>
      </c>
      <c r="K15" s="3157" t="s">
        <v>1070</v>
      </c>
      <c r="L15" s="3157" t="s">
        <v>1071</v>
      </c>
      <c r="M15" s="3157" t="s">
        <v>1072</v>
      </c>
      <c r="N15" s="3157" t="s">
        <v>1073</v>
      </c>
      <c r="O15" s="3157" t="s">
        <v>1074</v>
      </c>
      <c r="P15" s="3157" t="s">
        <v>2896</v>
      </c>
      <c r="Q15" s="3157" t="s">
        <v>2929</v>
      </c>
      <c r="R15" s="3157" t="s">
        <v>1090</v>
      </c>
      <c r="S15" s="3157" t="s">
        <v>2993</v>
      </c>
      <c r="T15" s="3157" t="s">
        <v>1077</v>
      </c>
    </row>
    <row r="16" spans="1:21" ht="14.25" customHeight="1" thickBot="1">
      <c r="A16" s="3157" t="s">
        <v>1031</v>
      </c>
      <c r="B16" s="1216" t="s">
        <v>1015</v>
      </c>
      <c r="C16" s="3157">
        <v>26790</v>
      </c>
      <c r="D16" s="3157">
        <v>30370</v>
      </c>
      <c r="E16" s="3157">
        <v>30240</v>
      </c>
      <c r="F16" s="3163">
        <v>11590</v>
      </c>
      <c r="G16" s="3163">
        <v>22090</v>
      </c>
      <c r="H16" s="969" t="s">
        <v>847</v>
      </c>
      <c r="I16" s="970">
        <f>SUMPRODUCT((B378:B384=基准地价!I2)*(C3:G3=基准地价!E2)*(C378:G384))</f>
        <v>0</v>
      </c>
      <c r="K16" s="3157" t="s">
        <v>1078</v>
      </c>
      <c r="L16" s="3157" t="s">
        <v>1079</v>
      </c>
      <c r="M16" s="3157" t="s">
        <v>1080</v>
      </c>
      <c r="N16" s="3157" t="s">
        <v>1081</v>
      </c>
      <c r="O16" s="3157" t="s">
        <v>1082</v>
      </c>
      <c r="P16" s="3157" t="s">
        <v>2897</v>
      </c>
      <c r="Q16" s="3157" t="s">
        <v>1075</v>
      </c>
      <c r="R16" s="3157" t="s">
        <v>1098</v>
      </c>
      <c r="S16" s="3157" t="s">
        <v>1054</v>
      </c>
      <c r="T16" s="3157" t="s">
        <v>3015</v>
      </c>
    </row>
    <row r="17" spans="1:20" ht="14.25" customHeight="1">
      <c r="A17" s="3157" t="s">
        <v>1031</v>
      </c>
      <c r="B17" s="1216" t="s">
        <v>1022</v>
      </c>
      <c r="C17" s="3157">
        <v>29180</v>
      </c>
      <c r="D17" s="3157">
        <v>27620</v>
      </c>
      <c r="E17" s="3157">
        <v>28180</v>
      </c>
      <c r="F17" s="3163">
        <v>10790</v>
      </c>
      <c r="G17" s="3164">
        <v>20090</v>
      </c>
      <c r="I17" s="971"/>
      <c r="K17" s="3157" t="s">
        <v>1083</v>
      </c>
      <c r="L17" s="3157" t="s">
        <v>1084</v>
      </c>
      <c r="M17" s="3157" t="s">
        <v>1085</v>
      </c>
      <c r="N17" s="3157" t="s">
        <v>1086</v>
      </c>
      <c r="O17" s="3157" t="s">
        <v>1087</v>
      </c>
      <c r="P17" s="3157" t="s">
        <v>2898</v>
      </c>
      <c r="Q17" s="3157" t="s">
        <v>2930</v>
      </c>
      <c r="R17" s="3157" t="s">
        <v>1104</v>
      </c>
      <c r="S17" s="3157" t="s">
        <v>2994</v>
      </c>
      <c r="T17" s="3157" t="s">
        <v>1106</v>
      </c>
    </row>
    <row r="18" spans="1:20" ht="14.25" customHeight="1">
      <c r="A18" s="3157" t="s">
        <v>1031</v>
      </c>
      <c r="B18" s="1216" t="s">
        <v>1032</v>
      </c>
      <c r="C18" s="3157">
        <v>26840</v>
      </c>
      <c r="D18" s="3157">
        <v>28930</v>
      </c>
      <c r="E18" s="3157">
        <v>28820</v>
      </c>
      <c r="F18" s="3163"/>
      <c r="G18" s="3164">
        <v>21050</v>
      </c>
      <c r="I18" s="971"/>
      <c r="K18" s="3157" t="s">
        <v>1092</v>
      </c>
      <c r="L18" s="3157" t="s">
        <v>1093</v>
      </c>
      <c r="M18" s="3157" t="s">
        <v>1094</v>
      </c>
      <c r="N18" s="3157" t="s">
        <v>1095</v>
      </c>
      <c r="O18" s="3157" t="s">
        <v>1096</v>
      </c>
      <c r="P18" s="3157" t="s">
        <v>2899</v>
      </c>
      <c r="Q18" s="3157" t="s">
        <v>1089</v>
      </c>
      <c r="R18" s="3157" t="s">
        <v>2958</v>
      </c>
      <c r="S18" s="3157" t="s">
        <v>1105</v>
      </c>
      <c r="T18" s="3157" t="s">
        <v>1114</v>
      </c>
    </row>
    <row r="19" spans="1:20" ht="14.25" customHeight="1">
      <c r="A19" s="3157" t="s">
        <v>1031</v>
      </c>
      <c r="B19" s="1216" t="s">
        <v>1041</v>
      </c>
      <c r="C19" s="3157">
        <v>27750</v>
      </c>
      <c r="D19" s="3157">
        <v>26680</v>
      </c>
      <c r="E19" s="3157">
        <v>26590</v>
      </c>
      <c r="F19" s="3163"/>
      <c r="G19" s="3164">
        <v>19420</v>
      </c>
      <c r="I19" s="971"/>
      <c r="K19" s="3157" t="s">
        <v>1099</v>
      </c>
      <c r="L19" s="3157" t="s">
        <v>1100</v>
      </c>
      <c r="M19" s="3157" t="s">
        <v>1101</v>
      </c>
      <c r="N19" s="3157" t="s">
        <v>1102</v>
      </c>
      <c r="O19" s="3157" t="s">
        <v>1103</v>
      </c>
      <c r="P19" s="3157" t="s">
        <v>2900</v>
      </c>
      <c r="Q19" s="3157" t="s">
        <v>1097</v>
      </c>
      <c r="R19" s="3157" t="s">
        <v>2959</v>
      </c>
      <c r="S19" s="3157" t="s">
        <v>1113</v>
      </c>
      <c r="T19" s="3157" t="s">
        <v>3016</v>
      </c>
    </row>
    <row r="20" spans="1:20" ht="14.25" customHeight="1">
      <c r="A20" s="3157" t="s">
        <v>1031</v>
      </c>
      <c r="B20" s="1216" t="s">
        <v>1048</v>
      </c>
      <c r="C20" s="3157">
        <v>27050</v>
      </c>
      <c r="D20" s="3157">
        <v>29010</v>
      </c>
      <c r="E20" s="3157">
        <v>28910</v>
      </c>
      <c r="F20" s="3163"/>
      <c r="G20" s="3164">
        <v>21110</v>
      </c>
      <c r="K20" s="3157" t="s">
        <v>1107</v>
      </c>
      <c r="L20" s="3157" t="s">
        <v>1108</v>
      </c>
      <c r="M20" s="3157" t="s">
        <v>1109</v>
      </c>
      <c r="N20" s="3157" t="s">
        <v>1110</v>
      </c>
      <c r="O20" s="3157" t="s">
        <v>1111</v>
      </c>
      <c r="P20" s="3157" t="s">
        <v>2901</v>
      </c>
      <c r="Q20" s="3157" t="s">
        <v>2931</v>
      </c>
      <c r="R20" s="3157" t="s">
        <v>1139</v>
      </c>
      <c r="S20" s="3157" t="s">
        <v>2995</v>
      </c>
      <c r="T20" s="3157" t="s">
        <v>1126</v>
      </c>
    </row>
    <row r="21" spans="1:20" ht="14.25" customHeight="1">
      <c r="A21" s="3157" t="s">
        <v>1031</v>
      </c>
      <c r="B21" s="1216" t="s">
        <v>1055</v>
      </c>
      <c r="C21" s="3157">
        <v>32370</v>
      </c>
      <c r="D21" s="3157">
        <v>26730</v>
      </c>
      <c r="E21" s="3157">
        <v>26640</v>
      </c>
      <c r="F21" s="3163"/>
      <c r="G21" s="3164">
        <v>19440</v>
      </c>
      <c r="K21" s="3166" t="s">
        <v>2823</v>
      </c>
      <c r="L21" s="3157" t="s">
        <v>1115</v>
      </c>
      <c r="M21" s="3157" t="s">
        <v>1116</v>
      </c>
      <c r="N21" s="3157" t="s">
        <v>1117</v>
      </c>
      <c r="O21" s="3157" t="s">
        <v>1118</v>
      </c>
      <c r="P21" s="3157" t="s">
        <v>1112</v>
      </c>
      <c r="Q21" s="3157" t="s">
        <v>1132</v>
      </c>
      <c r="R21" s="3157" t="s">
        <v>1142</v>
      </c>
      <c r="S21" s="3157" t="s">
        <v>2996</v>
      </c>
      <c r="T21" s="3157" t="s">
        <v>3017</v>
      </c>
    </row>
    <row r="22" spans="1:20" ht="14.25" customHeight="1">
      <c r="A22" s="3157" t="s">
        <v>1031</v>
      </c>
      <c r="B22" s="1216" t="s">
        <v>1062</v>
      </c>
      <c r="C22" s="3157">
        <v>29830</v>
      </c>
      <c r="D22" s="3157">
        <v>27600</v>
      </c>
      <c r="E22" s="3157">
        <v>28150</v>
      </c>
      <c r="F22" s="3163"/>
      <c r="G22" s="3164">
        <v>20080</v>
      </c>
      <c r="L22" s="3166" t="s">
        <v>2825</v>
      </c>
      <c r="M22" s="3157" t="s">
        <v>1120</v>
      </c>
      <c r="N22" s="3157" t="s">
        <v>1121</v>
      </c>
      <c r="O22" s="3157" t="s">
        <v>1122</v>
      </c>
      <c r="P22" s="3157" t="s">
        <v>2902</v>
      </c>
      <c r="Q22" s="3157" t="s">
        <v>1135</v>
      </c>
      <c r="R22" s="3157" t="s">
        <v>1144</v>
      </c>
      <c r="S22" s="3157" t="s">
        <v>1091</v>
      </c>
      <c r="T22" s="1216"/>
    </row>
    <row r="23" spans="1:20" ht="14.25" customHeight="1">
      <c r="A23" s="3157" t="s">
        <v>1031</v>
      </c>
      <c r="B23" s="1216" t="s">
        <v>1070</v>
      </c>
      <c r="C23" s="3157">
        <v>27800</v>
      </c>
      <c r="D23" s="3157">
        <v>26900</v>
      </c>
      <c r="E23" s="3157">
        <v>27170</v>
      </c>
      <c r="F23" s="3163"/>
      <c r="G23" s="3164">
        <v>19570</v>
      </c>
      <c r="L23" s="3166" t="s">
        <v>2826</v>
      </c>
      <c r="M23" s="3157" t="s">
        <v>1127</v>
      </c>
      <c r="N23" s="3157" t="s">
        <v>1128</v>
      </c>
      <c r="O23" s="3157" t="s">
        <v>2856</v>
      </c>
      <c r="P23" s="3157" t="s">
        <v>2903</v>
      </c>
      <c r="Q23" s="3157" t="s">
        <v>1138</v>
      </c>
      <c r="R23" s="3157" t="s">
        <v>1147</v>
      </c>
      <c r="S23" s="3157" t="s">
        <v>2997</v>
      </c>
    </row>
    <row r="24" spans="1:20" ht="14.25" customHeight="1">
      <c r="A24" s="3157" t="s">
        <v>1031</v>
      </c>
      <c r="B24" s="1216" t="s">
        <v>1078</v>
      </c>
      <c r="C24" s="3157">
        <v>27930</v>
      </c>
      <c r="D24" s="3157">
        <v>32260</v>
      </c>
      <c r="E24" s="3157">
        <v>32120</v>
      </c>
      <c r="F24" s="3163"/>
      <c r="G24" s="3164">
        <v>23470</v>
      </c>
      <c r="L24" s="3166" t="s">
        <v>2827</v>
      </c>
      <c r="M24" s="3157" t="s">
        <v>1130</v>
      </c>
      <c r="N24" s="3157" t="s">
        <v>1131</v>
      </c>
      <c r="O24" s="3157" t="s">
        <v>2857</v>
      </c>
      <c r="P24" s="3157" t="s">
        <v>1134</v>
      </c>
      <c r="Q24" s="3157" t="s">
        <v>2932</v>
      </c>
      <c r="R24" s="3157" t="s">
        <v>2960</v>
      </c>
      <c r="S24" s="3157" t="s">
        <v>2998</v>
      </c>
    </row>
    <row r="25" spans="1:20" ht="14.25" customHeight="1">
      <c r="A25" s="3157" t="s">
        <v>1031</v>
      </c>
      <c r="B25" s="1216" t="s">
        <v>1083</v>
      </c>
      <c r="C25" s="3157">
        <v>32230</v>
      </c>
      <c r="D25" s="3157">
        <v>29640</v>
      </c>
      <c r="E25" s="3157">
        <v>29510</v>
      </c>
      <c r="F25" s="3163"/>
      <c r="G25" s="3164">
        <v>21560</v>
      </c>
      <c r="L25" s="3166" t="s">
        <v>2828</v>
      </c>
      <c r="M25" s="3157" t="s">
        <v>2831</v>
      </c>
      <c r="N25" s="3157" t="s">
        <v>1133</v>
      </c>
      <c r="O25" s="3157" t="s">
        <v>1141</v>
      </c>
      <c r="P25" s="3157" t="s">
        <v>1137</v>
      </c>
      <c r="Q25" s="3157" t="s">
        <v>1124</v>
      </c>
      <c r="R25" s="3157" t="s">
        <v>1119</v>
      </c>
      <c r="S25" s="3157" t="s">
        <v>2999</v>
      </c>
    </row>
    <row r="26" spans="1:20" ht="14.25" customHeight="1">
      <c r="A26" s="3157" t="s">
        <v>1031</v>
      </c>
      <c r="B26" s="1216" t="s">
        <v>1092</v>
      </c>
      <c r="C26" s="3157">
        <v>31690</v>
      </c>
      <c r="D26" s="3157">
        <v>27650</v>
      </c>
      <c r="E26" s="3157">
        <v>28200</v>
      </c>
      <c r="F26" s="3163"/>
      <c r="G26" s="3164">
        <v>20110</v>
      </c>
      <c r="L26" s="3166" t="s">
        <v>2829</v>
      </c>
      <c r="M26" s="3157" t="s">
        <v>2832</v>
      </c>
      <c r="N26" s="3157" t="s">
        <v>1136</v>
      </c>
      <c r="O26" s="3157" t="s">
        <v>1143</v>
      </c>
      <c r="P26" s="3157" t="s">
        <v>2904</v>
      </c>
      <c r="Q26" s="3157" t="s">
        <v>2933</v>
      </c>
      <c r="R26" s="3157" t="s">
        <v>1125</v>
      </c>
      <c r="S26" s="3157" t="s">
        <v>3000</v>
      </c>
    </row>
    <row r="27" spans="1:20" ht="14.25" customHeight="1">
      <c r="A27" s="3157" t="s">
        <v>1031</v>
      </c>
      <c r="B27" s="1216" t="s">
        <v>1099</v>
      </c>
      <c r="C27" s="3157">
        <v>29610</v>
      </c>
      <c r="D27" s="3157">
        <v>27770</v>
      </c>
      <c r="E27" s="3157">
        <v>28300</v>
      </c>
      <c r="F27" s="3163"/>
      <c r="G27" s="3164">
        <v>20210</v>
      </c>
      <c r="M27" s="3157" t="s">
        <v>2833</v>
      </c>
      <c r="N27" s="3157" t="s">
        <v>1140</v>
      </c>
      <c r="O27" s="3157" t="s">
        <v>1146</v>
      </c>
      <c r="P27" s="3157" t="s">
        <v>1123</v>
      </c>
      <c r="Q27" s="3157" t="s">
        <v>2934</v>
      </c>
      <c r="R27" s="3157" t="s">
        <v>2961</v>
      </c>
      <c r="S27" s="3157" t="s">
        <v>3001</v>
      </c>
    </row>
    <row r="28" spans="1:20" ht="14.25" customHeight="1">
      <c r="A28" s="3171" t="s">
        <v>1031</v>
      </c>
      <c r="B28" s="2405" t="s">
        <v>1107</v>
      </c>
      <c r="C28" s="1214"/>
      <c r="D28" s="1214">
        <v>31520</v>
      </c>
      <c r="E28" s="1214">
        <v>31410</v>
      </c>
      <c r="F28" s="3168"/>
      <c r="G28" s="3169">
        <v>22940</v>
      </c>
      <c r="M28" s="3157" t="s">
        <v>2834</v>
      </c>
      <c r="N28" s="3157" t="s">
        <v>2841</v>
      </c>
      <c r="O28" s="3157" t="s">
        <v>2858</v>
      </c>
      <c r="P28" s="3157" t="s">
        <v>2905</v>
      </c>
      <c r="Q28" s="3157" t="s">
        <v>2935</v>
      </c>
      <c r="R28" s="3157" t="s">
        <v>2962</v>
      </c>
      <c r="S28" s="3166" t="s">
        <v>3002</v>
      </c>
    </row>
    <row r="29" spans="1:20" ht="14.25" customHeight="1" thickBot="1">
      <c r="A29" s="3172" t="s">
        <v>1031</v>
      </c>
      <c r="B29" s="3160" t="s">
        <v>2823</v>
      </c>
      <c r="C29" s="3160"/>
      <c r="D29" s="3160">
        <v>29460</v>
      </c>
      <c r="E29" s="3160">
        <v>28640</v>
      </c>
      <c r="F29" s="3161"/>
      <c r="G29" s="3173">
        <v>21430</v>
      </c>
      <c r="M29" s="3166" t="s">
        <v>2835</v>
      </c>
      <c r="N29" s="3157" t="s">
        <v>2842</v>
      </c>
      <c r="O29" s="3157" t="s">
        <v>2859</v>
      </c>
      <c r="P29" s="3157" t="s">
        <v>2906</v>
      </c>
      <c r="Q29" s="3157" t="s">
        <v>2936</v>
      </c>
      <c r="R29" s="3157" t="s">
        <v>2963</v>
      </c>
      <c r="S29" s="3166" t="s">
        <v>1129</v>
      </c>
    </row>
    <row r="30" spans="1:20" ht="14.25" customHeight="1">
      <c r="A30" s="3171" t="s">
        <v>1145</v>
      </c>
      <c r="B30" s="1216" t="s">
        <v>2824</v>
      </c>
      <c r="C30" s="1216">
        <v>26890</v>
      </c>
      <c r="D30" s="1216">
        <v>26770</v>
      </c>
      <c r="E30" s="1216">
        <v>25700</v>
      </c>
      <c r="F30" s="3158">
        <v>8180</v>
      </c>
      <c r="G30" s="3158">
        <v>18740</v>
      </c>
      <c r="I30" s="971"/>
      <c r="M30" s="3166" t="s">
        <v>2836</v>
      </c>
      <c r="N30" s="3157" t="s">
        <v>2843</v>
      </c>
      <c r="O30" s="3157" t="s">
        <v>2860</v>
      </c>
      <c r="P30" s="3157" t="s">
        <v>2907</v>
      </c>
      <c r="Q30" s="3157" t="s">
        <v>2937</v>
      </c>
      <c r="R30" s="3157" t="s">
        <v>2964</v>
      </c>
      <c r="S30" s="3166" t="s">
        <v>3003</v>
      </c>
    </row>
    <row r="31" spans="1:20" ht="14.25" customHeight="1">
      <c r="A31" s="3157" t="s">
        <v>1145</v>
      </c>
      <c r="B31" s="1216" t="s">
        <v>974</v>
      </c>
      <c r="C31" s="3157">
        <v>24550</v>
      </c>
      <c r="D31" s="3157">
        <v>23990</v>
      </c>
      <c r="E31" s="3157">
        <v>22930</v>
      </c>
      <c r="F31" s="3163">
        <v>7470</v>
      </c>
      <c r="G31" s="3163">
        <v>16790</v>
      </c>
      <c r="I31" s="971"/>
      <c r="M31" s="3166" t="s">
        <v>2837</v>
      </c>
      <c r="N31" s="3157" t="s">
        <v>2844</v>
      </c>
      <c r="O31" s="3157" t="s">
        <v>2861</v>
      </c>
      <c r="P31" s="3157" t="s">
        <v>2908</v>
      </c>
      <c r="Q31" s="3157" t="s">
        <v>2938</v>
      </c>
      <c r="R31" s="3157" t="s">
        <v>2965</v>
      </c>
      <c r="S31" s="3166" t="s">
        <v>3004</v>
      </c>
    </row>
    <row r="32" spans="1:20" ht="14.25" customHeight="1">
      <c r="A32" s="3157" t="s">
        <v>1145</v>
      </c>
      <c r="B32" s="1216" t="s">
        <v>984</v>
      </c>
      <c r="C32" s="3157">
        <v>27210</v>
      </c>
      <c r="D32" s="3157">
        <v>23240</v>
      </c>
      <c r="E32" s="3157">
        <v>23260</v>
      </c>
      <c r="F32" s="3163">
        <v>7130</v>
      </c>
      <c r="G32" s="3163">
        <v>16270</v>
      </c>
      <c r="I32" s="971"/>
      <c r="M32" s="3166" t="s">
        <v>2838</v>
      </c>
      <c r="N32" s="3157" t="s">
        <v>2845</v>
      </c>
      <c r="O32" s="3157" t="s">
        <v>1149</v>
      </c>
      <c r="P32" s="3157" t="s">
        <v>2909</v>
      </c>
      <c r="Q32" s="3157" t="s">
        <v>1148</v>
      </c>
      <c r="R32" s="3157" t="s">
        <v>2966</v>
      </c>
      <c r="S32" s="3166" t="s">
        <v>3005</v>
      </c>
    </row>
    <row r="33" spans="1:18" ht="14.25" customHeight="1">
      <c r="A33" s="3157" t="s">
        <v>1145</v>
      </c>
      <c r="B33" s="1216" t="s">
        <v>993</v>
      </c>
      <c r="C33" s="3157">
        <v>27300</v>
      </c>
      <c r="D33" s="3157">
        <v>22980</v>
      </c>
      <c r="E33" s="3157">
        <v>24260</v>
      </c>
      <c r="F33" s="3163">
        <v>5860</v>
      </c>
      <c r="G33" s="3163">
        <v>16090</v>
      </c>
      <c r="I33" s="971"/>
      <c r="M33" s="3166" t="s">
        <v>2839</v>
      </c>
      <c r="N33" s="3157" t="s">
        <v>2846</v>
      </c>
      <c r="O33" s="3157" t="s">
        <v>1150</v>
      </c>
      <c r="P33" s="3157" t="s">
        <v>2910</v>
      </c>
      <c r="Q33" s="3157" t="s">
        <v>2939</v>
      </c>
      <c r="R33" s="3157" t="s">
        <v>2967</v>
      </c>
    </row>
    <row r="34" spans="1:18" ht="14.25" customHeight="1">
      <c r="A34" s="3157" t="s">
        <v>1145</v>
      </c>
      <c r="B34" s="1216" t="s">
        <v>1003</v>
      </c>
      <c r="C34" s="3157">
        <v>23090</v>
      </c>
      <c r="D34" s="3157">
        <v>23390</v>
      </c>
      <c r="E34" s="3157">
        <v>23510</v>
      </c>
      <c r="F34" s="3163">
        <v>6700</v>
      </c>
      <c r="G34" s="3163">
        <v>16370</v>
      </c>
      <c r="I34" s="971"/>
      <c r="N34" s="3157" t="s">
        <v>2847</v>
      </c>
      <c r="O34" s="3157" t="s">
        <v>1151</v>
      </c>
      <c r="P34" s="3157" t="s">
        <v>2911</v>
      </c>
      <c r="Q34" s="3157" t="s">
        <v>2940</v>
      </c>
      <c r="R34" s="3157" t="s">
        <v>2968</v>
      </c>
    </row>
    <row r="35" spans="1:18" ht="14.25" customHeight="1">
      <c r="A35" s="3157" t="s">
        <v>1145</v>
      </c>
      <c r="B35" s="1216" t="s">
        <v>1010</v>
      </c>
      <c r="C35" s="3157">
        <v>27270</v>
      </c>
      <c r="D35" s="3157">
        <v>24270</v>
      </c>
      <c r="E35" s="3157">
        <v>24950</v>
      </c>
      <c r="F35" s="3163">
        <v>6600</v>
      </c>
      <c r="G35" s="3163">
        <v>16990</v>
      </c>
      <c r="I35" s="971"/>
      <c r="N35" s="3157" t="s">
        <v>2848</v>
      </c>
      <c r="O35" s="3157" t="s">
        <v>2862</v>
      </c>
      <c r="P35" s="3157" t="s">
        <v>2912</v>
      </c>
      <c r="Q35" s="3157" t="s">
        <v>2941</v>
      </c>
      <c r="R35" s="3157" t="s">
        <v>2969</v>
      </c>
    </row>
    <row r="36" spans="1:18" ht="14.25" customHeight="1">
      <c r="A36" s="3157" t="s">
        <v>1145</v>
      </c>
      <c r="B36" s="1216" t="s">
        <v>1016</v>
      </c>
      <c r="C36" s="3157">
        <v>23490</v>
      </c>
      <c r="D36" s="3157">
        <v>23020</v>
      </c>
      <c r="E36" s="3157">
        <v>25230</v>
      </c>
      <c r="F36" s="3163">
        <v>6780</v>
      </c>
      <c r="G36" s="3163">
        <v>16120</v>
      </c>
      <c r="I36" s="971"/>
      <c r="N36" s="3166" t="s">
        <v>2849</v>
      </c>
      <c r="O36" s="3193" t="s">
        <v>2863</v>
      </c>
      <c r="P36" s="3157" t="s">
        <v>2913</v>
      </c>
      <c r="Q36" s="3157" t="s">
        <v>2942</v>
      </c>
      <c r="R36" s="3157" t="s">
        <v>2970</v>
      </c>
    </row>
    <row r="37" spans="1:18" ht="14.25" customHeight="1">
      <c r="A37" s="3157" t="s">
        <v>1145</v>
      </c>
      <c r="B37" s="1216" t="s">
        <v>1023</v>
      </c>
      <c r="C37" s="3157">
        <v>24380</v>
      </c>
      <c r="D37" s="3157">
        <v>22240</v>
      </c>
      <c r="E37" s="3157">
        <v>25980</v>
      </c>
      <c r="F37" s="3163">
        <v>8160</v>
      </c>
      <c r="G37" s="3163">
        <v>15570</v>
      </c>
      <c r="I37" s="972"/>
      <c r="N37" s="3166" t="s">
        <v>2850</v>
      </c>
      <c r="O37" s="3193" t="s">
        <v>2864</v>
      </c>
      <c r="P37" s="3157" t="s">
        <v>2914</v>
      </c>
      <c r="Q37" s="3157" t="s">
        <v>2943</v>
      </c>
      <c r="R37" s="3157" t="s">
        <v>2971</v>
      </c>
    </row>
    <row r="38" spans="1:18" ht="14.25" customHeight="1">
      <c r="A38" s="3157" t="s">
        <v>1145</v>
      </c>
      <c r="B38" s="1216" t="s">
        <v>1033</v>
      </c>
      <c r="C38" s="3157">
        <v>23120</v>
      </c>
      <c r="D38" s="3157">
        <v>24630</v>
      </c>
      <c r="E38" s="3157">
        <v>25030</v>
      </c>
      <c r="F38" s="3163">
        <v>7710</v>
      </c>
      <c r="G38" s="3163">
        <v>17240</v>
      </c>
      <c r="I38" s="971"/>
      <c r="N38" s="3166" t="s">
        <v>2851</v>
      </c>
      <c r="O38" s="3193" t="s">
        <v>2865</v>
      </c>
      <c r="P38" s="3157" t="s">
        <v>2915</v>
      </c>
      <c r="Q38" s="3157" t="s">
        <v>2944</v>
      </c>
      <c r="R38" s="3157" t="s">
        <v>2972</v>
      </c>
    </row>
    <row r="39" spans="1:18" ht="14.25" customHeight="1">
      <c r="A39" s="3157" t="s">
        <v>1145</v>
      </c>
      <c r="B39" s="1216" t="s">
        <v>1042</v>
      </c>
      <c r="C39" s="3157">
        <v>22330</v>
      </c>
      <c r="D39" s="3157">
        <v>21140</v>
      </c>
      <c r="E39" s="3157">
        <v>23970</v>
      </c>
      <c r="F39" s="3163">
        <v>7940</v>
      </c>
      <c r="G39" s="3163">
        <v>14790</v>
      </c>
      <c r="I39" s="971"/>
      <c r="N39" s="3166" t="s">
        <v>2852</v>
      </c>
      <c r="O39" s="3193" t="s">
        <v>2866</v>
      </c>
      <c r="P39" s="3157" t="s">
        <v>2916</v>
      </c>
      <c r="Q39" s="3157" t="s">
        <v>2945</v>
      </c>
      <c r="R39" s="3157" t="s">
        <v>2973</v>
      </c>
    </row>
    <row r="40" spans="1:18" ht="14.25" customHeight="1">
      <c r="A40" s="3157" t="s">
        <v>1145</v>
      </c>
      <c r="B40" s="1216" t="s">
        <v>1049</v>
      </c>
      <c r="C40" s="3157">
        <v>24740</v>
      </c>
      <c r="D40" s="3157">
        <v>24690</v>
      </c>
      <c r="E40" s="3157">
        <v>22610</v>
      </c>
      <c r="F40" s="3163"/>
      <c r="G40" s="3163">
        <v>17280</v>
      </c>
      <c r="I40" s="971"/>
      <c r="N40" s="3166" t="s">
        <v>2853</v>
      </c>
      <c r="O40" s="3193" t="s">
        <v>2867</v>
      </c>
      <c r="P40" s="3157" t="s">
        <v>2917</v>
      </c>
      <c r="Q40" s="3157" t="s">
        <v>2946</v>
      </c>
      <c r="R40" s="3157" t="s">
        <v>2974</v>
      </c>
    </row>
    <row r="41" spans="1:18" ht="14.25" customHeight="1">
      <c r="A41" s="3157" t="s">
        <v>1145</v>
      </c>
      <c r="B41" s="1216" t="s">
        <v>1056</v>
      </c>
      <c r="C41" s="3157">
        <v>21220</v>
      </c>
      <c r="D41" s="3157">
        <v>21120</v>
      </c>
      <c r="E41" s="3157">
        <v>22590</v>
      </c>
      <c r="F41" s="3163"/>
      <c r="G41" s="3163">
        <v>14780</v>
      </c>
      <c r="I41" s="971"/>
      <c r="N41" s="3166" t="s">
        <v>2854</v>
      </c>
      <c r="O41" s="3194" t="s">
        <v>2868</v>
      </c>
      <c r="P41" s="1216" t="s">
        <v>2918</v>
      </c>
      <c r="Q41" s="3166" t="s">
        <v>2947</v>
      </c>
      <c r="R41" s="1216" t="s">
        <v>2975</v>
      </c>
    </row>
    <row r="42" spans="1:18" ht="14.25" customHeight="1">
      <c r="A42" s="3157" t="s">
        <v>1145</v>
      </c>
      <c r="B42" s="1216" t="s">
        <v>1063</v>
      </c>
      <c r="C42" s="3157">
        <v>24800</v>
      </c>
      <c r="D42" s="3157">
        <v>22280</v>
      </c>
      <c r="E42" s="3157">
        <v>24350</v>
      </c>
      <c r="F42" s="3163"/>
      <c r="G42" s="3163">
        <v>15590</v>
      </c>
      <c r="I42" s="971"/>
      <c r="O42" s="3157" t="s">
        <v>2869</v>
      </c>
      <c r="P42" s="3157" t="s">
        <v>2919</v>
      </c>
      <c r="Q42" s="3166" t="s">
        <v>2948</v>
      </c>
      <c r="R42" s="3157" t="s">
        <v>2976</v>
      </c>
    </row>
    <row r="43" spans="1:18" ht="14.25" customHeight="1">
      <c r="A43" s="3157" t="s">
        <v>1145</v>
      </c>
      <c r="B43" s="1216" t="s">
        <v>1071</v>
      </c>
      <c r="C43" s="3157">
        <v>21210</v>
      </c>
      <c r="D43" s="3157">
        <v>21160</v>
      </c>
      <c r="E43" s="3157">
        <v>22650</v>
      </c>
      <c r="F43" s="3163"/>
      <c r="G43" s="3163">
        <v>14800</v>
      </c>
      <c r="I43" s="971"/>
      <c r="O43" s="3157" t="s">
        <v>2870</v>
      </c>
      <c r="P43" s="3157" t="s">
        <v>2920</v>
      </c>
      <c r="Q43" s="3166" t="s">
        <v>2949</v>
      </c>
      <c r="R43" s="3157" t="s">
        <v>2977</v>
      </c>
    </row>
    <row r="44" spans="1:18" ht="14.25" customHeight="1">
      <c r="A44" s="3157" t="s">
        <v>1145</v>
      </c>
      <c r="B44" s="1216" t="s">
        <v>1079</v>
      </c>
      <c r="C44" s="3157">
        <v>22370</v>
      </c>
      <c r="D44" s="3157">
        <v>23140</v>
      </c>
      <c r="E44" s="3157">
        <v>25090</v>
      </c>
      <c r="F44" s="3163"/>
      <c r="G44" s="3163">
        <v>16190</v>
      </c>
      <c r="I44" s="971"/>
      <c r="O44" s="3157" t="s">
        <v>2871</v>
      </c>
      <c r="P44" s="3157" t="s">
        <v>2921</v>
      </c>
      <c r="Q44" s="3166" t="s">
        <v>2950</v>
      </c>
      <c r="R44" s="3157" t="s">
        <v>2978</v>
      </c>
    </row>
    <row r="45" spans="1:18" ht="14.25" customHeight="1">
      <c r="A45" s="3157" t="s">
        <v>1145</v>
      </c>
      <c r="B45" s="1216" t="s">
        <v>1084</v>
      </c>
      <c r="C45" s="3157">
        <v>21240</v>
      </c>
      <c r="D45" s="3157">
        <v>27050</v>
      </c>
      <c r="E45" s="3157">
        <v>28000</v>
      </c>
      <c r="F45" s="3163"/>
      <c r="G45" s="3163">
        <v>18940</v>
      </c>
      <c r="I45" s="971"/>
      <c r="O45" s="3157" t="s">
        <v>2872</v>
      </c>
      <c r="P45" s="3157" t="s">
        <v>2922</v>
      </c>
      <c r="R45" s="3157" t="s">
        <v>2979</v>
      </c>
    </row>
    <row r="46" spans="1:18" ht="14.25" customHeight="1">
      <c r="A46" s="3157" t="s">
        <v>1145</v>
      </c>
      <c r="B46" s="1216" t="s">
        <v>1093</v>
      </c>
      <c r="C46" s="3157">
        <v>23240</v>
      </c>
      <c r="D46" s="3157">
        <v>23000</v>
      </c>
      <c r="E46" s="3157">
        <v>24980</v>
      </c>
      <c r="F46" s="3163"/>
      <c r="G46" s="3163">
        <v>16100</v>
      </c>
      <c r="I46" s="971"/>
      <c r="O46" s="3157" t="s">
        <v>2873</v>
      </c>
      <c r="P46" s="3157"/>
      <c r="R46" s="3157" t="s">
        <v>2980</v>
      </c>
    </row>
    <row r="47" spans="1:18" ht="14.25" customHeight="1">
      <c r="A47" s="3157" t="s">
        <v>1145</v>
      </c>
      <c r="B47" s="2405" t="s">
        <v>1100</v>
      </c>
      <c r="C47" s="1214">
        <v>27150</v>
      </c>
      <c r="D47" s="1214">
        <v>23310</v>
      </c>
      <c r="E47" s="1214">
        <v>25150</v>
      </c>
      <c r="F47" s="3168"/>
      <c r="G47" s="3168">
        <v>16310</v>
      </c>
      <c r="I47" s="971"/>
      <c r="O47" s="3157" t="s">
        <v>2874</v>
      </c>
      <c r="P47" s="3157"/>
      <c r="R47" s="3166" t="s">
        <v>2981</v>
      </c>
    </row>
    <row r="48" spans="1:18" ht="14.25" customHeight="1">
      <c r="A48" s="3157" t="s">
        <v>1145</v>
      </c>
      <c r="B48" s="3157" t="s">
        <v>1108</v>
      </c>
      <c r="C48" s="3157">
        <v>23100</v>
      </c>
      <c r="D48" s="3157">
        <v>21110</v>
      </c>
      <c r="E48" s="3157">
        <v>23080</v>
      </c>
      <c r="F48" s="3163"/>
      <c r="G48" s="3170">
        <v>14780</v>
      </c>
      <c r="I48" s="971"/>
      <c r="O48" s="3157" t="s">
        <v>2875</v>
      </c>
      <c r="P48" s="3157"/>
      <c r="R48" s="3166" t="s">
        <v>2982</v>
      </c>
    </row>
    <row r="49" spans="1:18" ht="14.25" customHeight="1">
      <c r="A49" s="3157" t="s">
        <v>1145</v>
      </c>
      <c r="B49" s="1216" t="s">
        <v>1115</v>
      </c>
      <c r="C49" s="1216">
        <v>23400</v>
      </c>
      <c r="D49" s="1216">
        <v>22920</v>
      </c>
      <c r="E49" s="1216">
        <v>24900</v>
      </c>
      <c r="F49" s="3158"/>
      <c r="G49" s="3158">
        <v>16040</v>
      </c>
      <c r="I49" s="971"/>
      <c r="O49" s="3157" t="s">
        <v>2876</v>
      </c>
      <c r="P49" s="3157"/>
      <c r="R49" s="3166" t="s">
        <v>2983</v>
      </c>
    </row>
    <row r="50" spans="1:18" ht="14.25" customHeight="1">
      <c r="A50" s="3157" t="s">
        <v>1145</v>
      </c>
      <c r="B50" s="3157" t="s">
        <v>2825</v>
      </c>
      <c r="C50" s="3157">
        <v>21200</v>
      </c>
      <c r="D50" s="3157">
        <v>26540</v>
      </c>
      <c r="E50" s="3157">
        <v>23200</v>
      </c>
      <c r="F50" s="3163"/>
      <c r="G50" s="3163">
        <v>18580</v>
      </c>
      <c r="I50" s="971"/>
      <c r="O50" s="3166" t="s">
        <v>2877</v>
      </c>
      <c r="R50" s="3166" t="s">
        <v>2984</v>
      </c>
    </row>
    <row r="51" spans="1:18" ht="14.25" customHeight="1">
      <c r="A51" s="3157" t="s">
        <v>1145</v>
      </c>
      <c r="B51" s="3157" t="s">
        <v>2826</v>
      </c>
      <c r="C51" s="3157">
        <v>23000</v>
      </c>
      <c r="D51" s="3157">
        <v>23460</v>
      </c>
      <c r="E51" s="3157">
        <v>25290</v>
      </c>
      <c r="F51" s="3163"/>
      <c r="G51" s="3163">
        <v>16420</v>
      </c>
      <c r="I51" s="971"/>
      <c r="O51" s="3166" t="s">
        <v>2878</v>
      </c>
      <c r="R51" s="3166" t="s">
        <v>2985</v>
      </c>
    </row>
    <row r="52" spans="1:18" ht="14.25" customHeight="1">
      <c r="A52" s="3157" t="s">
        <v>1145</v>
      </c>
      <c r="B52" s="3157" t="s">
        <v>2827</v>
      </c>
      <c r="C52" s="3157">
        <v>26660</v>
      </c>
      <c r="D52" s="3157">
        <v>22350</v>
      </c>
      <c r="E52" s="3157">
        <v>22920</v>
      </c>
      <c r="F52" s="3163"/>
      <c r="G52" s="3163">
        <v>15640</v>
      </c>
      <c r="I52" s="971"/>
      <c r="O52" s="3166" t="s">
        <v>2879</v>
      </c>
    </row>
    <row r="53" spans="1:18" ht="14.25" customHeight="1">
      <c r="A53" s="3157" t="s">
        <v>1145</v>
      </c>
      <c r="B53" s="3157" t="s">
        <v>2828</v>
      </c>
      <c r="C53" s="3157">
        <v>23580</v>
      </c>
      <c r="D53" s="3157"/>
      <c r="E53" s="3157">
        <v>24280</v>
      </c>
      <c r="F53" s="3163"/>
      <c r="G53" s="3163"/>
      <c r="I53" s="971"/>
      <c r="O53" s="3166" t="s">
        <v>2880</v>
      </c>
    </row>
    <row r="54" spans="1:18" ht="14.25" customHeight="1" thickBot="1">
      <c r="A54" s="3172" t="s">
        <v>1145</v>
      </c>
      <c r="B54" s="3160" t="s">
        <v>2829</v>
      </c>
      <c r="C54" s="3160">
        <v>22460</v>
      </c>
      <c r="D54" s="3160"/>
      <c r="E54" s="3160"/>
      <c r="F54" s="3161"/>
      <c r="G54" s="3173"/>
      <c r="I54" s="971"/>
      <c r="O54" s="3166" t="s">
        <v>2881</v>
      </c>
    </row>
    <row r="55" spans="1:18" ht="14.25" customHeight="1">
      <c r="A55" s="3171" t="s">
        <v>853</v>
      </c>
      <c r="B55" s="1216" t="s">
        <v>2830</v>
      </c>
      <c r="C55" s="1216">
        <v>21970</v>
      </c>
      <c r="D55" s="1216">
        <v>20370</v>
      </c>
      <c r="E55" s="1216">
        <v>20180</v>
      </c>
      <c r="F55" s="3158">
        <v>5730</v>
      </c>
      <c r="G55" s="3158">
        <v>13820</v>
      </c>
      <c r="I55" s="971"/>
      <c r="O55" s="3166" t="s">
        <v>2882</v>
      </c>
    </row>
    <row r="56" spans="1:18" ht="14.25" customHeight="1">
      <c r="A56" s="3157" t="s">
        <v>853</v>
      </c>
      <c r="B56" s="3157" t="s">
        <v>975</v>
      </c>
      <c r="C56" s="3157">
        <v>20470</v>
      </c>
      <c r="D56" s="3157">
        <v>20700</v>
      </c>
      <c r="E56" s="3157">
        <v>20380</v>
      </c>
      <c r="F56" s="3163">
        <v>4760</v>
      </c>
      <c r="G56" s="3163">
        <v>14050</v>
      </c>
      <c r="I56" s="971"/>
      <c r="O56" s="3166" t="s">
        <v>2883</v>
      </c>
    </row>
    <row r="57" spans="1:18" ht="14.25" customHeight="1">
      <c r="A57" s="3157" t="s">
        <v>853</v>
      </c>
      <c r="B57" s="3157" t="s">
        <v>985</v>
      </c>
      <c r="C57" s="3157">
        <v>20790</v>
      </c>
      <c r="D57" s="3157">
        <v>21370</v>
      </c>
      <c r="E57" s="3157">
        <v>20890</v>
      </c>
      <c r="F57" s="3163">
        <v>4910</v>
      </c>
      <c r="G57" s="3163">
        <v>14510</v>
      </c>
      <c r="I57" s="971"/>
      <c r="O57" s="3166" t="s">
        <v>2884</v>
      </c>
    </row>
    <row r="58" spans="1:18" ht="14.25" customHeight="1">
      <c r="A58" s="3157" t="s">
        <v>853</v>
      </c>
      <c r="B58" s="3157" t="s">
        <v>994</v>
      </c>
      <c r="C58" s="3157">
        <v>21460</v>
      </c>
      <c r="D58" s="3157">
        <v>20920</v>
      </c>
      <c r="E58" s="3157">
        <v>23410</v>
      </c>
      <c r="F58" s="3163">
        <v>5100</v>
      </c>
      <c r="G58" s="3163">
        <v>14200</v>
      </c>
      <c r="I58" s="971"/>
      <c r="O58" s="3166" t="s">
        <v>2885</v>
      </c>
    </row>
    <row r="59" spans="1:18" ht="14.25" customHeight="1">
      <c r="A59" s="3157" t="s">
        <v>853</v>
      </c>
      <c r="B59" s="3157" t="s">
        <v>1004</v>
      </c>
      <c r="C59" s="3157">
        <v>21000</v>
      </c>
      <c r="D59" s="3157">
        <v>21550</v>
      </c>
      <c r="E59" s="3157">
        <v>21150</v>
      </c>
      <c r="F59" s="3163">
        <v>5250</v>
      </c>
      <c r="G59" s="3163">
        <v>14630</v>
      </c>
      <c r="I59" s="971"/>
      <c r="O59" s="3166" t="s">
        <v>2886</v>
      </c>
    </row>
    <row r="60" spans="1:18" ht="14.25" customHeight="1">
      <c r="A60" s="3157" t="s">
        <v>853</v>
      </c>
      <c r="B60" s="3157" t="s">
        <v>1011</v>
      </c>
      <c r="C60" s="3157">
        <v>21640</v>
      </c>
      <c r="D60" s="3157">
        <v>21260</v>
      </c>
      <c r="E60" s="3157">
        <v>24040</v>
      </c>
      <c r="F60" s="3163">
        <v>4470</v>
      </c>
      <c r="G60" s="3163">
        <v>14430</v>
      </c>
      <c r="I60" s="971"/>
      <c r="O60" s="3166" t="s">
        <v>2887</v>
      </c>
    </row>
    <row r="61" spans="1:18" ht="14.25" customHeight="1">
      <c r="A61" s="3157" t="s">
        <v>853</v>
      </c>
      <c r="B61" s="3157" t="s">
        <v>1017</v>
      </c>
      <c r="C61" s="3157">
        <v>21330</v>
      </c>
      <c r="D61" s="3157">
        <v>18640</v>
      </c>
      <c r="E61" s="3157">
        <v>21190</v>
      </c>
      <c r="F61" s="3163">
        <v>4180</v>
      </c>
      <c r="G61" s="3165">
        <v>12650</v>
      </c>
      <c r="I61" s="971"/>
      <c r="O61" s="3166" t="s">
        <v>2888</v>
      </c>
    </row>
    <row r="62" spans="1:18" ht="14.25" customHeight="1">
      <c r="A62" s="3157" t="s">
        <v>853</v>
      </c>
      <c r="B62" s="3157" t="s">
        <v>1024</v>
      </c>
      <c r="C62" s="3157">
        <v>18710</v>
      </c>
      <c r="D62" s="3157">
        <v>19400</v>
      </c>
      <c r="E62" s="3157">
        <v>23750</v>
      </c>
      <c r="F62" s="3163">
        <v>4860</v>
      </c>
      <c r="G62" s="3165">
        <v>13170</v>
      </c>
      <c r="I62" s="971"/>
      <c r="O62" s="3166" t="s">
        <v>2889</v>
      </c>
    </row>
    <row r="63" spans="1:18" ht="14.25" customHeight="1">
      <c r="A63" s="3157" t="s">
        <v>853</v>
      </c>
      <c r="B63" s="3157" t="s">
        <v>1034</v>
      </c>
      <c r="C63" s="3157">
        <v>19480</v>
      </c>
      <c r="D63" s="3157">
        <v>16830</v>
      </c>
      <c r="E63" s="3157">
        <v>21590</v>
      </c>
      <c r="F63" s="3163">
        <v>4560</v>
      </c>
      <c r="G63" s="3165">
        <v>11420</v>
      </c>
      <c r="I63" s="971"/>
      <c r="O63" s="3166" t="s">
        <v>2890</v>
      </c>
    </row>
    <row r="64" spans="1:18" ht="14.25" customHeight="1">
      <c r="A64" s="3157" t="s">
        <v>853</v>
      </c>
      <c r="B64" s="3157" t="s">
        <v>1043</v>
      </c>
      <c r="C64" s="3157">
        <v>16920</v>
      </c>
      <c r="D64" s="3157">
        <v>19190</v>
      </c>
      <c r="E64" s="3157">
        <v>22200</v>
      </c>
      <c r="F64" s="3163">
        <v>4390</v>
      </c>
      <c r="G64" s="3165">
        <v>13030</v>
      </c>
      <c r="I64" s="971"/>
      <c r="O64" s="3166" t="s">
        <v>2891</v>
      </c>
    </row>
    <row r="65" spans="1:21" s="960" customFormat="1" ht="14.25" customHeight="1">
      <c r="A65" s="3157" t="s">
        <v>853</v>
      </c>
      <c r="B65" s="3157" t="s">
        <v>1050</v>
      </c>
      <c r="C65" s="3157">
        <v>19290</v>
      </c>
      <c r="D65" s="3157">
        <v>17020</v>
      </c>
      <c r="E65" s="3157">
        <v>19880</v>
      </c>
      <c r="F65" s="3163">
        <v>4070</v>
      </c>
      <c r="G65" s="3163">
        <v>11550</v>
      </c>
      <c r="I65" s="971"/>
      <c r="J65" s="3192"/>
      <c r="K65" s="3192"/>
      <c r="L65" s="3192"/>
      <c r="M65" s="3192"/>
      <c r="N65" s="3192"/>
      <c r="O65" s="3192"/>
      <c r="P65" s="3192"/>
      <c r="Q65" s="3192"/>
      <c r="R65" s="3192"/>
      <c r="S65" s="3192"/>
      <c r="T65" s="3192"/>
      <c r="U65" s="3192"/>
    </row>
    <row r="66" spans="1:21" s="960" customFormat="1" ht="14.25" customHeight="1">
      <c r="A66" s="3157" t="s">
        <v>853</v>
      </c>
      <c r="B66" s="3157" t="s">
        <v>1057</v>
      </c>
      <c r="C66" s="3157">
        <v>17090</v>
      </c>
      <c r="D66" s="3157">
        <v>18340</v>
      </c>
      <c r="E66" s="3157">
        <v>21830</v>
      </c>
      <c r="F66" s="3163">
        <v>4690</v>
      </c>
      <c r="G66" s="3163">
        <v>12450</v>
      </c>
      <c r="I66" s="971"/>
      <c r="J66" s="3192"/>
      <c r="K66" s="3192"/>
      <c r="L66" s="3192"/>
      <c r="M66" s="3192"/>
      <c r="N66" s="3192"/>
      <c r="O66" s="3192"/>
      <c r="P66" s="3192"/>
      <c r="Q66" s="3192"/>
      <c r="R66" s="3192"/>
      <c r="S66" s="3192"/>
      <c r="T66" s="3192"/>
      <c r="U66" s="3192"/>
    </row>
    <row r="67" spans="1:21" s="960" customFormat="1" ht="14.25" customHeight="1">
      <c r="A67" s="3157" t="s">
        <v>853</v>
      </c>
      <c r="B67" s="3157" t="s">
        <v>1064</v>
      </c>
      <c r="C67" s="3157">
        <v>18420</v>
      </c>
      <c r="D67" s="3157">
        <v>16360</v>
      </c>
      <c r="E67" s="3157">
        <v>20020</v>
      </c>
      <c r="F67" s="3163">
        <v>5150</v>
      </c>
      <c r="G67" s="3163">
        <v>11110</v>
      </c>
      <c r="I67" s="971"/>
      <c r="J67" s="3192"/>
      <c r="K67" s="3192"/>
      <c r="L67" s="3192"/>
      <c r="M67" s="3192"/>
      <c r="N67" s="3192"/>
      <c r="O67" s="3192"/>
      <c r="P67" s="3192"/>
      <c r="Q67" s="3192"/>
      <c r="R67" s="3192"/>
      <c r="S67" s="3192"/>
      <c r="T67" s="3192"/>
      <c r="U67" s="3192"/>
    </row>
    <row r="68" spans="1:21" s="960" customFormat="1" ht="14.25" customHeight="1">
      <c r="A68" s="3157" t="s">
        <v>853</v>
      </c>
      <c r="B68" s="3157" t="s">
        <v>1072</v>
      </c>
      <c r="C68" s="3157">
        <v>16450</v>
      </c>
      <c r="D68" s="3157">
        <v>18430</v>
      </c>
      <c r="E68" s="3157">
        <v>21010</v>
      </c>
      <c r="F68" s="3163">
        <v>4720</v>
      </c>
      <c r="G68" s="3163">
        <v>12510</v>
      </c>
      <c r="I68" s="971"/>
      <c r="J68" s="3192"/>
      <c r="K68" s="3192"/>
      <c r="L68" s="3192"/>
      <c r="M68" s="3192"/>
      <c r="N68" s="3192"/>
      <c r="O68" s="3192"/>
      <c r="P68" s="3192"/>
      <c r="Q68" s="3192"/>
      <c r="R68" s="3192"/>
      <c r="S68" s="3192"/>
      <c r="T68" s="3192"/>
      <c r="U68" s="3192"/>
    </row>
    <row r="69" spans="1:21" s="960" customFormat="1" ht="14.25" customHeight="1">
      <c r="A69" s="3157" t="s">
        <v>853</v>
      </c>
      <c r="B69" s="3157" t="s">
        <v>1080</v>
      </c>
      <c r="C69" s="3157">
        <v>18510</v>
      </c>
      <c r="D69" s="3157">
        <v>16300</v>
      </c>
      <c r="E69" s="3157">
        <v>18830</v>
      </c>
      <c r="F69" s="3163">
        <v>5400</v>
      </c>
      <c r="G69" s="3163">
        <v>11070</v>
      </c>
      <c r="I69" s="971"/>
      <c r="J69" s="3192"/>
      <c r="K69" s="3192"/>
      <c r="L69" s="3192"/>
      <c r="M69" s="3192"/>
      <c r="N69" s="3192"/>
      <c r="O69" s="3192"/>
      <c r="P69" s="3192"/>
      <c r="Q69" s="3192"/>
      <c r="R69" s="3192"/>
      <c r="S69" s="3192"/>
      <c r="T69" s="3192"/>
      <c r="U69" s="3192"/>
    </row>
    <row r="70" spans="1:21" s="960" customFormat="1" ht="14.25" customHeight="1">
      <c r="A70" s="3157" t="s">
        <v>853</v>
      </c>
      <c r="B70" s="3157" t="s">
        <v>1085</v>
      </c>
      <c r="C70" s="3157">
        <v>16370</v>
      </c>
      <c r="D70" s="3157">
        <v>18620</v>
      </c>
      <c r="E70" s="3157">
        <v>21100</v>
      </c>
      <c r="F70" s="3163">
        <v>5700</v>
      </c>
      <c r="G70" s="3163">
        <v>12640</v>
      </c>
      <c r="I70" s="971"/>
      <c r="J70" s="3192"/>
      <c r="K70" s="3192"/>
      <c r="L70" s="3192"/>
      <c r="M70" s="3192"/>
      <c r="N70" s="3192"/>
      <c r="O70" s="3192"/>
      <c r="P70" s="3192"/>
      <c r="Q70" s="3192"/>
      <c r="R70" s="3192"/>
      <c r="S70" s="3192"/>
      <c r="T70" s="3192"/>
      <c r="U70" s="3192"/>
    </row>
    <row r="71" spans="1:21" s="960" customFormat="1" ht="14.25" customHeight="1">
      <c r="A71" s="3157" t="s">
        <v>853</v>
      </c>
      <c r="B71" s="3157" t="s">
        <v>1094</v>
      </c>
      <c r="C71" s="3157">
        <v>18700</v>
      </c>
      <c r="D71" s="3157">
        <v>16290</v>
      </c>
      <c r="E71" s="3157">
        <v>18760</v>
      </c>
      <c r="F71" s="3163">
        <v>4780</v>
      </c>
      <c r="G71" s="3163">
        <v>11050</v>
      </c>
      <c r="I71" s="971"/>
      <c r="J71" s="3192"/>
      <c r="K71" s="3192"/>
      <c r="L71" s="3192"/>
      <c r="M71" s="3192"/>
      <c r="N71" s="3192"/>
      <c r="O71" s="3192"/>
      <c r="P71" s="3192"/>
      <c r="Q71" s="3192"/>
      <c r="R71" s="3192"/>
      <c r="S71" s="3192"/>
      <c r="T71" s="3192"/>
      <c r="U71" s="3192"/>
    </row>
    <row r="72" spans="1:21" s="960" customFormat="1" ht="14.25" customHeight="1">
      <c r="A72" s="3157" t="s">
        <v>853</v>
      </c>
      <c r="B72" s="3157" t="s">
        <v>1101</v>
      </c>
      <c r="C72" s="3157">
        <v>16340</v>
      </c>
      <c r="D72" s="3157">
        <v>17520</v>
      </c>
      <c r="E72" s="3157">
        <v>21170</v>
      </c>
      <c r="F72" s="3163"/>
      <c r="G72" s="3163">
        <v>11900</v>
      </c>
      <c r="I72" s="971"/>
      <c r="J72" s="3192"/>
      <c r="K72" s="3192"/>
      <c r="L72" s="3192"/>
      <c r="M72" s="3192"/>
      <c r="N72" s="3192"/>
      <c r="O72" s="3192"/>
      <c r="P72" s="3192"/>
      <c r="Q72" s="3192"/>
      <c r="R72" s="3192"/>
      <c r="S72" s="3192"/>
      <c r="T72" s="3192"/>
      <c r="U72" s="3192"/>
    </row>
    <row r="73" spans="1:21" s="960" customFormat="1" ht="14.25" customHeight="1">
      <c r="A73" s="3157" t="s">
        <v>853</v>
      </c>
      <c r="B73" s="3157" t="s">
        <v>1109</v>
      </c>
      <c r="C73" s="3157">
        <v>17610</v>
      </c>
      <c r="D73" s="3157">
        <v>18520</v>
      </c>
      <c r="E73" s="3157">
        <v>18720</v>
      </c>
      <c r="F73" s="3163"/>
      <c r="G73" s="3163">
        <v>12570</v>
      </c>
      <c r="I73" s="971"/>
      <c r="J73" s="3192"/>
      <c r="K73" s="3192"/>
      <c r="L73" s="3192"/>
      <c r="M73" s="3192"/>
      <c r="N73" s="3192"/>
      <c r="O73" s="3192"/>
      <c r="P73" s="3192"/>
      <c r="Q73" s="3192"/>
      <c r="R73" s="3192"/>
      <c r="S73" s="3192"/>
      <c r="T73" s="3192"/>
      <c r="U73" s="3192"/>
    </row>
    <row r="74" spans="1:21" s="960" customFormat="1" ht="14.25" customHeight="1">
      <c r="A74" s="3157" t="s">
        <v>853</v>
      </c>
      <c r="B74" s="3157" t="s">
        <v>1116</v>
      </c>
      <c r="C74" s="3157">
        <v>18600</v>
      </c>
      <c r="D74" s="3157">
        <v>16480</v>
      </c>
      <c r="E74" s="3157">
        <v>20100</v>
      </c>
      <c r="F74" s="3163"/>
      <c r="G74" s="3163">
        <v>11190</v>
      </c>
      <c r="I74" s="971"/>
      <c r="J74" s="3192"/>
      <c r="K74" s="3192"/>
      <c r="L74" s="3192"/>
      <c r="M74" s="3192"/>
      <c r="N74" s="3192"/>
      <c r="O74" s="3192"/>
      <c r="P74" s="3192"/>
      <c r="Q74" s="3192"/>
      <c r="R74" s="3192"/>
      <c r="S74" s="3192"/>
      <c r="T74" s="3192"/>
      <c r="U74" s="3192"/>
    </row>
    <row r="75" spans="1:21" s="960" customFormat="1" ht="14.25" customHeight="1">
      <c r="A75" s="3157" t="s">
        <v>853</v>
      </c>
      <c r="B75" s="3157" t="s">
        <v>1120</v>
      </c>
      <c r="C75" s="3157">
        <v>16570</v>
      </c>
      <c r="D75" s="3157">
        <v>17530</v>
      </c>
      <c r="E75" s="3157">
        <v>21030</v>
      </c>
      <c r="F75" s="3163"/>
      <c r="G75" s="3170">
        <v>11900</v>
      </c>
      <c r="I75" s="971"/>
      <c r="J75" s="3192"/>
      <c r="K75" s="3192"/>
      <c r="L75" s="3192"/>
      <c r="M75" s="3192"/>
      <c r="N75" s="3192"/>
      <c r="O75" s="3192"/>
      <c r="P75" s="3192"/>
      <c r="Q75" s="3192"/>
      <c r="R75" s="3192"/>
      <c r="S75" s="3192"/>
      <c r="T75" s="3192"/>
      <c r="U75" s="3192"/>
    </row>
    <row r="76" spans="1:21" s="960" customFormat="1" ht="14.25" customHeight="1">
      <c r="A76" s="3157" t="s">
        <v>853</v>
      </c>
      <c r="B76" s="1216" t="s">
        <v>1127</v>
      </c>
      <c r="C76" s="1216">
        <v>17610</v>
      </c>
      <c r="D76" s="1216">
        <v>20800</v>
      </c>
      <c r="E76" s="1216">
        <v>18920</v>
      </c>
      <c r="F76" s="3158"/>
      <c r="G76" s="3158">
        <v>14120</v>
      </c>
      <c r="I76" s="971"/>
      <c r="J76" s="3192"/>
      <c r="K76" s="3192"/>
      <c r="L76" s="3192"/>
      <c r="M76" s="3192"/>
      <c r="N76" s="3192"/>
      <c r="O76" s="3192"/>
      <c r="P76" s="3192"/>
      <c r="Q76" s="3192"/>
      <c r="R76" s="3192"/>
      <c r="S76" s="3192"/>
      <c r="T76" s="3192"/>
      <c r="U76" s="3192"/>
    </row>
    <row r="77" spans="1:21" s="960" customFormat="1" ht="14.25" customHeight="1">
      <c r="A77" s="3157" t="s">
        <v>853</v>
      </c>
      <c r="B77" s="3157" t="s">
        <v>1130</v>
      </c>
      <c r="C77" s="3157">
        <v>20890</v>
      </c>
      <c r="D77" s="3157">
        <v>19740</v>
      </c>
      <c r="E77" s="3157">
        <v>20110</v>
      </c>
      <c r="F77" s="3163"/>
      <c r="G77" s="3163">
        <v>13400</v>
      </c>
      <c r="I77" s="971"/>
      <c r="J77" s="3192"/>
      <c r="K77" s="3192"/>
      <c r="L77" s="3192"/>
      <c r="M77" s="3192"/>
      <c r="N77" s="3192"/>
      <c r="O77" s="3192"/>
      <c r="P77" s="3192"/>
      <c r="Q77" s="3192"/>
      <c r="R77" s="3192"/>
      <c r="S77" s="3192"/>
      <c r="T77" s="3192"/>
      <c r="U77" s="3192"/>
    </row>
    <row r="78" spans="1:21" s="960" customFormat="1" ht="14.25" customHeight="1">
      <c r="A78" s="3157" t="s">
        <v>853</v>
      </c>
      <c r="B78" s="3157" t="s">
        <v>2831</v>
      </c>
      <c r="C78" s="3157">
        <v>19820</v>
      </c>
      <c r="D78" s="3157">
        <v>19780</v>
      </c>
      <c r="E78" s="3157">
        <v>18560</v>
      </c>
      <c r="F78" s="3163"/>
      <c r="G78" s="3163">
        <v>13430</v>
      </c>
      <c r="I78" s="971"/>
      <c r="J78" s="3192"/>
      <c r="K78" s="3192"/>
      <c r="L78" s="3192"/>
      <c r="M78" s="3192"/>
      <c r="N78" s="3192"/>
      <c r="O78" s="3192"/>
      <c r="P78" s="3192"/>
      <c r="Q78" s="3192"/>
      <c r="R78" s="3192"/>
      <c r="S78" s="3192"/>
      <c r="T78" s="3192"/>
      <c r="U78" s="3192"/>
    </row>
    <row r="79" spans="1:21" s="960" customFormat="1" ht="14.25" customHeight="1">
      <c r="A79" s="3157" t="s">
        <v>853</v>
      </c>
      <c r="B79" s="3157" t="s">
        <v>2832</v>
      </c>
      <c r="C79" s="3157">
        <v>21660</v>
      </c>
      <c r="D79" s="3157">
        <v>18000</v>
      </c>
      <c r="E79" s="3157">
        <v>22570</v>
      </c>
      <c r="F79" s="3163"/>
      <c r="G79" s="3163">
        <v>12220</v>
      </c>
      <c r="I79" s="971"/>
      <c r="J79" s="3192"/>
      <c r="K79" s="3192"/>
      <c r="L79" s="3192"/>
      <c r="M79" s="3192"/>
      <c r="N79" s="3192"/>
      <c r="O79" s="3192"/>
      <c r="P79" s="3192"/>
      <c r="Q79" s="3192"/>
      <c r="R79" s="3192"/>
      <c r="S79" s="3192"/>
      <c r="T79" s="3192"/>
      <c r="U79" s="3192"/>
    </row>
    <row r="80" spans="1:21" s="960" customFormat="1" ht="14.25" customHeight="1">
      <c r="A80" s="3157" t="s">
        <v>853</v>
      </c>
      <c r="B80" s="3157" t="s">
        <v>2833</v>
      </c>
      <c r="C80" s="3157">
        <v>19850</v>
      </c>
      <c r="D80" s="3157"/>
      <c r="E80" s="3157">
        <v>21700</v>
      </c>
      <c r="F80" s="3163"/>
      <c r="G80" s="3163"/>
      <c r="I80" s="971"/>
      <c r="J80" s="3192"/>
      <c r="K80" s="3192"/>
      <c r="L80" s="3192"/>
      <c r="M80" s="3192"/>
      <c r="N80" s="3192"/>
      <c r="O80" s="3192"/>
      <c r="P80" s="3192"/>
      <c r="Q80" s="3192"/>
      <c r="R80" s="3192"/>
      <c r="S80" s="3192"/>
      <c r="T80" s="3192"/>
      <c r="U80" s="3192"/>
    </row>
    <row r="81" spans="1:21" s="960" customFormat="1" ht="14.25" customHeight="1">
      <c r="A81" s="3157" t="s">
        <v>853</v>
      </c>
      <c r="B81" s="3157" t="s">
        <v>2834</v>
      </c>
      <c r="C81" s="3157">
        <v>18080</v>
      </c>
      <c r="D81" s="3157"/>
      <c r="E81" s="3157">
        <v>20900</v>
      </c>
      <c r="F81" s="3163"/>
      <c r="G81" s="3163"/>
      <c r="I81" s="971"/>
      <c r="J81" s="3192"/>
      <c r="K81" s="3192"/>
      <c r="L81" s="3192"/>
      <c r="M81" s="3192"/>
      <c r="N81" s="3192"/>
      <c r="O81" s="3192"/>
      <c r="P81" s="3192"/>
      <c r="Q81" s="3192"/>
      <c r="R81" s="3192"/>
      <c r="S81" s="3192"/>
      <c r="T81" s="3192"/>
      <c r="U81" s="3192"/>
    </row>
    <row r="82" spans="1:21" s="960" customFormat="1" ht="14.25" customHeight="1">
      <c r="A82" s="3157" t="s">
        <v>853</v>
      </c>
      <c r="B82" s="3157" t="s">
        <v>2835</v>
      </c>
      <c r="C82" s="3157"/>
      <c r="D82" s="3157"/>
      <c r="E82" s="3157">
        <v>20840</v>
      </c>
      <c r="F82" s="3163"/>
      <c r="G82" s="3163"/>
      <c r="I82" s="971"/>
      <c r="J82" s="3192"/>
      <c r="K82" s="3192"/>
      <c r="L82" s="3192"/>
      <c r="M82" s="3192"/>
      <c r="N82" s="3192"/>
      <c r="O82" s="3192"/>
      <c r="P82" s="3192"/>
      <c r="Q82" s="3192"/>
      <c r="R82" s="3192"/>
      <c r="S82" s="3192"/>
      <c r="T82" s="3192"/>
      <c r="U82" s="3192"/>
    </row>
    <row r="83" spans="1:21" s="960" customFormat="1" ht="14.25" customHeight="1">
      <c r="A83" s="3157" t="s">
        <v>853</v>
      </c>
      <c r="B83" s="3157" t="s">
        <v>2836</v>
      </c>
      <c r="C83" s="3157"/>
      <c r="D83" s="3157"/>
      <c r="E83" s="3157"/>
      <c r="F83" s="3163">
        <v>4770</v>
      </c>
      <c r="G83" s="3163"/>
      <c r="I83" s="971"/>
      <c r="J83" s="3192"/>
      <c r="K83" s="3192"/>
      <c r="L83" s="3192"/>
      <c r="M83" s="3192"/>
      <c r="N83" s="3192"/>
      <c r="O83" s="3192"/>
      <c r="P83" s="3192"/>
      <c r="Q83" s="3192"/>
      <c r="R83" s="3192"/>
      <c r="S83" s="3192"/>
      <c r="T83" s="3192"/>
      <c r="U83" s="3192"/>
    </row>
    <row r="84" spans="1:21" s="960" customFormat="1" ht="14.25" customHeight="1">
      <c r="A84" s="3157" t="s">
        <v>853</v>
      </c>
      <c r="B84" s="3157" t="s">
        <v>2837</v>
      </c>
      <c r="C84" s="3157"/>
      <c r="D84" s="3157"/>
      <c r="E84" s="3157"/>
      <c r="F84" s="3163">
        <v>4600</v>
      </c>
      <c r="G84" s="3163"/>
      <c r="I84" s="971"/>
      <c r="J84" s="3192"/>
      <c r="K84" s="3192"/>
      <c r="L84" s="3192"/>
      <c r="M84" s="3192"/>
      <c r="N84" s="3192"/>
      <c r="O84" s="3192"/>
      <c r="P84" s="3192"/>
      <c r="Q84" s="3192"/>
      <c r="R84" s="3192"/>
      <c r="S84" s="3192"/>
      <c r="T84" s="3192"/>
      <c r="U84" s="3192"/>
    </row>
    <row r="85" spans="1:21" s="960" customFormat="1" ht="14.25" customHeight="1">
      <c r="A85" s="3157" t="s">
        <v>853</v>
      </c>
      <c r="B85" s="1214" t="s">
        <v>2838</v>
      </c>
      <c r="C85" s="1214"/>
      <c r="D85" s="1214"/>
      <c r="E85" s="1214"/>
      <c r="F85" s="3168">
        <v>4680</v>
      </c>
      <c r="G85" s="3168"/>
      <c r="I85" s="971"/>
      <c r="J85" s="3192"/>
      <c r="K85" s="3192"/>
      <c r="L85" s="3192"/>
      <c r="M85" s="3192"/>
      <c r="N85" s="3192"/>
      <c r="O85" s="3192"/>
      <c r="P85" s="3192"/>
      <c r="Q85" s="3192"/>
      <c r="R85" s="3192"/>
      <c r="S85" s="3192"/>
      <c r="T85" s="3192"/>
      <c r="U85" s="3192"/>
    </row>
    <row r="86" spans="1:21" s="960" customFormat="1" ht="14.25" customHeight="1" thickBot="1">
      <c r="A86" s="3172" t="s">
        <v>853</v>
      </c>
      <c r="B86" s="3160" t="s">
        <v>2839</v>
      </c>
      <c r="C86" s="3160">
        <v>16610</v>
      </c>
      <c r="D86" s="3160">
        <v>16540</v>
      </c>
      <c r="E86" s="3160">
        <v>18850</v>
      </c>
      <c r="F86" s="3161"/>
      <c r="G86" s="3173">
        <v>11220</v>
      </c>
      <c r="I86" s="971"/>
      <c r="J86" s="3192"/>
      <c r="K86" s="3192"/>
      <c r="L86" s="3192"/>
      <c r="M86" s="3192"/>
      <c r="N86" s="3192"/>
      <c r="O86" s="3192"/>
      <c r="P86" s="3192"/>
      <c r="Q86" s="3192"/>
      <c r="R86" s="3192"/>
      <c r="S86" s="3192"/>
      <c r="T86" s="3192"/>
      <c r="U86" s="3192"/>
    </row>
    <row r="87" spans="1:21" s="960" customFormat="1" ht="14.25" customHeight="1">
      <c r="A87" s="3171" t="s">
        <v>1152</v>
      </c>
      <c r="B87" s="1216" t="s">
        <v>2840</v>
      </c>
      <c r="C87" s="1216">
        <v>15240</v>
      </c>
      <c r="D87" s="1216">
        <v>15170</v>
      </c>
      <c r="E87" s="1216">
        <v>18260</v>
      </c>
      <c r="F87" s="3158">
        <v>3830</v>
      </c>
      <c r="G87" s="3174">
        <v>10020</v>
      </c>
      <c r="I87" s="971"/>
      <c r="J87" s="3192"/>
      <c r="K87" s="3192"/>
      <c r="L87" s="3192"/>
      <c r="M87" s="3192"/>
      <c r="N87" s="3192"/>
      <c r="O87" s="3192"/>
      <c r="P87" s="3192"/>
      <c r="Q87" s="3192"/>
      <c r="R87" s="3192"/>
      <c r="S87" s="3192"/>
      <c r="T87" s="3192"/>
      <c r="U87" s="3192"/>
    </row>
    <row r="88" spans="1:21" s="960" customFormat="1" ht="14.25" customHeight="1">
      <c r="A88" s="3157" t="s">
        <v>1152</v>
      </c>
      <c r="B88" s="3157" t="s">
        <v>976</v>
      </c>
      <c r="C88" s="3157">
        <v>17310</v>
      </c>
      <c r="D88" s="3157">
        <v>17220</v>
      </c>
      <c r="E88" s="3157">
        <v>18610</v>
      </c>
      <c r="F88" s="3163">
        <v>3990</v>
      </c>
      <c r="G88" s="3165">
        <v>11380</v>
      </c>
      <c r="I88" s="971"/>
      <c r="J88" s="3192"/>
      <c r="K88" s="3192"/>
      <c r="L88" s="3192"/>
      <c r="M88" s="3192"/>
      <c r="N88" s="3192"/>
      <c r="O88" s="3192"/>
      <c r="P88" s="3192"/>
      <c r="Q88" s="3192"/>
      <c r="R88" s="3192"/>
      <c r="S88" s="3192"/>
      <c r="T88" s="3192"/>
      <c r="U88" s="3192"/>
    </row>
    <row r="89" spans="1:21" s="960" customFormat="1" ht="14.25" customHeight="1">
      <c r="A89" s="3157" t="s">
        <v>1152</v>
      </c>
      <c r="B89" s="3157" t="s">
        <v>986</v>
      </c>
      <c r="C89" s="3157">
        <v>15600</v>
      </c>
      <c r="D89" s="3157">
        <v>15550</v>
      </c>
      <c r="E89" s="3157">
        <v>19200</v>
      </c>
      <c r="F89" s="3163">
        <v>4110</v>
      </c>
      <c r="G89" s="3165">
        <v>10270</v>
      </c>
      <c r="I89" s="971"/>
      <c r="J89" s="3192"/>
      <c r="K89" s="3192"/>
      <c r="L89" s="3192"/>
      <c r="M89" s="3192"/>
      <c r="N89" s="3192"/>
      <c r="O89" s="3192"/>
      <c r="P89" s="3192"/>
      <c r="Q89" s="3192"/>
      <c r="R89" s="3192"/>
      <c r="S89" s="3192"/>
      <c r="T89" s="3192"/>
      <c r="U89" s="3192"/>
    </row>
    <row r="90" spans="1:21" s="960" customFormat="1" ht="14.25" customHeight="1">
      <c r="A90" s="3157" t="s">
        <v>1152</v>
      </c>
      <c r="B90" s="3157" t="s">
        <v>995</v>
      </c>
      <c r="C90" s="3157">
        <v>17330</v>
      </c>
      <c r="D90" s="3157">
        <v>17240</v>
      </c>
      <c r="E90" s="3157">
        <v>18570</v>
      </c>
      <c r="F90" s="3163">
        <v>4070</v>
      </c>
      <c r="G90" s="3165">
        <v>11390</v>
      </c>
      <c r="I90" s="971"/>
      <c r="J90" s="3192"/>
      <c r="K90" s="3192"/>
      <c r="L90" s="3192"/>
      <c r="M90" s="3192"/>
      <c r="N90" s="3192"/>
      <c r="O90" s="3192"/>
      <c r="P90" s="3192"/>
      <c r="Q90" s="3192"/>
      <c r="R90" s="3192"/>
      <c r="S90" s="3192"/>
      <c r="T90" s="3192"/>
      <c r="U90" s="3192"/>
    </row>
    <row r="91" spans="1:21" s="960" customFormat="1" ht="14.25" customHeight="1">
      <c r="A91" s="3157" t="s">
        <v>1152</v>
      </c>
      <c r="B91" s="3157" t="s">
        <v>1005</v>
      </c>
      <c r="C91" s="3157">
        <v>16330</v>
      </c>
      <c r="D91" s="3157">
        <v>16260</v>
      </c>
      <c r="E91" s="3157">
        <v>16800</v>
      </c>
      <c r="F91" s="3163">
        <v>3410</v>
      </c>
      <c r="G91" s="3165">
        <v>10740</v>
      </c>
      <c r="I91" s="971"/>
      <c r="J91" s="3192"/>
      <c r="K91" s="3192"/>
      <c r="L91" s="3192"/>
      <c r="M91" s="3192"/>
      <c r="N91" s="3192"/>
      <c r="O91" s="3192"/>
      <c r="P91" s="3192"/>
      <c r="Q91" s="3192"/>
      <c r="R91" s="3192"/>
      <c r="S91" s="3192"/>
      <c r="T91" s="3192"/>
      <c r="U91" s="3192"/>
    </row>
    <row r="92" spans="1:21" s="960" customFormat="1" ht="14.25" customHeight="1">
      <c r="A92" s="3157" t="s">
        <v>1152</v>
      </c>
      <c r="B92" s="3157" t="s">
        <v>1012</v>
      </c>
      <c r="C92" s="3157">
        <v>15570</v>
      </c>
      <c r="D92" s="3157">
        <v>15500</v>
      </c>
      <c r="E92" s="3157">
        <v>17360</v>
      </c>
      <c r="F92" s="3163">
        <v>3510</v>
      </c>
      <c r="G92" s="3165">
        <v>10240</v>
      </c>
      <c r="I92" s="971"/>
      <c r="J92" s="3192"/>
      <c r="K92" s="3192"/>
      <c r="L92" s="3192"/>
      <c r="M92" s="3192"/>
      <c r="N92" s="3192"/>
      <c r="O92" s="3192"/>
      <c r="P92" s="3192"/>
      <c r="Q92" s="3192"/>
      <c r="R92" s="3192"/>
      <c r="S92" s="3192"/>
      <c r="T92" s="3192"/>
      <c r="U92" s="3192"/>
    </row>
    <row r="93" spans="1:21" s="960" customFormat="1" ht="14.25" customHeight="1">
      <c r="A93" s="3157" t="s">
        <v>1152</v>
      </c>
      <c r="B93" s="3157" t="s">
        <v>1018</v>
      </c>
      <c r="C93" s="3157">
        <v>14000</v>
      </c>
      <c r="D93" s="3157">
        <v>13930</v>
      </c>
      <c r="E93" s="3157">
        <v>18200</v>
      </c>
      <c r="F93" s="3163">
        <v>3640</v>
      </c>
      <c r="G93" s="3165">
        <v>9210</v>
      </c>
      <c r="I93" s="971"/>
      <c r="J93" s="3192"/>
      <c r="K93" s="3192"/>
      <c r="L93" s="3192"/>
      <c r="M93" s="3192"/>
      <c r="N93" s="3192"/>
      <c r="O93" s="3192"/>
      <c r="P93" s="3192"/>
      <c r="Q93" s="3192"/>
      <c r="R93" s="3192"/>
      <c r="S93" s="3192"/>
      <c r="T93" s="3192"/>
      <c r="U93" s="3192"/>
    </row>
    <row r="94" spans="1:21" s="960" customFormat="1" ht="14.25" customHeight="1">
      <c r="A94" s="3157" t="s">
        <v>1152</v>
      </c>
      <c r="B94" s="3157" t="s">
        <v>1025</v>
      </c>
      <c r="C94" s="3157">
        <v>14530</v>
      </c>
      <c r="D94" s="3157">
        <v>14470</v>
      </c>
      <c r="E94" s="3157">
        <v>18240</v>
      </c>
      <c r="F94" s="3163">
        <v>3180</v>
      </c>
      <c r="G94" s="3165">
        <v>9560</v>
      </c>
      <c r="I94" s="971"/>
      <c r="J94" s="3192"/>
      <c r="K94" s="3192"/>
      <c r="L94" s="3192"/>
      <c r="M94" s="3192"/>
      <c r="N94" s="3192"/>
      <c r="O94" s="3192"/>
      <c r="P94" s="3192"/>
      <c r="Q94" s="3192"/>
      <c r="R94" s="3192"/>
      <c r="S94" s="3192"/>
      <c r="T94" s="3192"/>
      <c r="U94" s="3192"/>
    </row>
    <row r="95" spans="1:21" s="960" customFormat="1" ht="14.25" customHeight="1">
      <c r="A95" s="3157" t="s">
        <v>1152</v>
      </c>
      <c r="B95" s="3157" t="s">
        <v>1035</v>
      </c>
      <c r="C95" s="3157">
        <v>17330</v>
      </c>
      <c r="D95" s="3157">
        <v>17260</v>
      </c>
      <c r="E95" s="3157">
        <v>18420</v>
      </c>
      <c r="F95" s="3163">
        <v>3060</v>
      </c>
      <c r="G95" s="3163">
        <v>11410</v>
      </c>
      <c r="I95" s="971"/>
      <c r="J95" s="3192"/>
      <c r="K95" s="3192"/>
      <c r="L95" s="3192"/>
      <c r="M95" s="3192"/>
      <c r="N95" s="3192"/>
      <c r="O95" s="3192"/>
      <c r="P95" s="3192"/>
      <c r="Q95" s="3192"/>
      <c r="R95" s="3192"/>
      <c r="S95" s="3192"/>
      <c r="T95" s="3192"/>
      <c r="U95" s="3192"/>
    </row>
    <row r="96" spans="1:21" s="960" customFormat="1" ht="14.25" customHeight="1">
      <c r="A96" s="3157" t="s">
        <v>1152</v>
      </c>
      <c r="B96" s="3157" t="s">
        <v>1044</v>
      </c>
      <c r="C96" s="3157">
        <v>15030</v>
      </c>
      <c r="D96" s="3157">
        <v>14970</v>
      </c>
      <c r="E96" s="3157">
        <v>17580</v>
      </c>
      <c r="F96" s="3163">
        <v>2970</v>
      </c>
      <c r="G96" s="3163">
        <v>9890</v>
      </c>
      <c r="I96" s="971"/>
      <c r="J96" s="3192"/>
      <c r="K96" s="3192"/>
      <c r="L96" s="3192"/>
      <c r="M96" s="3192"/>
      <c r="N96" s="3192"/>
      <c r="O96" s="3192"/>
      <c r="P96" s="3192"/>
      <c r="Q96" s="3192"/>
      <c r="R96" s="3192"/>
      <c r="S96" s="3192"/>
      <c r="T96" s="3192"/>
      <c r="U96" s="3192"/>
    </row>
    <row r="97" spans="1:21" s="960" customFormat="1" ht="14.25" customHeight="1">
      <c r="A97" s="3157" t="s">
        <v>1152</v>
      </c>
      <c r="B97" s="3157" t="s">
        <v>1051</v>
      </c>
      <c r="C97" s="3157">
        <v>17400</v>
      </c>
      <c r="D97" s="3157">
        <v>17330</v>
      </c>
      <c r="E97" s="3157">
        <v>16430</v>
      </c>
      <c r="F97" s="3163">
        <v>2950</v>
      </c>
      <c r="G97" s="3163">
        <v>11450</v>
      </c>
      <c r="I97" s="971"/>
      <c r="J97" s="3192"/>
      <c r="K97" s="3192"/>
      <c r="L97" s="3192"/>
      <c r="M97" s="3192"/>
      <c r="N97" s="3192"/>
      <c r="O97" s="3192"/>
      <c r="P97" s="3192"/>
      <c r="Q97" s="3192"/>
      <c r="R97" s="3192"/>
      <c r="S97" s="3192"/>
      <c r="T97" s="3192"/>
      <c r="U97" s="3192"/>
    </row>
    <row r="98" spans="1:21" s="960" customFormat="1" ht="14.25" customHeight="1">
      <c r="A98" s="3157" t="s">
        <v>1152</v>
      </c>
      <c r="B98" s="3157" t="s">
        <v>1058</v>
      </c>
      <c r="C98" s="3157">
        <v>15200</v>
      </c>
      <c r="D98" s="3157">
        <v>15120</v>
      </c>
      <c r="E98" s="3157">
        <v>17550</v>
      </c>
      <c r="F98" s="3163">
        <v>3080</v>
      </c>
      <c r="G98" s="3163">
        <v>9990</v>
      </c>
      <c r="I98" s="971"/>
      <c r="J98" s="3192"/>
      <c r="K98" s="3192"/>
      <c r="L98" s="3192"/>
      <c r="M98" s="3192"/>
      <c r="N98" s="3192"/>
      <c r="O98" s="3192"/>
      <c r="P98" s="3192"/>
      <c r="Q98" s="3192"/>
      <c r="R98" s="3192"/>
      <c r="S98" s="3192"/>
      <c r="T98" s="3192"/>
      <c r="U98" s="3192"/>
    </row>
    <row r="99" spans="1:21" s="960" customFormat="1" ht="14.25" customHeight="1">
      <c r="A99" s="3157" t="s">
        <v>1152</v>
      </c>
      <c r="B99" s="3157" t="s">
        <v>1065</v>
      </c>
      <c r="C99" s="3157">
        <v>17520</v>
      </c>
      <c r="D99" s="3157">
        <v>17430</v>
      </c>
      <c r="E99" s="3157">
        <v>16350</v>
      </c>
      <c r="F99" s="3163">
        <v>3260</v>
      </c>
      <c r="G99" s="3163">
        <v>11510</v>
      </c>
      <c r="I99" s="971"/>
      <c r="J99" s="3192"/>
      <c r="K99" s="3192"/>
      <c r="L99" s="3192"/>
      <c r="M99" s="3192"/>
      <c r="N99" s="3192"/>
      <c r="O99" s="3192"/>
      <c r="P99" s="3192"/>
      <c r="Q99" s="3192"/>
      <c r="R99" s="3192"/>
      <c r="S99" s="3192"/>
      <c r="T99" s="3192"/>
      <c r="U99" s="3192"/>
    </row>
    <row r="100" spans="1:21" s="960" customFormat="1" ht="14.25" customHeight="1">
      <c r="A100" s="3157" t="s">
        <v>1152</v>
      </c>
      <c r="B100" s="3157" t="s">
        <v>1073</v>
      </c>
      <c r="C100" s="3157">
        <v>15340</v>
      </c>
      <c r="D100" s="3157">
        <v>15260</v>
      </c>
      <c r="E100" s="3157">
        <v>15930</v>
      </c>
      <c r="F100" s="3163">
        <v>2740</v>
      </c>
      <c r="G100" s="3163">
        <v>10080</v>
      </c>
      <c r="I100" s="971"/>
      <c r="J100" s="3192"/>
      <c r="K100" s="3192"/>
      <c r="L100" s="3192"/>
      <c r="M100" s="3192"/>
      <c r="N100" s="3192"/>
      <c r="O100" s="3192"/>
      <c r="P100" s="3192"/>
      <c r="Q100" s="3192"/>
      <c r="R100" s="3192"/>
      <c r="S100" s="3192"/>
      <c r="T100" s="3192"/>
      <c r="U100" s="3192"/>
    </row>
    <row r="101" spans="1:21" s="960" customFormat="1" ht="14.25" customHeight="1">
      <c r="A101" s="3157" t="s">
        <v>1152</v>
      </c>
      <c r="B101" s="3157" t="s">
        <v>1081</v>
      </c>
      <c r="C101" s="3157">
        <v>14620</v>
      </c>
      <c r="D101" s="3157">
        <v>14560</v>
      </c>
      <c r="E101" s="3157">
        <v>15570</v>
      </c>
      <c r="F101" s="3163">
        <v>3500</v>
      </c>
      <c r="G101" s="3163">
        <v>9630</v>
      </c>
      <c r="I101" s="971"/>
      <c r="J101" s="3192"/>
      <c r="K101" s="3192"/>
      <c r="L101" s="3192"/>
      <c r="M101" s="3192"/>
      <c r="N101" s="3192"/>
      <c r="O101" s="3192"/>
      <c r="P101" s="3192"/>
      <c r="Q101" s="3192"/>
      <c r="R101" s="3192"/>
      <c r="S101" s="3192"/>
      <c r="T101" s="3192"/>
      <c r="U101" s="3192"/>
    </row>
    <row r="102" spans="1:21" s="960" customFormat="1" ht="14.25" customHeight="1">
      <c r="A102" s="3157" t="s">
        <v>1152</v>
      </c>
      <c r="B102" s="3157" t="s">
        <v>1086</v>
      </c>
      <c r="C102" s="3157">
        <v>13680</v>
      </c>
      <c r="D102" s="3157">
        <v>13610</v>
      </c>
      <c r="E102" s="3157">
        <v>15690</v>
      </c>
      <c r="F102" s="3163">
        <v>2870</v>
      </c>
      <c r="G102" s="3163">
        <v>8990</v>
      </c>
      <c r="I102" s="971"/>
      <c r="J102" s="3192"/>
      <c r="K102" s="3192"/>
      <c r="L102" s="3192"/>
      <c r="M102" s="3192"/>
      <c r="N102" s="3192"/>
      <c r="O102" s="3192"/>
      <c r="P102" s="3192"/>
      <c r="Q102" s="3192"/>
      <c r="R102" s="3192"/>
      <c r="S102" s="3192"/>
      <c r="T102" s="3192"/>
      <c r="U102" s="3192"/>
    </row>
    <row r="103" spans="1:21" s="960" customFormat="1" ht="14.25" customHeight="1">
      <c r="A103" s="3157" t="s">
        <v>1152</v>
      </c>
      <c r="B103" s="3157" t="s">
        <v>1095</v>
      </c>
      <c r="C103" s="3157">
        <v>14620</v>
      </c>
      <c r="D103" s="3157">
        <v>14540</v>
      </c>
      <c r="E103" s="3157">
        <v>15240</v>
      </c>
      <c r="F103" s="3163">
        <v>2840</v>
      </c>
      <c r="G103" s="3163">
        <v>9610</v>
      </c>
      <c r="I103" s="971"/>
      <c r="J103" s="3192"/>
      <c r="K103" s="3192"/>
      <c r="L103" s="3192"/>
      <c r="M103" s="3192"/>
      <c r="N103" s="3192"/>
      <c r="O103" s="3192"/>
      <c r="P103" s="3192"/>
      <c r="Q103" s="3192"/>
      <c r="R103" s="3192"/>
      <c r="S103" s="3192"/>
      <c r="T103" s="3192"/>
      <c r="U103" s="3192"/>
    </row>
    <row r="104" spans="1:21" s="960" customFormat="1" ht="14.25" customHeight="1">
      <c r="A104" s="3157" t="s">
        <v>1152</v>
      </c>
      <c r="B104" s="3157" t="s">
        <v>1102</v>
      </c>
      <c r="C104" s="3157">
        <v>13610</v>
      </c>
      <c r="D104" s="3157">
        <v>13540</v>
      </c>
      <c r="E104" s="3157">
        <v>15750</v>
      </c>
      <c r="F104" s="3163">
        <v>2770</v>
      </c>
      <c r="G104" s="3163">
        <v>8940</v>
      </c>
      <c r="I104" s="971"/>
      <c r="J104" s="3192"/>
      <c r="K104" s="3192"/>
      <c r="L104" s="3192"/>
      <c r="M104" s="3192"/>
      <c r="N104" s="3192"/>
      <c r="O104" s="3192"/>
      <c r="P104" s="3192"/>
      <c r="Q104" s="3192"/>
      <c r="R104" s="3192"/>
      <c r="S104" s="3192"/>
      <c r="T104" s="3192"/>
      <c r="U104" s="3192"/>
    </row>
    <row r="105" spans="1:21" s="960" customFormat="1" ht="14.25" customHeight="1">
      <c r="A105" s="3157" t="s">
        <v>1152</v>
      </c>
      <c r="B105" s="3157" t="s">
        <v>1110</v>
      </c>
      <c r="C105" s="3157">
        <v>13310</v>
      </c>
      <c r="D105" s="3157">
        <v>13240</v>
      </c>
      <c r="E105" s="3157">
        <v>16280</v>
      </c>
      <c r="F105" s="3163">
        <v>3210</v>
      </c>
      <c r="G105" s="3163">
        <v>8750</v>
      </c>
      <c r="I105" s="971"/>
      <c r="J105" s="3192"/>
      <c r="K105" s="3192"/>
      <c r="L105" s="3192"/>
      <c r="M105" s="3192"/>
      <c r="N105" s="3192"/>
      <c r="O105" s="3192"/>
      <c r="P105" s="3192"/>
      <c r="Q105" s="3192"/>
      <c r="R105" s="3192"/>
      <c r="S105" s="3192"/>
      <c r="T105" s="3192"/>
      <c r="U105" s="3192"/>
    </row>
    <row r="106" spans="1:21" s="960" customFormat="1" ht="14.25" customHeight="1">
      <c r="A106" s="3157" t="s">
        <v>1152</v>
      </c>
      <c r="B106" s="3157" t="s">
        <v>1117</v>
      </c>
      <c r="C106" s="3157">
        <v>13010</v>
      </c>
      <c r="D106" s="3157">
        <v>12930</v>
      </c>
      <c r="E106" s="3157">
        <v>14960</v>
      </c>
      <c r="F106" s="3163">
        <v>3530</v>
      </c>
      <c r="G106" s="3163">
        <v>8550</v>
      </c>
      <c r="I106" s="971"/>
      <c r="J106" s="3192"/>
      <c r="K106" s="3192"/>
      <c r="L106" s="3192"/>
      <c r="M106" s="3192"/>
      <c r="N106" s="3192"/>
      <c r="O106" s="3192"/>
      <c r="P106" s="3192"/>
      <c r="Q106" s="3192"/>
      <c r="R106" s="3192"/>
      <c r="S106" s="3192"/>
      <c r="T106" s="3192"/>
      <c r="U106" s="3192"/>
    </row>
    <row r="107" spans="1:21" s="960" customFormat="1" ht="14.25" customHeight="1">
      <c r="A107" s="3157" t="s">
        <v>1152</v>
      </c>
      <c r="B107" s="3157" t="s">
        <v>1121</v>
      </c>
      <c r="C107" s="3157">
        <v>13070</v>
      </c>
      <c r="D107" s="3157">
        <v>13000</v>
      </c>
      <c r="E107" s="3157">
        <v>15910</v>
      </c>
      <c r="F107" s="3163">
        <v>3990</v>
      </c>
      <c r="G107" s="3163">
        <v>8580</v>
      </c>
      <c r="I107" s="971"/>
      <c r="J107" s="3192"/>
      <c r="K107" s="3192"/>
      <c r="L107" s="3192"/>
      <c r="M107" s="3192"/>
      <c r="N107" s="3192"/>
      <c r="O107" s="3192"/>
      <c r="P107" s="3192"/>
      <c r="Q107" s="3192"/>
      <c r="R107" s="3192"/>
      <c r="S107" s="3192"/>
      <c r="T107" s="3192"/>
      <c r="U107" s="3192"/>
    </row>
    <row r="108" spans="1:21" s="960" customFormat="1" ht="14.25" customHeight="1">
      <c r="A108" s="3157" t="s">
        <v>1152</v>
      </c>
      <c r="B108" s="3157" t="s">
        <v>1128</v>
      </c>
      <c r="C108" s="3157">
        <v>12640</v>
      </c>
      <c r="D108" s="3157">
        <v>12580</v>
      </c>
      <c r="E108" s="3157">
        <v>15730</v>
      </c>
      <c r="F108" s="3163"/>
      <c r="G108" s="3163">
        <v>8310</v>
      </c>
      <c r="I108" s="971"/>
      <c r="J108" s="3192"/>
      <c r="K108" s="3192"/>
      <c r="L108" s="3192"/>
      <c r="M108" s="3192"/>
      <c r="N108" s="3192"/>
      <c r="O108" s="3192"/>
      <c r="P108" s="3192"/>
      <c r="Q108" s="3192"/>
      <c r="R108" s="3192"/>
      <c r="S108" s="3192"/>
      <c r="T108" s="3192"/>
      <c r="U108" s="3192"/>
    </row>
    <row r="109" spans="1:21" s="960" customFormat="1" ht="14.25" customHeight="1">
      <c r="A109" s="3157" t="s">
        <v>1152</v>
      </c>
      <c r="B109" s="3157" t="s">
        <v>1131</v>
      </c>
      <c r="C109" s="3157">
        <v>13130</v>
      </c>
      <c r="D109" s="3157">
        <v>13070</v>
      </c>
      <c r="E109" s="3157">
        <v>15000</v>
      </c>
      <c r="F109" s="3163"/>
      <c r="G109" s="3170">
        <v>8630</v>
      </c>
      <c r="I109" s="971"/>
      <c r="J109" s="3192"/>
      <c r="K109" s="3192"/>
      <c r="L109" s="3192"/>
      <c r="M109" s="3192"/>
      <c r="N109" s="3192"/>
      <c r="O109" s="3192"/>
      <c r="P109" s="3192"/>
      <c r="Q109" s="3192"/>
      <c r="R109" s="3192"/>
      <c r="S109" s="3192"/>
      <c r="T109" s="3192"/>
      <c r="U109" s="3192"/>
    </row>
    <row r="110" spans="1:21" s="960" customFormat="1" ht="14.25" customHeight="1">
      <c r="A110" s="3157" t="s">
        <v>1152</v>
      </c>
      <c r="B110" s="1216" t="s">
        <v>1133</v>
      </c>
      <c r="C110" s="1216">
        <v>13560</v>
      </c>
      <c r="D110" s="1216">
        <v>13490</v>
      </c>
      <c r="E110" s="1216">
        <v>16300</v>
      </c>
      <c r="F110" s="3158"/>
      <c r="G110" s="3158">
        <v>8920</v>
      </c>
      <c r="I110" s="971"/>
      <c r="J110" s="3192"/>
      <c r="K110" s="3192"/>
      <c r="L110" s="3192"/>
      <c r="M110" s="3192"/>
      <c r="N110" s="3192"/>
      <c r="O110" s="3192"/>
      <c r="P110" s="3192"/>
      <c r="Q110" s="3192"/>
      <c r="R110" s="3192"/>
      <c r="S110" s="3192"/>
      <c r="T110" s="3192"/>
      <c r="U110" s="3192"/>
    </row>
    <row r="111" spans="1:21" s="960" customFormat="1" ht="14.25" customHeight="1">
      <c r="A111" s="3157" t="s">
        <v>1152</v>
      </c>
      <c r="B111" s="3157" t="s">
        <v>1136</v>
      </c>
      <c r="C111" s="3157">
        <v>12440</v>
      </c>
      <c r="D111" s="3157">
        <v>12380</v>
      </c>
      <c r="E111" s="3157">
        <v>17850</v>
      </c>
      <c r="F111" s="3163"/>
      <c r="G111" s="3163">
        <v>8180</v>
      </c>
      <c r="I111" s="971"/>
      <c r="J111" s="3192"/>
      <c r="K111" s="3192"/>
      <c r="L111" s="3192"/>
      <c r="M111" s="3192"/>
      <c r="N111" s="3192"/>
      <c r="O111" s="3192"/>
      <c r="P111" s="3192"/>
      <c r="Q111" s="3192"/>
      <c r="R111" s="3192"/>
      <c r="S111" s="3192"/>
      <c r="T111" s="3192"/>
      <c r="U111" s="3192"/>
    </row>
    <row r="112" spans="1:21" s="960" customFormat="1" ht="14.25" customHeight="1">
      <c r="A112" s="3157" t="s">
        <v>1152</v>
      </c>
      <c r="B112" s="3157" t="s">
        <v>1140</v>
      </c>
      <c r="C112" s="3157">
        <v>13260</v>
      </c>
      <c r="D112" s="3157">
        <v>13180</v>
      </c>
      <c r="E112" s="3157">
        <v>19740</v>
      </c>
      <c r="F112" s="3163"/>
      <c r="G112" s="3163">
        <v>8710</v>
      </c>
      <c r="I112" s="971"/>
      <c r="J112" s="3192"/>
      <c r="K112" s="3192"/>
      <c r="L112" s="3192"/>
      <c r="M112" s="3192"/>
      <c r="N112" s="3192"/>
      <c r="O112" s="3192"/>
      <c r="P112" s="3192"/>
      <c r="Q112" s="3192"/>
      <c r="R112" s="3192"/>
      <c r="S112" s="3192"/>
      <c r="T112" s="3192"/>
      <c r="U112" s="3192"/>
    </row>
    <row r="113" spans="1:21" s="960" customFormat="1" ht="14.25" customHeight="1">
      <c r="A113" s="3157" t="s">
        <v>1152</v>
      </c>
      <c r="B113" s="3157" t="s">
        <v>2841</v>
      </c>
      <c r="C113" s="3157">
        <v>15520</v>
      </c>
      <c r="D113" s="3157">
        <v>15450</v>
      </c>
      <c r="E113" s="3157"/>
      <c r="F113" s="3163"/>
      <c r="G113" s="3163">
        <v>10210</v>
      </c>
      <c r="I113" s="971"/>
      <c r="J113" s="3192"/>
      <c r="K113" s="3192"/>
      <c r="L113" s="3192"/>
      <c r="M113" s="3192"/>
      <c r="N113" s="3192"/>
      <c r="O113" s="3192"/>
      <c r="P113" s="3192"/>
      <c r="Q113" s="3192"/>
      <c r="R113" s="3192"/>
      <c r="S113" s="3192"/>
      <c r="T113" s="3192"/>
      <c r="U113" s="3192"/>
    </row>
    <row r="114" spans="1:21" s="960" customFormat="1" ht="14.25" customHeight="1">
      <c r="A114" s="3157" t="s">
        <v>1152</v>
      </c>
      <c r="B114" s="3157" t="s">
        <v>2842</v>
      </c>
      <c r="C114" s="3157">
        <v>13110</v>
      </c>
      <c r="D114" s="3157">
        <v>13050</v>
      </c>
      <c r="E114" s="3157"/>
      <c r="F114" s="3163"/>
      <c r="G114" s="3163">
        <v>8620</v>
      </c>
      <c r="I114" s="971"/>
      <c r="J114" s="3192"/>
      <c r="K114" s="3192"/>
      <c r="L114" s="3192"/>
      <c r="M114" s="3192"/>
      <c r="N114" s="3192"/>
      <c r="O114" s="3192"/>
      <c r="P114" s="3192"/>
      <c r="Q114" s="3192"/>
      <c r="R114" s="3192"/>
      <c r="S114" s="3192"/>
      <c r="T114" s="3192"/>
      <c r="U114" s="3192"/>
    </row>
    <row r="115" spans="1:21" s="960" customFormat="1" ht="14.25" customHeight="1">
      <c r="A115" s="3157" t="s">
        <v>1152</v>
      </c>
      <c r="B115" s="3157" t="s">
        <v>2843</v>
      </c>
      <c r="C115" s="3157">
        <v>12460</v>
      </c>
      <c r="D115" s="3157">
        <v>12390</v>
      </c>
      <c r="E115" s="3157"/>
      <c r="F115" s="3163"/>
      <c r="G115" s="3163">
        <v>8190</v>
      </c>
      <c r="I115" s="971"/>
      <c r="J115" s="3192"/>
      <c r="K115" s="3192"/>
      <c r="L115" s="3192"/>
      <c r="M115" s="3192"/>
      <c r="N115" s="3192"/>
      <c r="O115" s="3192"/>
      <c r="P115" s="3192"/>
      <c r="Q115" s="3192"/>
      <c r="R115" s="3192"/>
      <c r="S115" s="3192"/>
      <c r="T115" s="3192"/>
      <c r="U115" s="3192"/>
    </row>
    <row r="116" spans="1:21" s="960" customFormat="1" ht="14.25" customHeight="1">
      <c r="A116" s="3157" t="s">
        <v>1152</v>
      </c>
      <c r="B116" s="3157" t="s">
        <v>2844</v>
      </c>
      <c r="C116" s="3157">
        <v>13580</v>
      </c>
      <c r="D116" s="3157">
        <v>13520</v>
      </c>
      <c r="E116" s="3157"/>
      <c r="F116" s="3163"/>
      <c r="G116" s="3163">
        <v>8930</v>
      </c>
      <c r="I116" s="971"/>
      <c r="J116" s="3192"/>
      <c r="K116" s="3192"/>
      <c r="L116" s="3192"/>
      <c r="M116" s="3192"/>
      <c r="N116" s="3192"/>
      <c r="O116" s="3192"/>
      <c r="P116" s="3192"/>
      <c r="Q116" s="3192"/>
      <c r="R116" s="3192"/>
      <c r="S116" s="3192"/>
      <c r="T116" s="3192"/>
      <c r="U116" s="3192"/>
    </row>
    <row r="117" spans="1:21" s="960" customFormat="1" ht="14.25" customHeight="1">
      <c r="A117" s="3157" t="s">
        <v>1152</v>
      </c>
      <c r="B117" s="3157" t="s">
        <v>2845</v>
      </c>
      <c r="C117" s="3157">
        <v>17120</v>
      </c>
      <c r="D117" s="3157">
        <v>17040</v>
      </c>
      <c r="E117" s="3157"/>
      <c r="F117" s="3163"/>
      <c r="G117" s="3163">
        <v>11260</v>
      </c>
      <c r="I117" s="971"/>
      <c r="J117" s="3192"/>
      <c r="K117" s="3192"/>
      <c r="L117" s="3192"/>
      <c r="M117" s="3192"/>
      <c r="N117" s="3192"/>
      <c r="O117" s="3192"/>
      <c r="P117" s="3192"/>
      <c r="Q117" s="3192"/>
      <c r="R117" s="3192"/>
      <c r="S117" s="3192"/>
      <c r="T117" s="3192"/>
      <c r="U117" s="3192"/>
    </row>
    <row r="118" spans="1:21" s="960" customFormat="1" ht="14.25" customHeight="1">
      <c r="A118" s="3157" t="s">
        <v>1152</v>
      </c>
      <c r="B118" s="3157" t="s">
        <v>2846</v>
      </c>
      <c r="C118" s="3157">
        <v>14860</v>
      </c>
      <c r="D118" s="3157">
        <v>14790</v>
      </c>
      <c r="E118" s="3157"/>
      <c r="F118" s="3163"/>
      <c r="G118" s="3163">
        <v>9780</v>
      </c>
      <c r="I118" s="971"/>
      <c r="J118" s="3192"/>
      <c r="K118" s="3192"/>
      <c r="L118" s="3192"/>
      <c r="M118" s="3192"/>
      <c r="N118" s="3192"/>
      <c r="O118" s="3192"/>
      <c r="P118" s="3192"/>
      <c r="Q118" s="3192"/>
      <c r="R118" s="3192"/>
      <c r="S118" s="3192"/>
      <c r="T118" s="3192"/>
      <c r="U118" s="3192"/>
    </row>
    <row r="119" spans="1:21" s="960" customFormat="1" ht="14.25" customHeight="1">
      <c r="A119" s="3157" t="s">
        <v>1152</v>
      </c>
      <c r="B119" s="3157" t="s">
        <v>2847</v>
      </c>
      <c r="C119" s="3157">
        <v>16470</v>
      </c>
      <c r="D119" s="3157">
        <v>16400</v>
      </c>
      <c r="E119" s="3157"/>
      <c r="F119" s="3163"/>
      <c r="G119" s="3163">
        <v>10840</v>
      </c>
      <c r="I119" s="971"/>
      <c r="J119" s="3192"/>
      <c r="K119" s="3192"/>
      <c r="L119" s="3192"/>
      <c r="M119" s="3192"/>
      <c r="N119" s="3192"/>
      <c r="O119" s="3192"/>
      <c r="P119" s="3192"/>
      <c r="Q119" s="3192"/>
      <c r="R119" s="3192"/>
      <c r="S119" s="3192"/>
      <c r="T119" s="3192"/>
      <c r="U119" s="3192"/>
    </row>
    <row r="120" spans="1:21" s="960" customFormat="1" ht="14.25" customHeight="1">
      <c r="A120" s="3157" t="s">
        <v>1152</v>
      </c>
      <c r="B120" s="3157" t="s">
        <v>2848</v>
      </c>
      <c r="C120" s="3157"/>
      <c r="D120" s="3157"/>
      <c r="E120" s="3157"/>
      <c r="F120" s="3163">
        <v>4160</v>
      </c>
      <c r="G120" s="3163"/>
      <c r="I120" s="971"/>
      <c r="J120" s="3192"/>
      <c r="K120" s="3192"/>
      <c r="L120" s="3192"/>
      <c r="M120" s="3192"/>
      <c r="N120" s="3192"/>
      <c r="O120" s="3192"/>
      <c r="P120" s="3192"/>
      <c r="Q120" s="3192"/>
      <c r="R120" s="3192"/>
      <c r="S120" s="3192"/>
      <c r="T120" s="3192"/>
      <c r="U120" s="3192"/>
    </row>
    <row r="121" spans="1:21" s="960" customFormat="1" ht="14.25" customHeight="1">
      <c r="A121" s="3157" t="s">
        <v>1152</v>
      </c>
      <c r="B121" s="3157" t="s">
        <v>2849</v>
      </c>
      <c r="C121" s="3157"/>
      <c r="D121" s="3157"/>
      <c r="E121" s="3157"/>
      <c r="F121" s="3163">
        <v>3880</v>
      </c>
      <c r="G121" s="3163"/>
      <c r="I121" s="971"/>
      <c r="J121" s="3192"/>
      <c r="K121" s="3192"/>
      <c r="L121" s="3192"/>
      <c r="M121" s="3192"/>
      <c r="N121" s="3192"/>
      <c r="O121" s="3192"/>
      <c r="P121" s="3192"/>
      <c r="Q121" s="3192"/>
      <c r="R121" s="3192"/>
      <c r="S121" s="3192"/>
      <c r="T121" s="3192"/>
      <c r="U121" s="3192"/>
    </row>
    <row r="122" spans="1:21" s="960" customFormat="1" ht="14.25" customHeight="1">
      <c r="A122" s="3157" t="s">
        <v>1152</v>
      </c>
      <c r="B122" s="3157" t="s">
        <v>2850</v>
      </c>
      <c r="C122" s="3157">
        <v>13750</v>
      </c>
      <c r="D122" s="3157">
        <v>13680</v>
      </c>
      <c r="E122" s="3157">
        <v>16460</v>
      </c>
      <c r="F122" s="3163">
        <v>2880</v>
      </c>
      <c r="G122" s="3163">
        <v>9040</v>
      </c>
      <c r="I122" s="971"/>
      <c r="J122" s="3192"/>
      <c r="K122" s="3192"/>
      <c r="L122" s="3192"/>
      <c r="M122" s="3192"/>
      <c r="N122" s="3192"/>
      <c r="O122" s="3192"/>
      <c r="P122" s="3192"/>
      <c r="Q122" s="3192"/>
      <c r="R122" s="3192"/>
      <c r="S122" s="3192"/>
      <c r="T122" s="3192"/>
      <c r="U122" s="3192"/>
    </row>
    <row r="123" spans="1:21" s="960" customFormat="1" ht="14.25" customHeight="1">
      <c r="A123" s="3157" t="s">
        <v>1152</v>
      </c>
      <c r="B123" s="3157" t="s">
        <v>2851</v>
      </c>
      <c r="C123" s="3157">
        <v>13590</v>
      </c>
      <c r="D123" s="3157">
        <v>13520</v>
      </c>
      <c r="E123" s="3157">
        <v>16290</v>
      </c>
      <c r="F123" s="3163">
        <v>2790</v>
      </c>
      <c r="G123" s="3163">
        <v>8930</v>
      </c>
      <c r="I123" s="971"/>
      <c r="J123" s="3192"/>
      <c r="K123" s="3192"/>
      <c r="L123" s="3192"/>
      <c r="M123" s="3192"/>
      <c r="N123" s="3192"/>
      <c r="O123" s="3192"/>
      <c r="P123" s="3192"/>
      <c r="Q123" s="3192"/>
      <c r="R123" s="3192"/>
      <c r="S123" s="3192"/>
      <c r="T123" s="3192"/>
      <c r="U123" s="3192"/>
    </row>
    <row r="124" spans="1:21" s="960" customFormat="1" ht="14.25" customHeight="1">
      <c r="A124" s="3157" t="s">
        <v>1152</v>
      </c>
      <c r="B124" s="3157" t="s">
        <v>2852</v>
      </c>
      <c r="C124" s="3157">
        <v>13400</v>
      </c>
      <c r="D124" s="3157">
        <v>13320</v>
      </c>
      <c r="E124" s="3157">
        <v>16100</v>
      </c>
      <c r="F124" s="3163">
        <v>2320</v>
      </c>
      <c r="G124" s="3165">
        <v>8800</v>
      </c>
      <c r="I124" s="971"/>
      <c r="J124" s="3192"/>
      <c r="K124" s="3192"/>
      <c r="L124" s="3192"/>
      <c r="M124" s="3192"/>
      <c r="N124" s="3192"/>
      <c r="O124" s="3192"/>
      <c r="P124" s="3192"/>
      <c r="Q124" s="3192"/>
      <c r="R124" s="3192"/>
      <c r="S124" s="3192"/>
      <c r="T124" s="3192"/>
      <c r="U124" s="3192"/>
    </row>
    <row r="125" spans="1:21" s="960" customFormat="1" ht="14.25" customHeight="1">
      <c r="A125" s="3157" t="s">
        <v>1152</v>
      </c>
      <c r="B125" s="1214" t="s">
        <v>2853</v>
      </c>
      <c r="C125" s="1214">
        <v>12860</v>
      </c>
      <c r="D125" s="1214">
        <v>12790</v>
      </c>
      <c r="E125" s="1214">
        <v>15370</v>
      </c>
      <c r="F125" s="3168">
        <v>2280</v>
      </c>
      <c r="G125" s="3175">
        <v>8450</v>
      </c>
      <c r="I125" s="971"/>
      <c r="J125" s="3192"/>
      <c r="K125" s="3192"/>
      <c r="L125" s="3192"/>
      <c r="M125" s="3192"/>
      <c r="N125" s="3192"/>
      <c r="O125" s="3192"/>
      <c r="P125" s="3192"/>
      <c r="Q125" s="3192"/>
      <c r="R125" s="3192"/>
      <c r="S125" s="3192"/>
      <c r="T125" s="3192"/>
      <c r="U125" s="3192"/>
    </row>
    <row r="126" spans="1:21" s="960" customFormat="1" ht="14.25" customHeight="1" thickBot="1">
      <c r="A126" s="3172" t="s">
        <v>1152</v>
      </c>
      <c r="B126" s="3160" t="s">
        <v>2854</v>
      </c>
      <c r="C126" s="3160">
        <v>12960</v>
      </c>
      <c r="D126" s="3160">
        <v>12890</v>
      </c>
      <c r="E126" s="3160">
        <v>15530</v>
      </c>
      <c r="F126" s="3161">
        <v>2910</v>
      </c>
      <c r="G126" s="3176">
        <v>8520</v>
      </c>
      <c r="I126" s="971"/>
      <c r="J126" s="3192"/>
      <c r="K126" s="3192"/>
      <c r="L126" s="3192"/>
      <c r="M126" s="3192"/>
      <c r="N126" s="3192"/>
      <c r="O126" s="3192"/>
      <c r="P126" s="3192"/>
      <c r="Q126" s="3192"/>
      <c r="R126" s="3192"/>
      <c r="S126" s="3192"/>
      <c r="T126" s="3192"/>
      <c r="U126" s="3192"/>
    </row>
    <row r="127" spans="1:21" s="960" customFormat="1" ht="14.25" customHeight="1">
      <c r="A127" s="3171" t="s">
        <v>1153</v>
      </c>
      <c r="B127" s="1216" t="s">
        <v>2855</v>
      </c>
      <c r="C127" s="1216">
        <v>12280</v>
      </c>
      <c r="D127" s="1216">
        <v>12250</v>
      </c>
      <c r="E127" s="1216">
        <v>15130</v>
      </c>
      <c r="F127" s="3158">
        <v>2710</v>
      </c>
      <c r="G127" s="3174">
        <v>7870</v>
      </c>
      <c r="I127" s="971"/>
      <c r="J127" s="3192"/>
      <c r="K127" s="3192"/>
      <c r="L127" s="3192"/>
      <c r="M127" s="3192"/>
      <c r="N127" s="3192"/>
      <c r="O127" s="3192"/>
      <c r="P127" s="3192"/>
      <c r="Q127" s="3192"/>
      <c r="R127" s="3192"/>
      <c r="S127" s="3192"/>
      <c r="T127" s="3192"/>
      <c r="U127" s="3192"/>
    </row>
    <row r="128" spans="1:21" s="960" customFormat="1" ht="14.25" customHeight="1">
      <c r="A128" s="3157" t="s">
        <v>1153</v>
      </c>
      <c r="B128" s="3157" t="s">
        <v>977</v>
      </c>
      <c r="C128" s="3157">
        <v>13180</v>
      </c>
      <c r="D128" s="3157">
        <v>13150</v>
      </c>
      <c r="E128" s="3157">
        <v>16190</v>
      </c>
      <c r="F128" s="3163">
        <v>2820</v>
      </c>
      <c r="G128" s="3165">
        <v>8460</v>
      </c>
      <c r="I128" s="971"/>
      <c r="J128" s="3192"/>
      <c r="K128" s="3192"/>
      <c r="L128" s="3192"/>
      <c r="M128" s="3192"/>
      <c r="N128" s="3192"/>
      <c r="O128" s="3192"/>
      <c r="P128" s="3192"/>
      <c r="Q128" s="3192"/>
      <c r="R128" s="3192"/>
      <c r="S128" s="3192"/>
      <c r="T128" s="3192"/>
      <c r="U128" s="3192"/>
    </row>
    <row r="129" spans="1:21" s="960" customFormat="1" ht="14.25" customHeight="1">
      <c r="A129" s="3157" t="s">
        <v>1153</v>
      </c>
      <c r="B129" s="3157" t="s">
        <v>987</v>
      </c>
      <c r="C129" s="3157">
        <v>10950</v>
      </c>
      <c r="D129" s="3157">
        <v>10920</v>
      </c>
      <c r="E129" s="3157">
        <v>13820</v>
      </c>
      <c r="F129" s="3163">
        <v>2500</v>
      </c>
      <c r="G129" s="3165">
        <v>7020</v>
      </c>
      <c r="I129" s="971"/>
      <c r="J129" s="3192"/>
      <c r="K129" s="3192"/>
      <c r="L129" s="3192"/>
      <c r="M129" s="3192"/>
      <c r="N129" s="3192"/>
      <c r="O129" s="3192"/>
      <c r="P129" s="3192"/>
      <c r="Q129" s="3192"/>
      <c r="R129" s="3192"/>
      <c r="S129" s="3192"/>
      <c r="T129" s="3192"/>
      <c r="U129" s="3192"/>
    </row>
    <row r="130" spans="1:21" s="960" customFormat="1" ht="14.25" customHeight="1">
      <c r="A130" s="3157" t="s">
        <v>1153</v>
      </c>
      <c r="B130" s="3157" t="s">
        <v>996</v>
      </c>
      <c r="C130" s="3157">
        <v>10910</v>
      </c>
      <c r="D130" s="3157">
        <v>10860</v>
      </c>
      <c r="E130" s="3157">
        <v>13730</v>
      </c>
      <c r="F130" s="3163">
        <v>2760</v>
      </c>
      <c r="G130" s="3165">
        <v>6990</v>
      </c>
      <c r="I130" s="971"/>
      <c r="J130" s="3192"/>
      <c r="K130" s="3192"/>
      <c r="L130" s="3192"/>
      <c r="M130" s="3192"/>
      <c r="N130" s="3192"/>
      <c r="O130" s="3192"/>
      <c r="P130" s="3192"/>
      <c r="Q130" s="3192"/>
      <c r="R130" s="3192"/>
      <c r="S130" s="3192"/>
      <c r="T130" s="3192"/>
      <c r="U130" s="3192"/>
    </row>
    <row r="131" spans="1:21" s="960" customFormat="1" ht="14.25" customHeight="1">
      <c r="A131" s="3157" t="s">
        <v>1153</v>
      </c>
      <c r="B131" s="3157" t="s">
        <v>1006</v>
      </c>
      <c r="C131" s="3157">
        <v>12910</v>
      </c>
      <c r="D131" s="3157">
        <v>12870</v>
      </c>
      <c r="E131" s="3157">
        <v>15720</v>
      </c>
      <c r="F131" s="3163">
        <v>2750</v>
      </c>
      <c r="G131" s="3165">
        <v>8280</v>
      </c>
      <c r="I131" s="971"/>
      <c r="J131" s="3192"/>
      <c r="K131" s="3192"/>
      <c r="L131" s="3192"/>
      <c r="M131" s="3192"/>
      <c r="N131" s="3192"/>
      <c r="O131" s="3192"/>
      <c r="P131" s="3192"/>
      <c r="Q131" s="3192"/>
      <c r="R131" s="3192"/>
      <c r="S131" s="3192"/>
      <c r="T131" s="3192"/>
      <c r="U131" s="3192"/>
    </row>
    <row r="132" spans="1:21" s="960" customFormat="1" ht="14.25" customHeight="1">
      <c r="A132" s="3157" t="s">
        <v>1153</v>
      </c>
      <c r="B132" s="3157" t="s">
        <v>1013</v>
      </c>
      <c r="C132" s="3157">
        <v>11910</v>
      </c>
      <c r="D132" s="3157">
        <v>11860</v>
      </c>
      <c r="E132" s="3157">
        <v>14730</v>
      </c>
      <c r="F132" s="3163">
        <v>2360</v>
      </c>
      <c r="G132" s="3165">
        <v>7630</v>
      </c>
      <c r="I132" s="971"/>
      <c r="J132" s="3192"/>
      <c r="K132" s="3192"/>
      <c r="L132" s="3192"/>
      <c r="M132" s="3192"/>
      <c r="N132" s="3192"/>
      <c r="O132" s="3192"/>
      <c r="P132" s="3192"/>
      <c r="Q132" s="3192"/>
      <c r="R132" s="3192"/>
      <c r="S132" s="3192"/>
      <c r="T132" s="3192"/>
      <c r="U132" s="3192"/>
    </row>
    <row r="133" spans="1:21" s="960" customFormat="1" ht="14.25" customHeight="1">
      <c r="A133" s="3157" t="s">
        <v>1153</v>
      </c>
      <c r="B133" s="3157" t="s">
        <v>1019</v>
      </c>
      <c r="C133" s="3157">
        <v>12270</v>
      </c>
      <c r="D133" s="3157">
        <v>12210</v>
      </c>
      <c r="E133" s="3157">
        <v>15010</v>
      </c>
      <c r="F133" s="3163">
        <v>2580</v>
      </c>
      <c r="G133" s="3165">
        <v>7860</v>
      </c>
      <c r="I133" s="971"/>
      <c r="J133" s="3192"/>
      <c r="K133" s="3192"/>
      <c r="L133" s="3192"/>
      <c r="M133" s="3192"/>
      <c r="N133" s="3192"/>
      <c r="O133" s="3192"/>
      <c r="P133" s="3192"/>
      <c r="Q133" s="3192"/>
      <c r="R133" s="3192"/>
      <c r="S133" s="3192"/>
      <c r="T133" s="3192"/>
      <c r="U133" s="3192"/>
    </row>
    <row r="134" spans="1:21" s="960" customFormat="1" ht="14.25" customHeight="1">
      <c r="A134" s="3157" t="s">
        <v>1153</v>
      </c>
      <c r="B134" s="3157" t="s">
        <v>1026</v>
      </c>
      <c r="C134" s="3157">
        <v>10800</v>
      </c>
      <c r="D134" s="3157">
        <v>10780</v>
      </c>
      <c r="E134" s="3157">
        <v>13640</v>
      </c>
      <c r="F134" s="3163">
        <v>2110</v>
      </c>
      <c r="G134" s="3163">
        <v>6930</v>
      </c>
      <c r="I134" s="971"/>
      <c r="J134" s="3192"/>
      <c r="K134" s="3192"/>
      <c r="L134" s="3192"/>
      <c r="M134" s="3192"/>
      <c r="N134" s="3192"/>
      <c r="O134" s="3192"/>
      <c r="P134" s="3192"/>
      <c r="Q134" s="3192"/>
      <c r="R134" s="3192"/>
      <c r="S134" s="3192"/>
      <c r="T134" s="3192"/>
      <c r="U134" s="3192"/>
    </row>
    <row r="135" spans="1:21" s="960" customFormat="1" ht="14.25" customHeight="1">
      <c r="A135" s="3157" t="s">
        <v>1153</v>
      </c>
      <c r="B135" s="3157" t="s">
        <v>1036</v>
      </c>
      <c r="C135" s="3157">
        <v>10430</v>
      </c>
      <c r="D135" s="3157">
        <v>10390</v>
      </c>
      <c r="E135" s="3157">
        <v>13140</v>
      </c>
      <c r="F135" s="3163">
        <v>2240</v>
      </c>
      <c r="G135" s="3165">
        <v>6680</v>
      </c>
      <c r="I135" s="971"/>
      <c r="J135" s="3192"/>
      <c r="K135" s="3192"/>
      <c r="L135" s="3192"/>
      <c r="M135" s="3192"/>
      <c r="N135" s="3192"/>
      <c r="O135" s="3192"/>
      <c r="P135" s="3192"/>
      <c r="Q135" s="3192"/>
      <c r="R135" s="3192"/>
      <c r="S135" s="3192"/>
      <c r="T135" s="3192"/>
      <c r="U135" s="3192"/>
    </row>
    <row r="136" spans="1:21" s="960" customFormat="1" ht="14.25" customHeight="1">
      <c r="A136" s="3157" t="s">
        <v>1153</v>
      </c>
      <c r="B136" s="3157" t="s">
        <v>1045</v>
      </c>
      <c r="C136" s="3157">
        <v>11930</v>
      </c>
      <c r="D136" s="3157">
        <v>11880</v>
      </c>
      <c r="E136" s="3157">
        <v>14770</v>
      </c>
      <c r="F136" s="3163">
        <v>1970</v>
      </c>
      <c r="G136" s="3165">
        <v>7640</v>
      </c>
      <c r="I136" s="971"/>
      <c r="J136" s="3192"/>
      <c r="K136" s="3192"/>
      <c r="L136" s="3192"/>
      <c r="M136" s="3192"/>
      <c r="N136" s="3192"/>
      <c r="O136" s="3192"/>
      <c r="P136" s="3192"/>
      <c r="Q136" s="3192"/>
      <c r="R136" s="3192"/>
      <c r="S136" s="3192"/>
      <c r="T136" s="3192"/>
      <c r="U136" s="3192"/>
    </row>
    <row r="137" spans="1:21" s="960" customFormat="1" ht="14.25" customHeight="1">
      <c r="A137" s="3157" t="s">
        <v>1153</v>
      </c>
      <c r="B137" s="3157" t="s">
        <v>1052</v>
      </c>
      <c r="C137" s="3157">
        <v>10470</v>
      </c>
      <c r="D137" s="3157">
        <v>10430</v>
      </c>
      <c r="E137" s="3157">
        <v>13190</v>
      </c>
      <c r="F137" s="3163">
        <v>1990</v>
      </c>
      <c r="G137" s="3165">
        <v>6710</v>
      </c>
      <c r="I137" s="971"/>
      <c r="J137" s="3192"/>
      <c r="K137" s="3192"/>
      <c r="L137" s="3192"/>
      <c r="M137" s="3192"/>
      <c r="N137" s="3192"/>
      <c r="O137" s="3192"/>
      <c r="P137" s="3192"/>
      <c r="Q137" s="3192"/>
      <c r="R137" s="3192"/>
      <c r="S137" s="3192"/>
      <c r="T137" s="3192"/>
      <c r="U137" s="3192"/>
    </row>
    <row r="138" spans="1:21" s="960" customFormat="1" ht="14.25" customHeight="1">
      <c r="A138" s="3157" t="s">
        <v>1153</v>
      </c>
      <c r="B138" s="3157" t="s">
        <v>1059</v>
      </c>
      <c r="C138" s="3157">
        <v>10410</v>
      </c>
      <c r="D138" s="3157">
        <v>10380</v>
      </c>
      <c r="E138" s="3157">
        <v>13130</v>
      </c>
      <c r="F138" s="3163">
        <v>2030</v>
      </c>
      <c r="G138" s="3165">
        <v>6680</v>
      </c>
      <c r="I138" s="971"/>
      <c r="J138" s="3192"/>
      <c r="K138" s="3192"/>
      <c r="L138" s="3192"/>
      <c r="M138" s="3192"/>
      <c r="N138" s="3192"/>
      <c r="O138" s="3192"/>
      <c r="P138" s="3192"/>
      <c r="Q138" s="3192"/>
      <c r="R138" s="3192"/>
      <c r="S138" s="3192"/>
      <c r="T138" s="3192"/>
      <c r="U138" s="3192"/>
    </row>
    <row r="139" spans="1:21" s="960" customFormat="1" ht="14.25" customHeight="1">
      <c r="A139" s="3157" t="s">
        <v>1153</v>
      </c>
      <c r="B139" s="3157" t="s">
        <v>1066</v>
      </c>
      <c r="C139" s="3157">
        <v>9460</v>
      </c>
      <c r="D139" s="3157">
        <v>9410</v>
      </c>
      <c r="E139" s="3157">
        <v>12050</v>
      </c>
      <c r="F139" s="3163">
        <v>2140</v>
      </c>
      <c r="G139" s="3163">
        <v>6050</v>
      </c>
      <c r="I139" s="971"/>
      <c r="J139" s="3192"/>
      <c r="K139" s="3192"/>
      <c r="L139" s="3192"/>
      <c r="M139" s="3192"/>
      <c r="N139" s="3192"/>
      <c r="O139" s="3192"/>
      <c r="P139" s="3192"/>
      <c r="Q139" s="3192"/>
      <c r="R139" s="3192"/>
      <c r="S139" s="3192"/>
      <c r="T139" s="3192"/>
      <c r="U139" s="3192"/>
    </row>
    <row r="140" spans="1:21" s="960" customFormat="1" ht="14.25" customHeight="1">
      <c r="A140" s="3157" t="s">
        <v>1153</v>
      </c>
      <c r="B140" s="3157" t="s">
        <v>1074</v>
      </c>
      <c r="C140" s="3157">
        <v>11030</v>
      </c>
      <c r="D140" s="3157">
        <v>10980</v>
      </c>
      <c r="E140" s="3157">
        <v>13880</v>
      </c>
      <c r="F140" s="3163">
        <v>2210</v>
      </c>
      <c r="G140" s="3163">
        <v>7060</v>
      </c>
      <c r="I140" s="971"/>
      <c r="J140" s="3192"/>
      <c r="K140" s="3192"/>
      <c r="L140" s="3192"/>
      <c r="M140" s="3192"/>
      <c r="N140" s="3192"/>
      <c r="O140" s="3192"/>
      <c r="P140" s="3192"/>
      <c r="Q140" s="3192"/>
      <c r="R140" s="3192"/>
      <c r="S140" s="3192"/>
      <c r="T140" s="3192"/>
      <c r="U140" s="3192"/>
    </row>
    <row r="141" spans="1:21" s="960" customFormat="1" ht="14.25" customHeight="1">
      <c r="A141" s="3157" t="s">
        <v>1153</v>
      </c>
      <c r="B141" s="3157" t="s">
        <v>1082</v>
      </c>
      <c r="C141" s="3157">
        <v>11200</v>
      </c>
      <c r="D141" s="3157">
        <v>11150</v>
      </c>
      <c r="E141" s="3157">
        <v>14100</v>
      </c>
      <c r="F141" s="3163">
        <v>2470</v>
      </c>
      <c r="G141" s="3165">
        <v>7170</v>
      </c>
      <c r="I141" s="971"/>
      <c r="J141" s="3192"/>
      <c r="K141" s="3192"/>
      <c r="L141" s="3192"/>
      <c r="M141" s="3192"/>
      <c r="N141" s="3192"/>
      <c r="O141" s="3192"/>
      <c r="P141" s="3192"/>
      <c r="Q141" s="3192"/>
      <c r="R141" s="3192"/>
      <c r="S141" s="3192"/>
      <c r="T141" s="3192"/>
      <c r="U141" s="3192"/>
    </row>
    <row r="142" spans="1:21" s="960" customFormat="1" ht="14.25" customHeight="1">
      <c r="A142" s="3157" t="s">
        <v>1153</v>
      </c>
      <c r="B142" s="3157" t="s">
        <v>1087</v>
      </c>
      <c r="C142" s="3157">
        <v>10780</v>
      </c>
      <c r="D142" s="3157">
        <v>10730</v>
      </c>
      <c r="E142" s="3157">
        <v>13540</v>
      </c>
      <c r="F142" s="3163">
        <v>2280</v>
      </c>
      <c r="G142" s="3165">
        <v>6900</v>
      </c>
      <c r="I142" s="971"/>
      <c r="J142" s="3192"/>
      <c r="K142" s="3192"/>
      <c r="L142" s="3192"/>
      <c r="M142" s="3192"/>
      <c r="N142" s="3192"/>
      <c r="O142" s="3192"/>
      <c r="P142" s="3192"/>
      <c r="Q142" s="3192"/>
      <c r="R142" s="3192"/>
      <c r="S142" s="3192"/>
      <c r="T142" s="3192"/>
      <c r="U142" s="3192"/>
    </row>
    <row r="143" spans="1:21" s="960" customFormat="1" ht="14.25" customHeight="1">
      <c r="A143" s="3157" t="s">
        <v>1153</v>
      </c>
      <c r="B143" s="3157" t="s">
        <v>1096</v>
      </c>
      <c r="C143" s="3157">
        <v>11550</v>
      </c>
      <c r="D143" s="3157">
        <v>11490</v>
      </c>
      <c r="E143" s="3157">
        <v>14480</v>
      </c>
      <c r="F143" s="3163">
        <v>2070</v>
      </c>
      <c r="G143" s="3165">
        <v>7390</v>
      </c>
      <c r="I143" s="971"/>
      <c r="J143" s="3192"/>
      <c r="K143" s="3192"/>
      <c r="L143" s="3192"/>
      <c r="M143" s="3192"/>
      <c r="N143" s="3192"/>
      <c r="O143" s="3192"/>
      <c r="P143" s="3192"/>
      <c r="Q143" s="3192"/>
      <c r="R143" s="3192"/>
      <c r="S143" s="3192"/>
      <c r="T143" s="3192"/>
      <c r="U143" s="3192"/>
    </row>
    <row r="144" spans="1:21" s="960" customFormat="1" ht="14.25" customHeight="1">
      <c r="A144" s="3157" t="s">
        <v>1153</v>
      </c>
      <c r="B144" s="3157" t="s">
        <v>1103</v>
      </c>
      <c r="C144" s="3157">
        <v>10720</v>
      </c>
      <c r="D144" s="3157">
        <v>10680</v>
      </c>
      <c r="E144" s="3157">
        <v>13480</v>
      </c>
      <c r="F144" s="3163">
        <v>2440</v>
      </c>
      <c r="G144" s="3165">
        <v>6870</v>
      </c>
      <c r="I144" s="971"/>
      <c r="J144" s="3192"/>
      <c r="K144" s="3192"/>
      <c r="L144" s="3192"/>
      <c r="M144" s="3192"/>
      <c r="N144" s="3192"/>
      <c r="O144" s="3192"/>
      <c r="P144" s="3192"/>
      <c r="Q144" s="3192"/>
      <c r="R144" s="3192"/>
      <c r="S144" s="3192"/>
      <c r="T144" s="3192"/>
      <c r="U144" s="3192"/>
    </row>
    <row r="145" spans="1:21" s="960" customFormat="1" ht="14.25" customHeight="1">
      <c r="A145" s="3157" t="s">
        <v>1153</v>
      </c>
      <c r="B145" s="3157" t="s">
        <v>1111</v>
      </c>
      <c r="C145" s="3157">
        <v>10340</v>
      </c>
      <c r="D145" s="3157">
        <v>10290</v>
      </c>
      <c r="E145" s="3157">
        <v>12880</v>
      </c>
      <c r="F145" s="3163">
        <v>2650</v>
      </c>
      <c r="G145" s="3163">
        <v>6620</v>
      </c>
      <c r="I145" s="971"/>
      <c r="J145" s="3192"/>
      <c r="K145" s="3192"/>
      <c r="L145" s="3192"/>
      <c r="M145" s="3192"/>
      <c r="N145" s="3192"/>
      <c r="O145" s="3192"/>
      <c r="P145" s="3192"/>
      <c r="Q145" s="3192"/>
      <c r="R145" s="3192"/>
      <c r="S145" s="3192"/>
      <c r="T145" s="3192"/>
      <c r="U145" s="3192"/>
    </row>
    <row r="146" spans="1:21" s="960" customFormat="1" ht="14.25" customHeight="1">
      <c r="A146" s="3157" t="s">
        <v>1153</v>
      </c>
      <c r="B146" s="3157" t="s">
        <v>1118</v>
      </c>
      <c r="C146" s="3157">
        <v>11890</v>
      </c>
      <c r="D146" s="3157">
        <v>11830</v>
      </c>
      <c r="E146" s="3157">
        <v>14670</v>
      </c>
      <c r="F146" s="3163"/>
      <c r="G146" s="3163">
        <v>7610</v>
      </c>
      <c r="I146" s="971"/>
      <c r="J146" s="3192"/>
      <c r="K146" s="3192"/>
      <c r="L146" s="3192"/>
      <c r="M146" s="3192"/>
      <c r="N146" s="3192"/>
      <c r="O146" s="3192"/>
      <c r="P146" s="3192"/>
      <c r="Q146" s="3192"/>
      <c r="R146" s="3192"/>
      <c r="S146" s="3192"/>
      <c r="T146" s="3192"/>
      <c r="U146" s="3192"/>
    </row>
    <row r="147" spans="1:21" s="960" customFormat="1" ht="14.25" customHeight="1">
      <c r="A147" s="3157" t="s">
        <v>1153</v>
      </c>
      <c r="B147" s="3157" t="s">
        <v>1122</v>
      </c>
      <c r="C147" s="3157">
        <v>12650</v>
      </c>
      <c r="D147" s="3157">
        <v>12600</v>
      </c>
      <c r="E147" s="3157">
        <v>15440</v>
      </c>
      <c r="F147" s="3163"/>
      <c r="G147" s="3163">
        <v>8110</v>
      </c>
      <c r="I147" s="971"/>
      <c r="J147" s="3192"/>
      <c r="K147" s="3192"/>
      <c r="L147" s="3192"/>
      <c r="M147" s="3192"/>
      <c r="N147" s="3192"/>
      <c r="O147" s="3192"/>
      <c r="P147" s="3192"/>
      <c r="Q147" s="3192"/>
      <c r="R147" s="3192"/>
      <c r="S147" s="3192"/>
      <c r="T147" s="3192"/>
      <c r="U147" s="3192"/>
    </row>
    <row r="148" spans="1:21" s="960" customFormat="1" ht="14.25" customHeight="1">
      <c r="A148" s="3157" t="s">
        <v>1153</v>
      </c>
      <c r="B148" s="3157" t="s">
        <v>2856</v>
      </c>
      <c r="C148" s="3157">
        <v>10370</v>
      </c>
      <c r="D148" s="3157">
        <v>10310</v>
      </c>
      <c r="E148" s="3157">
        <v>12970</v>
      </c>
      <c r="F148" s="3163"/>
      <c r="G148" s="3163">
        <v>6630</v>
      </c>
      <c r="I148" s="971"/>
      <c r="J148" s="3192"/>
      <c r="K148" s="3192"/>
      <c r="L148" s="3192"/>
      <c r="M148" s="3192"/>
      <c r="N148" s="3192"/>
      <c r="O148" s="3192"/>
      <c r="P148" s="3192"/>
      <c r="Q148" s="3192"/>
      <c r="R148" s="3192"/>
      <c r="S148" s="3192"/>
      <c r="T148" s="3192"/>
      <c r="U148" s="3192"/>
    </row>
    <row r="149" spans="1:21" s="960" customFormat="1" ht="14.25" customHeight="1">
      <c r="A149" s="3157" t="s">
        <v>1153</v>
      </c>
      <c r="B149" s="3157" t="s">
        <v>2857</v>
      </c>
      <c r="C149" s="3157">
        <v>11600</v>
      </c>
      <c r="D149" s="3157">
        <v>11560</v>
      </c>
      <c r="E149" s="3157">
        <v>14540</v>
      </c>
      <c r="F149" s="3163">
        <v>2390</v>
      </c>
      <c r="G149" s="3163">
        <v>7430</v>
      </c>
      <c r="I149" s="971"/>
      <c r="J149" s="3192"/>
      <c r="K149" s="3192"/>
      <c r="L149" s="3192"/>
      <c r="M149" s="3192"/>
      <c r="N149" s="3192"/>
      <c r="O149" s="3192"/>
      <c r="P149" s="3192"/>
      <c r="Q149" s="3192"/>
      <c r="R149" s="3192"/>
      <c r="S149" s="3192"/>
      <c r="T149" s="3192"/>
      <c r="U149" s="3192"/>
    </row>
    <row r="150" spans="1:21" s="960" customFormat="1" ht="14.25" customHeight="1">
      <c r="A150" s="3157" t="s">
        <v>1153</v>
      </c>
      <c r="B150" s="3157" t="s">
        <v>1141</v>
      </c>
      <c r="C150" s="3157">
        <v>9950</v>
      </c>
      <c r="D150" s="3157">
        <v>9890</v>
      </c>
      <c r="E150" s="3157">
        <v>12590</v>
      </c>
      <c r="F150" s="3163">
        <v>1970</v>
      </c>
      <c r="G150" s="3163">
        <v>6360</v>
      </c>
      <c r="I150" s="971"/>
      <c r="J150" s="3192"/>
      <c r="K150" s="3192"/>
      <c r="L150" s="3192"/>
      <c r="M150" s="3192"/>
      <c r="N150" s="3192"/>
      <c r="O150" s="3192"/>
      <c r="P150" s="3192"/>
      <c r="Q150" s="3192"/>
      <c r="R150" s="3192"/>
      <c r="S150" s="3192"/>
      <c r="T150" s="3192"/>
      <c r="U150" s="3192"/>
    </row>
    <row r="151" spans="1:21" s="960" customFormat="1" ht="14.25" customHeight="1">
      <c r="A151" s="3157" t="s">
        <v>1153</v>
      </c>
      <c r="B151" s="3157" t="s">
        <v>1143</v>
      </c>
      <c r="C151" s="3157">
        <v>10700</v>
      </c>
      <c r="D151" s="3157">
        <v>10650</v>
      </c>
      <c r="E151" s="3157">
        <v>13420</v>
      </c>
      <c r="F151" s="3163">
        <v>2020</v>
      </c>
      <c r="G151" s="3163">
        <v>6850</v>
      </c>
      <c r="I151" s="971"/>
      <c r="J151" s="3192"/>
      <c r="K151" s="3192"/>
      <c r="L151" s="3192"/>
      <c r="M151" s="3192"/>
      <c r="N151" s="3192"/>
      <c r="O151" s="3192"/>
      <c r="P151" s="3192"/>
      <c r="Q151" s="3192"/>
      <c r="R151" s="3192"/>
      <c r="S151" s="3192"/>
      <c r="T151" s="3192"/>
      <c r="U151" s="3192"/>
    </row>
    <row r="152" spans="1:21" s="960" customFormat="1" ht="14.25" customHeight="1">
      <c r="A152" s="3157" t="s">
        <v>1153</v>
      </c>
      <c r="B152" s="3157" t="s">
        <v>1146</v>
      </c>
      <c r="C152" s="3157">
        <v>10310</v>
      </c>
      <c r="D152" s="3157">
        <v>10260</v>
      </c>
      <c r="E152" s="3157">
        <v>12820</v>
      </c>
      <c r="F152" s="3163">
        <v>1980</v>
      </c>
      <c r="G152" s="3163">
        <v>6600</v>
      </c>
      <c r="I152" s="971"/>
      <c r="J152" s="3192"/>
      <c r="K152" s="3192"/>
      <c r="L152" s="3192"/>
      <c r="M152" s="3192"/>
      <c r="N152" s="3192"/>
      <c r="O152" s="3192"/>
      <c r="P152" s="3192"/>
      <c r="Q152" s="3192"/>
      <c r="R152" s="3192"/>
      <c r="S152" s="3192"/>
      <c r="T152" s="3192"/>
      <c r="U152" s="3192"/>
    </row>
    <row r="153" spans="1:21" s="960" customFormat="1" ht="14.25" customHeight="1">
      <c r="A153" s="3157" t="s">
        <v>1153</v>
      </c>
      <c r="B153" s="3157" t="s">
        <v>2858</v>
      </c>
      <c r="C153" s="3157">
        <v>10880</v>
      </c>
      <c r="D153" s="3157">
        <v>10820</v>
      </c>
      <c r="E153" s="3157">
        <v>13660</v>
      </c>
      <c r="F153" s="3163">
        <v>2260</v>
      </c>
      <c r="G153" s="3163">
        <v>6970</v>
      </c>
      <c r="I153" s="971"/>
      <c r="J153" s="3192"/>
      <c r="K153" s="3192"/>
      <c r="L153" s="3192"/>
      <c r="M153" s="3192"/>
      <c r="N153" s="3192"/>
      <c r="O153" s="3192"/>
      <c r="P153" s="3192"/>
      <c r="Q153" s="3192"/>
      <c r="R153" s="3192"/>
      <c r="S153" s="3192"/>
      <c r="T153" s="3192"/>
      <c r="U153" s="3192"/>
    </row>
    <row r="154" spans="1:21" s="960" customFormat="1" ht="14.25" customHeight="1">
      <c r="A154" s="3157" t="s">
        <v>1153</v>
      </c>
      <c r="B154" s="3157" t="s">
        <v>2859</v>
      </c>
      <c r="C154" s="3157">
        <v>11220</v>
      </c>
      <c r="D154" s="3157">
        <v>11160</v>
      </c>
      <c r="E154" s="3157">
        <v>14130</v>
      </c>
      <c r="F154" s="3163">
        <v>2230</v>
      </c>
      <c r="G154" s="3163">
        <v>7180</v>
      </c>
      <c r="I154" s="971"/>
      <c r="J154" s="3192"/>
      <c r="K154" s="3192"/>
      <c r="L154" s="3192"/>
      <c r="M154" s="3192"/>
      <c r="N154" s="3192"/>
      <c r="O154" s="3192"/>
      <c r="P154" s="3192"/>
      <c r="Q154" s="3192"/>
      <c r="R154" s="3192"/>
      <c r="S154" s="3192"/>
      <c r="T154" s="3192"/>
      <c r="U154" s="3192"/>
    </row>
    <row r="155" spans="1:21" s="960" customFormat="1" ht="14.25" customHeight="1">
      <c r="A155" s="3157" t="s">
        <v>1153</v>
      </c>
      <c r="B155" s="3157" t="s">
        <v>2860</v>
      </c>
      <c r="C155" s="3157">
        <v>10430</v>
      </c>
      <c r="D155" s="3157">
        <v>10380</v>
      </c>
      <c r="E155" s="3157">
        <v>13140</v>
      </c>
      <c r="F155" s="3163">
        <v>2080</v>
      </c>
      <c r="G155" s="3163">
        <v>6650</v>
      </c>
      <c r="I155" s="971"/>
      <c r="J155" s="3192"/>
      <c r="K155" s="3192"/>
      <c r="L155" s="3192"/>
      <c r="M155" s="3192"/>
      <c r="N155" s="3192"/>
      <c r="O155" s="3192"/>
      <c r="P155" s="3192"/>
      <c r="Q155" s="3192"/>
      <c r="R155" s="3192"/>
      <c r="S155" s="3192"/>
      <c r="T155" s="3192"/>
      <c r="U155" s="3192"/>
    </row>
    <row r="156" spans="1:21" s="960" customFormat="1" ht="14.25" customHeight="1">
      <c r="A156" s="3157" t="s">
        <v>1153</v>
      </c>
      <c r="B156" s="3157" t="s">
        <v>2861</v>
      </c>
      <c r="C156" s="3157">
        <v>10440</v>
      </c>
      <c r="D156" s="3157">
        <v>10400</v>
      </c>
      <c r="E156" s="3157">
        <v>13150</v>
      </c>
      <c r="F156" s="3163">
        <v>2490</v>
      </c>
      <c r="G156" s="3163">
        <v>6690</v>
      </c>
      <c r="I156" s="971"/>
      <c r="J156" s="3192"/>
      <c r="K156" s="3192"/>
      <c r="L156" s="3192"/>
      <c r="M156" s="3192"/>
      <c r="N156" s="3192"/>
      <c r="O156" s="3192"/>
      <c r="P156" s="3192"/>
      <c r="Q156" s="3192"/>
      <c r="R156" s="3192"/>
      <c r="S156" s="3192"/>
      <c r="T156" s="3192"/>
      <c r="U156" s="3192"/>
    </row>
    <row r="157" spans="1:21" s="960" customFormat="1" ht="14.25" customHeight="1">
      <c r="A157" s="3157" t="s">
        <v>1153</v>
      </c>
      <c r="B157" s="3157" t="s">
        <v>1149</v>
      </c>
      <c r="C157" s="3157">
        <v>10970</v>
      </c>
      <c r="D157" s="3157">
        <v>10920</v>
      </c>
      <c r="E157" s="3157">
        <v>13840</v>
      </c>
      <c r="F157" s="3163">
        <v>2420</v>
      </c>
      <c r="G157" s="3170">
        <v>7020</v>
      </c>
      <c r="I157" s="971"/>
      <c r="J157" s="3192"/>
      <c r="K157" s="3192"/>
      <c r="L157" s="3192"/>
      <c r="M157" s="3192"/>
      <c r="N157" s="3192"/>
      <c r="O157" s="3192"/>
      <c r="P157" s="3192"/>
      <c r="Q157" s="3192"/>
      <c r="R157" s="3192"/>
      <c r="S157" s="3192"/>
      <c r="T157" s="3192"/>
      <c r="U157" s="3192"/>
    </row>
    <row r="158" spans="1:21" s="960" customFormat="1" ht="14.25" customHeight="1">
      <c r="A158" s="1216" t="s">
        <v>1153</v>
      </c>
      <c r="B158" s="1216" t="s">
        <v>1150</v>
      </c>
      <c r="C158" s="1216">
        <v>9590</v>
      </c>
      <c r="D158" s="1216">
        <v>9540</v>
      </c>
      <c r="E158" s="1216">
        <v>12210</v>
      </c>
      <c r="F158" s="3158">
        <v>2100</v>
      </c>
      <c r="G158" s="3158">
        <v>6130</v>
      </c>
      <c r="I158" s="971"/>
      <c r="J158" s="3192"/>
      <c r="K158" s="3192"/>
      <c r="L158" s="3192"/>
      <c r="M158" s="3192"/>
      <c r="N158" s="3192"/>
      <c r="O158" s="3192"/>
      <c r="P158" s="3192"/>
      <c r="Q158" s="3192"/>
      <c r="R158" s="3192"/>
      <c r="S158" s="3192"/>
      <c r="T158" s="3192"/>
      <c r="U158" s="3192"/>
    </row>
    <row r="159" spans="1:21" s="960" customFormat="1" ht="14.25" customHeight="1">
      <c r="A159" s="3157" t="s">
        <v>1153</v>
      </c>
      <c r="B159" s="3157" t="s">
        <v>1151</v>
      </c>
      <c r="C159" s="3157">
        <v>11190</v>
      </c>
      <c r="D159" s="3157">
        <v>11140</v>
      </c>
      <c r="E159" s="3157">
        <v>14090</v>
      </c>
      <c r="F159" s="3163">
        <v>2470</v>
      </c>
      <c r="G159" s="3163">
        <v>7170</v>
      </c>
      <c r="I159" s="971"/>
      <c r="J159" s="3192"/>
      <c r="K159" s="3192"/>
      <c r="L159" s="3192"/>
      <c r="M159" s="3192"/>
      <c r="N159" s="3192"/>
      <c r="O159" s="3192"/>
      <c r="P159" s="3192"/>
      <c r="Q159" s="3192"/>
      <c r="R159" s="3192"/>
      <c r="S159" s="3192"/>
      <c r="T159" s="3192"/>
      <c r="U159" s="3192"/>
    </row>
    <row r="160" spans="1:21" s="960" customFormat="1" ht="14.25" customHeight="1">
      <c r="A160" s="3157" t="s">
        <v>1153</v>
      </c>
      <c r="B160" s="3157" t="s">
        <v>2862</v>
      </c>
      <c r="C160" s="3157">
        <v>11180</v>
      </c>
      <c r="D160" s="3157">
        <v>11140</v>
      </c>
      <c r="E160" s="3157">
        <v>14050</v>
      </c>
      <c r="F160" s="3163">
        <v>2270</v>
      </c>
      <c r="G160" s="3163">
        <v>7170</v>
      </c>
      <c r="I160" s="971"/>
      <c r="J160" s="3192"/>
      <c r="K160" s="3192"/>
      <c r="L160" s="3192"/>
      <c r="M160" s="3192"/>
      <c r="N160" s="3192"/>
      <c r="O160" s="3192"/>
      <c r="P160" s="3192"/>
      <c r="Q160" s="3192"/>
      <c r="R160" s="3192"/>
      <c r="S160" s="3192"/>
      <c r="T160" s="3192"/>
      <c r="U160" s="3192"/>
    </row>
    <row r="161" spans="1:21" s="960" customFormat="1" ht="14.25" customHeight="1">
      <c r="A161" s="3157" t="s">
        <v>1153</v>
      </c>
      <c r="B161" s="3157" t="s">
        <v>2863</v>
      </c>
      <c r="C161" s="3157">
        <v>11160</v>
      </c>
      <c r="D161" s="3157">
        <v>11120</v>
      </c>
      <c r="E161" s="3157">
        <v>14020</v>
      </c>
      <c r="F161" s="3163">
        <v>2150</v>
      </c>
      <c r="G161" s="3163">
        <v>7160</v>
      </c>
      <c r="I161" s="971"/>
      <c r="J161" s="3192"/>
      <c r="K161" s="3192"/>
      <c r="L161" s="3192"/>
      <c r="M161" s="3192"/>
      <c r="N161" s="3192"/>
      <c r="O161" s="3192"/>
      <c r="P161" s="3192"/>
      <c r="Q161" s="3192"/>
      <c r="R161" s="3192"/>
      <c r="S161" s="3192"/>
      <c r="T161" s="3192"/>
      <c r="U161" s="3192"/>
    </row>
    <row r="162" spans="1:21" s="960" customFormat="1" ht="14.25" customHeight="1">
      <c r="A162" s="3157" t="s">
        <v>1153</v>
      </c>
      <c r="B162" s="3157" t="s">
        <v>2864</v>
      </c>
      <c r="C162" s="3157">
        <v>9620</v>
      </c>
      <c r="D162" s="3157">
        <v>9570</v>
      </c>
      <c r="E162" s="3157">
        <v>12320</v>
      </c>
      <c r="F162" s="3163">
        <v>2010</v>
      </c>
      <c r="G162" s="3163">
        <v>6160</v>
      </c>
      <c r="I162" s="971"/>
      <c r="J162" s="3192"/>
      <c r="K162" s="3192"/>
      <c r="L162" s="3192"/>
      <c r="M162" s="3192"/>
      <c r="N162" s="3192"/>
      <c r="O162" s="3192"/>
      <c r="P162" s="3192"/>
      <c r="Q162" s="3192"/>
      <c r="R162" s="3192"/>
      <c r="S162" s="3192"/>
      <c r="T162" s="3192"/>
      <c r="U162" s="3192"/>
    </row>
    <row r="163" spans="1:21" s="960" customFormat="1" ht="14.25" customHeight="1">
      <c r="A163" s="3157" t="s">
        <v>1153</v>
      </c>
      <c r="B163" s="3157" t="s">
        <v>2865</v>
      </c>
      <c r="C163" s="3157">
        <v>9320</v>
      </c>
      <c r="D163" s="3157">
        <v>9270</v>
      </c>
      <c r="E163" s="3157">
        <v>11790</v>
      </c>
      <c r="F163" s="3163">
        <v>1920</v>
      </c>
      <c r="G163" s="3163">
        <v>5960</v>
      </c>
      <c r="I163" s="971"/>
      <c r="J163" s="3192"/>
      <c r="K163" s="3192"/>
      <c r="L163" s="3192"/>
      <c r="M163" s="3192"/>
      <c r="N163" s="3192"/>
      <c r="O163" s="3192"/>
      <c r="P163" s="3192"/>
      <c r="Q163" s="3192"/>
      <c r="R163" s="3192"/>
      <c r="S163" s="3192"/>
      <c r="T163" s="3192"/>
      <c r="U163" s="3192"/>
    </row>
    <row r="164" spans="1:21" s="960" customFormat="1" ht="14.25" customHeight="1">
      <c r="A164" s="3157" t="s">
        <v>1153</v>
      </c>
      <c r="B164" s="3157" t="s">
        <v>2866</v>
      </c>
      <c r="C164" s="3157"/>
      <c r="D164" s="3157"/>
      <c r="E164" s="3157"/>
      <c r="F164" s="3163">
        <v>1980</v>
      </c>
      <c r="G164" s="3163"/>
      <c r="I164" s="971"/>
      <c r="J164" s="3192"/>
      <c r="K164" s="3192"/>
      <c r="L164" s="3192"/>
      <c r="M164" s="3192"/>
      <c r="N164" s="3192"/>
      <c r="O164" s="3192"/>
      <c r="P164" s="3192"/>
      <c r="Q164" s="3192"/>
      <c r="R164" s="3192"/>
      <c r="S164" s="3192"/>
      <c r="T164" s="3192"/>
      <c r="U164" s="3192"/>
    </row>
    <row r="165" spans="1:21" s="960" customFormat="1" ht="14.25" customHeight="1">
      <c r="A165" s="3157" t="s">
        <v>1153</v>
      </c>
      <c r="B165" s="3157" t="s">
        <v>2867</v>
      </c>
      <c r="C165" s="3157">
        <v>11060</v>
      </c>
      <c r="D165" s="3157">
        <v>11030</v>
      </c>
      <c r="E165" s="3157">
        <v>13850</v>
      </c>
      <c r="F165" s="3163">
        <v>2170</v>
      </c>
      <c r="G165" s="3163">
        <v>7090</v>
      </c>
      <c r="I165" s="971"/>
      <c r="J165" s="3192"/>
      <c r="K165" s="3192"/>
      <c r="L165" s="3192"/>
      <c r="M165" s="3192"/>
      <c r="N165" s="3192"/>
      <c r="O165" s="3192"/>
      <c r="P165" s="3192"/>
      <c r="Q165" s="3192"/>
      <c r="R165" s="3192"/>
      <c r="S165" s="3192"/>
      <c r="T165" s="3192"/>
      <c r="U165" s="3192"/>
    </row>
    <row r="166" spans="1:21" s="960" customFormat="1" ht="14.25" customHeight="1">
      <c r="A166" s="3157" t="s">
        <v>1153</v>
      </c>
      <c r="B166" s="3157" t="s">
        <v>2868</v>
      </c>
      <c r="C166" s="3157">
        <v>11050</v>
      </c>
      <c r="D166" s="3157">
        <v>11010</v>
      </c>
      <c r="E166" s="3157">
        <v>13920</v>
      </c>
      <c r="F166" s="3163">
        <v>2140</v>
      </c>
      <c r="G166" s="3163">
        <v>7080</v>
      </c>
      <c r="I166" s="971"/>
      <c r="J166" s="3192"/>
      <c r="K166" s="3192"/>
      <c r="L166" s="3192"/>
      <c r="M166" s="3192"/>
      <c r="N166" s="3192"/>
      <c r="O166" s="3192"/>
      <c r="P166" s="3192"/>
      <c r="Q166" s="3192"/>
      <c r="R166" s="3192"/>
      <c r="S166" s="3192"/>
      <c r="T166" s="3192"/>
      <c r="U166" s="3192"/>
    </row>
    <row r="167" spans="1:21" s="960" customFormat="1" ht="14.25" customHeight="1">
      <c r="A167" s="3157" t="s">
        <v>1153</v>
      </c>
      <c r="B167" s="3157" t="s">
        <v>2869</v>
      </c>
      <c r="C167" s="3157">
        <v>10930</v>
      </c>
      <c r="D167" s="3157">
        <v>10890</v>
      </c>
      <c r="E167" s="3157">
        <v>13790</v>
      </c>
      <c r="F167" s="3163">
        <v>2010</v>
      </c>
      <c r="G167" s="3165">
        <v>7000</v>
      </c>
      <c r="I167" s="971"/>
      <c r="J167" s="3192"/>
      <c r="K167" s="3192"/>
      <c r="L167" s="3192"/>
      <c r="M167" s="3192"/>
      <c r="N167" s="3192"/>
      <c r="O167" s="3192"/>
      <c r="P167" s="3192"/>
      <c r="Q167" s="3192"/>
      <c r="R167" s="3192"/>
      <c r="S167" s="3192"/>
      <c r="T167" s="3192"/>
      <c r="U167" s="3192"/>
    </row>
    <row r="168" spans="1:21" s="960" customFormat="1" ht="14.25" customHeight="1">
      <c r="A168" s="3157" t="s">
        <v>1153</v>
      </c>
      <c r="B168" s="3157" t="s">
        <v>2870</v>
      </c>
      <c r="C168" s="3157">
        <v>9420</v>
      </c>
      <c r="D168" s="3157">
        <v>9380</v>
      </c>
      <c r="E168" s="3157">
        <v>11970</v>
      </c>
      <c r="F168" s="3163"/>
      <c r="G168" s="3165">
        <v>6040</v>
      </c>
      <c r="I168" s="971"/>
      <c r="J168" s="3192"/>
      <c r="K168" s="3192"/>
      <c r="L168" s="3192"/>
      <c r="M168" s="3192"/>
      <c r="N168" s="3192"/>
      <c r="O168" s="3192"/>
      <c r="P168" s="3192"/>
      <c r="Q168" s="3192"/>
      <c r="R168" s="3192"/>
      <c r="S168" s="3192"/>
      <c r="T168" s="3192"/>
      <c r="U168" s="3192"/>
    </row>
    <row r="169" spans="1:21" s="960" customFormat="1" ht="14.25" customHeight="1">
      <c r="A169" s="3157" t="s">
        <v>1153</v>
      </c>
      <c r="B169" s="3157" t="s">
        <v>2871</v>
      </c>
      <c r="C169" s="3157"/>
      <c r="D169" s="3157"/>
      <c r="E169" s="3157"/>
      <c r="F169" s="3163">
        <v>2880</v>
      </c>
      <c r="G169" s="3165"/>
      <c r="I169" s="971"/>
      <c r="J169" s="3192"/>
      <c r="K169" s="3192"/>
      <c r="L169" s="3192"/>
      <c r="M169" s="3192"/>
      <c r="N169" s="3192"/>
      <c r="O169" s="3192"/>
      <c r="P169" s="3192"/>
      <c r="Q169" s="3192"/>
      <c r="R169" s="3192"/>
      <c r="S169" s="3192"/>
      <c r="T169" s="3192"/>
      <c r="U169" s="3192"/>
    </row>
    <row r="170" spans="1:21" s="960" customFormat="1" ht="14.25" customHeight="1">
      <c r="A170" s="3157" t="s">
        <v>1153</v>
      </c>
      <c r="B170" s="3157" t="s">
        <v>2872</v>
      </c>
      <c r="C170" s="3157"/>
      <c r="D170" s="3157"/>
      <c r="E170" s="3157"/>
      <c r="F170" s="3163">
        <v>2880</v>
      </c>
      <c r="G170" s="3165"/>
      <c r="I170" s="971"/>
      <c r="J170" s="3192"/>
      <c r="K170" s="3192"/>
      <c r="L170" s="3192"/>
      <c r="M170" s="3192"/>
      <c r="N170" s="3192"/>
      <c r="O170" s="3192"/>
      <c r="P170" s="3192"/>
      <c r="Q170" s="3192"/>
      <c r="R170" s="3192"/>
      <c r="S170" s="3192"/>
      <c r="T170" s="3192"/>
      <c r="U170" s="3192"/>
    </row>
    <row r="171" spans="1:21" s="960" customFormat="1" ht="14.25" customHeight="1">
      <c r="A171" s="3157" t="s">
        <v>1153</v>
      </c>
      <c r="B171" s="3157" t="s">
        <v>2873</v>
      </c>
      <c r="C171" s="3157"/>
      <c r="D171" s="3157"/>
      <c r="E171" s="3157"/>
      <c r="F171" s="3163">
        <v>2880</v>
      </c>
      <c r="G171" s="3163"/>
      <c r="I171" s="971"/>
      <c r="J171" s="3192"/>
      <c r="K171" s="3192"/>
      <c r="L171" s="3192"/>
      <c r="M171" s="3192"/>
      <c r="N171" s="3192"/>
      <c r="O171" s="3192"/>
      <c r="P171" s="3192"/>
      <c r="Q171" s="3192"/>
      <c r="R171" s="3192"/>
      <c r="S171" s="3192"/>
      <c r="T171" s="3192"/>
      <c r="U171" s="3192"/>
    </row>
    <row r="172" spans="1:21" s="960" customFormat="1" ht="14.25" customHeight="1">
      <c r="A172" s="3157" t="s">
        <v>1153</v>
      </c>
      <c r="B172" s="3157" t="s">
        <v>2874</v>
      </c>
      <c r="C172" s="3157"/>
      <c r="D172" s="3157"/>
      <c r="E172" s="3157"/>
      <c r="F172" s="3163">
        <v>2880</v>
      </c>
      <c r="G172" s="3165"/>
      <c r="I172" s="971"/>
      <c r="J172" s="3192"/>
      <c r="K172" s="3192"/>
      <c r="L172" s="3192"/>
      <c r="M172" s="3192"/>
      <c r="N172" s="3192"/>
      <c r="O172" s="3192"/>
      <c r="P172" s="3192"/>
      <c r="Q172" s="3192"/>
      <c r="R172" s="3192"/>
      <c r="S172" s="3192"/>
      <c r="T172" s="3192"/>
      <c r="U172" s="3192"/>
    </row>
    <row r="173" spans="1:21" s="960" customFormat="1" ht="14.25" customHeight="1">
      <c r="A173" s="3157" t="s">
        <v>1153</v>
      </c>
      <c r="B173" s="3157" t="s">
        <v>2875</v>
      </c>
      <c r="C173" s="3157"/>
      <c r="D173" s="3157"/>
      <c r="E173" s="3157"/>
      <c r="F173" s="3163">
        <v>2150</v>
      </c>
      <c r="G173" s="3165"/>
      <c r="I173" s="971"/>
      <c r="J173" s="3192"/>
      <c r="K173" s="3192"/>
      <c r="L173" s="3192"/>
      <c r="M173" s="3192"/>
      <c r="N173" s="3192"/>
      <c r="O173" s="3192"/>
      <c r="P173" s="3192"/>
      <c r="Q173" s="3192"/>
      <c r="R173" s="3192"/>
      <c r="S173" s="3192"/>
      <c r="T173" s="3192"/>
      <c r="U173" s="3192"/>
    </row>
    <row r="174" spans="1:21" s="960" customFormat="1" ht="14.25" customHeight="1">
      <c r="A174" s="3157" t="s">
        <v>1153</v>
      </c>
      <c r="B174" s="3157" t="s">
        <v>2876</v>
      </c>
      <c r="C174" s="3157"/>
      <c r="D174" s="3157"/>
      <c r="E174" s="3157"/>
      <c r="F174" s="3163">
        <v>2030</v>
      </c>
      <c r="G174" s="3163"/>
      <c r="I174" s="971"/>
      <c r="J174" s="3192"/>
      <c r="K174" s="3192"/>
      <c r="L174" s="3192"/>
      <c r="M174" s="3192"/>
      <c r="N174" s="3192"/>
      <c r="O174" s="3192"/>
      <c r="P174" s="3192"/>
      <c r="Q174" s="3192"/>
      <c r="R174" s="3192"/>
      <c r="S174" s="3192"/>
      <c r="T174" s="3192"/>
      <c r="U174" s="3192"/>
    </row>
    <row r="175" spans="1:21" s="960" customFormat="1" ht="14.25" customHeight="1">
      <c r="A175" s="3157" t="s">
        <v>1153</v>
      </c>
      <c r="B175" s="3157" t="s">
        <v>2877</v>
      </c>
      <c r="C175" s="3157"/>
      <c r="D175" s="3157"/>
      <c r="E175" s="3157"/>
      <c r="F175" s="3163">
        <v>2780</v>
      </c>
      <c r="G175" s="3163"/>
      <c r="I175" s="971"/>
      <c r="J175" s="3192"/>
      <c r="K175" s="3192"/>
      <c r="L175" s="3192"/>
      <c r="M175" s="3192"/>
      <c r="N175" s="3192"/>
      <c r="O175" s="3192"/>
      <c r="P175" s="3192"/>
      <c r="Q175" s="3192"/>
      <c r="R175" s="3192"/>
      <c r="S175" s="3192"/>
      <c r="T175" s="3192"/>
      <c r="U175" s="3192"/>
    </row>
    <row r="176" spans="1:21" s="960" customFormat="1" ht="14.25" customHeight="1">
      <c r="A176" s="3157" t="s">
        <v>1153</v>
      </c>
      <c r="B176" s="3157" t="s">
        <v>2878</v>
      </c>
      <c r="C176" s="3157"/>
      <c r="D176" s="3157"/>
      <c r="E176" s="3157"/>
      <c r="F176" s="3163">
        <v>2780</v>
      </c>
      <c r="G176" s="3163"/>
      <c r="I176" s="971"/>
      <c r="J176" s="3192"/>
      <c r="K176" s="3192"/>
      <c r="L176" s="3192"/>
      <c r="M176" s="3192"/>
      <c r="N176" s="3192"/>
      <c r="O176" s="3192"/>
      <c r="P176" s="3192"/>
      <c r="Q176" s="3192"/>
      <c r="R176" s="3192"/>
      <c r="S176" s="3192"/>
      <c r="T176" s="3192"/>
      <c r="U176" s="3192"/>
    </row>
    <row r="177" spans="1:21" s="960" customFormat="1" ht="14.25" customHeight="1">
      <c r="A177" s="3157" t="s">
        <v>1153</v>
      </c>
      <c r="B177" s="3157" t="s">
        <v>2879</v>
      </c>
      <c r="C177" s="3157"/>
      <c r="D177" s="3157"/>
      <c r="E177" s="3157"/>
      <c r="F177" s="3163">
        <v>2780</v>
      </c>
      <c r="G177" s="3163"/>
      <c r="I177" s="971"/>
      <c r="J177" s="3192"/>
      <c r="K177" s="3192"/>
      <c r="L177" s="3192"/>
      <c r="M177" s="3192"/>
      <c r="N177" s="3192"/>
      <c r="O177" s="3192"/>
      <c r="P177" s="3192"/>
      <c r="Q177" s="3192"/>
      <c r="R177" s="3192"/>
      <c r="S177" s="3192"/>
      <c r="T177" s="3192"/>
      <c r="U177" s="3192"/>
    </row>
    <row r="178" spans="1:21" s="960" customFormat="1" ht="14.25" customHeight="1">
      <c r="A178" s="3157" t="s">
        <v>1153</v>
      </c>
      <c r="B178" s="3157" t="s">
        <v>2880</v>
      </c>
      <c r="C178" s="3157"/>
      <c r="D178" s="3157"/>
      <c r="E178" s="3157"/>
      <c r="F178" s="3163">
        <v>2060</v>
      </c>
      <c r="G178" s="3163"/>
      <c r="I178" s="971"/>
      <c r="J178" s="3192"/>
      <c r="K178" s="3192"/>
      <c r="L178" s="3192"/>
      <c r="M178" s="3192"/>
      <c r="N178" s="3192"/>
      <c r="O178" s="3192"/>
      <c r="P178" s="3192"/>
      <c r="Q178" s="3192"/>
      <c r="R178" s="3192"/>
      <c r="S178" s="3192"/>
      <c r="T178" s="3192"/>
      <c r="U178" s="3192"/>
    </row>
    <row r="179" spans="1:21" s="960" customFormat="1" ht="14.25" customHeight="1">
      <c r="A179" s="3157" t="s">
        <v>1153</v>
      </c>
      <c r="B179" s="3157" t="s">
        <v>2881</v>
      </c>
      <c r="C179" s="3157"/>
      <c r="D179" s="3157"/>
      <c r="E179" s="3157"/>
      <c r="F179" s="3163">
        <v>2120</v>
      </c>
      <c r="G179" s="3165"/>
      <c r="I179" s="971"/>
      <c r="J179" s="3192"/>
      <c r="K179" s="3192"/>
      <c r="L179" s="3192"/>
      <c r="M179" s="3192"/>
      <c r="N179" s="3192"/>
      <c r="O179" s="3192"/>
      <c r="P179" s="3192"/>
      <c r="Q179" s="3192"/>
      <c r="R179" s="3192"/>
      <c r="S179" s="3192"/>
      <c r="T179" s="3192"/>
      <c r="U179" s="3192"/>
    </row>
    <row r="180" spans="1:21" s="960" customFormat="1" ht="14.25" customHeight="1">
      <c r="A180" s="3157" t="s">
        <v>1153</v>
      </c>
      <c r="B180" s="3157" t="s">
        <v>2882</v>
      </c>
      <c r="C180" s="3157"/>
      <c r="D180" s="3157"/>
      <c r="E180" s="3157"/>
      <c r="F180" s="3163">
        <v>2340</v>
      </c>
      <c r="G180" s="3163"/>
      <c r="I180" s="971"/>
      <c r="J180" s="3192"/>
      <c r="K180" s="3192"/>
      <c r="L180" s="3192"/>
      <c r="M180" s="3192"/>
      <c r="N180" s="3192"/>
      <c r="O180" s="3192"/>
      <c r="P180" s="3192"/>
      <c r="Q180" s="3192"/>
      <c r="R180" s="3192"/>
      <c r="S180" s="3192"/>
      <c r="T180" s="3192"/>
      <c r="U180" s="3192"/>
    </row>
    <row r="181" spans="1:21" s="960" customFormat="1" ht="14.25" customHeight="1">
      <c r="A181" s="3157" t="s">
        <v>1153</v>
      </c>
      <c r="B181" s="3157" t="s">
        <v>2883</v>
      </c>
      <c r="C181" s="3157"/>
      <c r="D181" s="3157"/>
      <c r="E181" s="3157"/>
      <c r="F181" s="3163">
        <v>2340</v>
      </c>
      <c r="G181" s="3163"/>
      <c r="I181" s="971"/>
      <c r="J181" s="3192"/>
      <c r="K181" s="3192"/>
      <c r="L181" s="3192"/>
      <c r="M181" s="3192"/>
      <c r="N181" s="3192"/>
      <c r="O181" s="3192"/>
      <c r="P181" s="3192"/>
      <c r="Q181" s="3192"/>
      <c r="R181" s="3192"/>
      <c r="S181" s="3192"/>
      <c r="T181" s="3192"/>
      <c r="U181" s="3192"/>
    </row>
    <row r="182" spans="1:21" s="960" customFormat="1" ht="14.25" customHeight="1">
      <c r="A182" s="3157" t="s">
        <v>1153</v>
      </c>
      <c r="B182" s="3157" t="s">
        <v>2884</v>
      </c>
      <c r="C182" s="3157"/>
      <c r="D182" s="3157"/>
      <c r="E182" s="3157"/>
      <c r="F182" s="3163">
        <v>2340</v>
      </c>
      <c r="G182" s="3163"/>
      <c r="I182" s="971"/>
      <c r="J182" s="3192"/>
      <c r="K182" s="3192"/>
      <c r="L182" s="3192"/>
      <c r="M182" s="3192"/>
      <c r="N182" s="3192"/>
      <c r="O182" s="3192"/>
      <c r="P182" s="3192"/>
      <c r="Q182" s="3192"/>
      <c r="R182" s="3192"/>
      <c r="S182" s="3192"/>
      <c r="T182" s="3192"/>
      <c r="U182" s="3192"/>
    </row>
    <row r="183" spans="1:21" s="960" customFormat="1" ht="14.25" customHeight="1">
      <c r="A183" s="3157" t="s">
        <v>1153</v>
      </c>
      <c r="B183" s="3157" t="s">
        <v>2885</v>
      </c>
      <c r="C183" s="3157"/>
      <c r="D183" s="3157"/>
      <c r="E183" s="3157"/>
      <c r="F183" s="3163">
        <v>2340</v>
      </c>
      <c r="G183" s="3165"/>
      <c r="I183" s="971"/>
      <c r="J183" s="3192"/>
      <c r="K183" s="3192"/>
      <c r="L183" s="3192"/>
      <c r="M183" s="3192"/>
      <c r="N183" s="3192"/>
      <c r="O183" s="3192"/>
      <c r="P183" s="3192"/>
      <c r="Q183" s="3192"/>
      <c r="R183" s="3192"/>
      <c r="S183" s="3192"/>
      <c r="T183" s="3192"/>
      <c r="U183" s="3192"/>
    </row>
    <row r="184" spans="1:21" s="960" customFormat="1" ht="14.25" customHeight="1">
      <c r="A184" s="3157" t="s">
        <v>1153</v>
      </c>
      <c r="B184" s="3157" t="s">
        <v>2886</v>
      </c>
      <c r="C184" s="3157"/>
      <c r="D184" s="3157"/>
      <c r="E184" s="3157"/>
      <c r="F184" s="3163">
        <v>2340</v>
      </c>
      <c r="G184" s="3165"/>
      <c r="I184" s="971"/>
      <c r="J184" s="3192"/>
      <c r="K184" s="3192"/>
      <c r="L184" s="3192"/>
      <c r="M184" s="3192"/>
      <c r="N184" s="3192"/>
      <c r="O184" s="3192"/>
      <c r="P184" s="3192"/>
      <c r="Q184" s="3192"/>
      <c r="R184" s="3192"/>
      <c r="S184" s="3192"/>
      <c r="T184" s="3192"/>
      <c r="U184" s="3192"/>
    </row>
    <row r="185" spans="1:21" s="960" customFormat="1" ht="14.25" customHeight="1">
      <c r="A185" s="3157" t="s">
        <v>1153</v>
      </c>
      <c r="B185" s="3157" t="s">
        <v>2887</v>
      </c>
      <c r="C185" s="3157"/>
      <c r="D185" s="3157"/>
      <c r="E185" s="3157"/>
      <c r="F185" s="3163">
        <v>2530</v>
      </c>
      <c r="G185" s="3163"/>
      <c r="I185" s="971"/>
      <c r="J185" s="3192"/>
      <c r="K185" s="3192"/>
      <c r="L185" s="3192"/>
      <c r="M185" s="3192"/>
      <c r="N185" s="3192"/>
      <c r="O185" s="3192"/>
      <c r="P185" s="3192"/>
      <c r="Q185" s="3192"/>
      <c r="R185" s="3192"/>
      <c r="S185" s="3192"/>
      <c r="T185" s="3192"/>
      <c r="U185" s="3192"/>
    </row>
    <row r="186" spans="1:21" s="960" customFormat="1" ht="14.25" customHeight="1">
      <c r="A186" s="3157" t="s">
        <v>1153</v>
      </c>
      <c r="B186" s="3157" t="s">
        <v>2888</v>
      </c>
      <c r="C186" s="3157"/>
      <c r="D186" s="3157"/>
      <c r="E186" s="3157"/>
      <c r="F186" s="3163">
        <v>2550</v>
      </c>
      <c r="G186" s="3163"/>
      <c r="I186" s="971"/>
      <c r="J186" s="3192"/>
      <c r="K186" s="3192"/>
      <c r="L186" s="3192"/>
      <c r="M186" s="3192"/>
      <c r="N186" s="3192"/>
      <c r="O186" s="3192"/>
      <c r="P186" s="3192"/>
      <c r="Q186" s="3192"/>
      <c r="R186" s="3192"/>
      <c r="S186" s="3192"/>
      <c r="T186" s="3192"/>
      <c r="U186" s="3192"/>
    </row>
    <row r="187" spans="1:21" s="960" customFormat="1" ht="14.25" customHeight="1">
      <c r="A187" s="3157" t="s">
        <v>1153</v>
      </c>
      <c r="B187" s="3157" t="s">
        <v>2889</v>
      </c>
      <c r="C187" s="3157"/>
      <c r="D187" s="3157"/>
      <c r="E187" s="3157"/>
      <c r="F187" s="3163">
        <v>2070</v>
      </c>
      <c r="G187" s="3163"/>
      <c r="I187" s="971"/>
      <c r="J187" s="3192"/>
      <c r="K187" s="3192"/>
      <c r="L187" s="3192"/>
      <c r="M187" s="3192"/>
      <c r="N187" s="3192"/>
      <c r="O187" s="3192"/>
      <c r="P187" s="3192"/>
      <c r="Q187" s="3192"/>
      <c r="R187" s="3192"/>
      <c r="S187" s="3192"/>
      <c r="T187" s="3192"/>
      <c r="U187" s="3192"/>
    </row>
    <row r="188" spans="1:21" s="960" customFormat="1" ht="14.25" customHeight="1">
      <c r="A188" s="3157" t="s">
        <v>1153</v>
      </c>
      <c r="B188" s="3157" t="s">
        <v>2890</v>
      </c>
      <c r="C188" s="3157"/>
      <c r="D188" s="3157"/>
      <c r="E188" s="3157"/>
      <c r="F188" s="3163">
        <v>2340</v>
      </c>
      <c r="G188" s="3163"/>
      <c r="I188" s="971"/>
      <c r="J188" s="3192"/>
      <c r="K188" s="3192"/>
      <c r="L188" s="3192"/>
      <c r="M188" s="3192"/>
      <c r="N188" s="3192"/>
      <c r="O188" s="3192"/>
      <c r="P188" s="3192"/>
      <c r="Q188" s="3192"/>
      <c r="R188" s="3192"/>
      <c r="S188" s="3192"/>
      <c r="T188" s="3192"/>
      <c r="U188" s="3192"/>
    </row>
    <row r="189" spans="1:21" s="960" customFormat="1" ht="14.25" customHeight="1" thickBot="1">
      <c r="A189" s="3172" t="s">
        <v>1153</v>
      </c>
      <c r="B189" s="3160" t="s">
        <v>2891</v>
      </c>
      <c r="C189" s="3160"/>
      <c r="D189" s="3160"/>
      <c r="E189" s="3160"/>
      <c r="F189" s="3161">
        <v>2050</v>
      </c>
      <c r="G189" s="3173"/>
      <c r="I189" s="971"/>
      <c r="J189" s="3192"/>
      <c r="K189" s="3192"/>
      <c r="L189" s="3192"/>
      <c r="M189" s="3192"/>
      <c r="N189" s="3192"/>
      <c r="O189" s="3192"/>
      <c r="P189" s="3192"/>
      <c r="Q189" s="3192"/>
      <c r="R189" s="3192"/>
      <c r="S189" s="3192"/>
      <c r="T189" s="3192"/>
      <c r="U189" s="3192"/>
    </row>
    <row r="190" spans="1:21" s="960" customFormat="1" ht="14.25" customHeight="1">
      <c r="A190" s="3171" t="s">
        <v>1154</v>
      </c>
      <c r="B190" s="1216" t="s">
        <v>2892</v>
      </c>
      <c r="C190" s="1216">
        <v>8830</v>
      </c>
      <c r="D190" s="1216">
        <v>8790</v>
      </c>
      <c r="E190" s="1216">
        <v>11630</v>
      </c>
      <c r="F190" s="3158">
        <v>1790</v>
      </c>
      <c r="G190" s="3158">
        <v>5550</v>
      </c>
      <c r="I190" s="971"/>
      <c r="J190" s="3192"/>
      <c r="K190" s="3192"/>
      <c r="L190" s="3192"/>
      <c r="M190" s="3192"/>
      <c r="N190" s="3192"/>
      <c r="O190" s="3192"/>
      <c r="P190" s="3192"/>
      <c r="Q190" s="3192"/>
      <c r="R190" s="3192"/>
      <c r="S190" s="3192"/>
      <c r="T190" s="3192"/>
      <c r="U190" s="3192"/>
    </row>
    <row r="191" spans="1:21" s="960" customFormat="1" ht="14.25" customHeight="1">
      <c r="A191" s="3157" t="s">
        <v>1154</v>
      </c>
      <c r="B191" s="3157" t="s">
        <v>978</v>
      </c>
      <c r="C191" s="3157">
        <v>9780</v>
      </c>
      <c r="D191" s="3157">
        <v>9710</v>
      </c>
      <c r="E191" s="3157">
        <v>12550</v>
      </c>
      <c r="F191" s="3163">
        <v>1980</v>
      </c>
      <c r="G191" s="3163">
        <v>6130</v>
      </c>
      <c r="I191" s="971"/>
      <c r="J191" s="3192"/>
      <c r="K191" s="3192"/>
      <c r="L191" s="3192"/>
      <c r="M191" s="3192"/>
      <c r="N191" s="3192"/>
      <c r="O191" s="3192"/>
      <c r="P191" s="3192"/>
      <c r="Q191" s="3192"/>
      <c r="R191" s="3192"/>
      <c r="S191" s="3192"/>
      <c r="T191" s="3192"/>
      <c r="U191" s="3192"/>
    </row>
    <row r="192" spans="1:21" s="960" customFormat="1" ht="14.25" customHeight="1">
      <c r="A192" s="3157" t="s">
        <v>1154</v>
      </c>
      <c r="B192" s="3157" t="s">
        <v>988</v>
      </c>
      <c r="C192" s="3157">
        <v>8180</v>
      </c>
      <c r="D192" s="3157">
        <v>8140</v>
      </c>
      <c r="E192" s="3157">
        <v>10870</v>
      </c>
      <c r="F192" s="3163">
        <v>1690</v>
      </c>
      <c r="G192" s="3163">
        <v>5140</v>
      </c>
      <c r="I192" s="971"/>
      <c r="J192" s="3192"/>
      <c r="K192" s="3192"/>
      <c r="L192" s="3192"/>
      <c r="M192" s="3192"/>
      <c r="N192" s="3192"/>
      <c r="O192" s="3192"/>
      <c r="P192" s="3192"/>
      <c r="Q192" s="3192"/>
      <c r="R192" s="3192"/>
      <c r="S192" s="3192"/>
      <c r="T192" s="3192"/>
      <c r="U192" s="3192"/>
    </row>
    <row r="193" spans="1:21" s="960" customFormat="1" ht="14.25" customHeight="1">
      <c r="A193" s="3157" t="s">
        <v>1154</v>
      </c>
      <c r="B193" s="3157" t="s">
        <v>997</v>
      </c>
      <c r="C193" s="3157">
        <v>8440</v>
      </c>
      <c r="D193" s="3157">
        <v>8390</v>
      </c>
      <c r="E193" s="3157">
        <v>11210</v>
      </c>
      <c r="F193" s="3163">
        <v>1600</v>
      </c>
      <c r="G193" s="3163">
        <v>5300</v>
      </c>
      <c r="I193" s="971"/>
      <c r="J193" s="3192"/>
      <c r="K193" s="3192"/>
      <c r="L193" s="3192"/>
      <c r="M193" s="3192"/>
      <c r="N193" s="3192"/>
      <c r="O193" s="3192"/>
      <c r="P193" s="3192"/>
      <c r="Q193" s="3192"/>
      <c r="R193" s="3192"/>
      <c r="S193" s="3192"/>
      <c r="T193" s="3192"/>
      <c r="U193" s="3192"/>
    </row>
    <row r="194" spans="1:21" s="960" customFormat="1" ht="14.25" customHeight="1">
      <c r="A194" s="3157" t="s">
        <v>1154</v>
      </c>
      <c r="B194" s="3157" t="s">
        <v>1007</v>
      </c>
      <c r="C194" s="3157">
        <v>8780</v>
      </c>
      <c r="D194" s="3157">
        <v>8730</v>
      </c>
      <c r="E194" s="3157">
        <v>11550</v>
      </c>
      <c r="F194" s="3163">
        <v>1660</v>
      </c>
      <c r="G194" s="3163">
        <v>5520</v>
      </c>
      <c r="I194" s="971"/>
      <c r="J194" s="3192"/>
      <c r="K194" s="3192"/>
      <c r="L194" s="3192"/>
      <c r="M194" s="3192"/>
      <c r="N194" s="3192"/>
      <c r="O194" s="3192"/>
      <c r="P194" s="3192"/>
      <c r="Q194" s="3192"/>
      <c r="R194" s="3192"/>
      <c r="S194" s="3192"/>
      <c r="T194" s="3192"/>
      <c r="U194" s="3192"/>
    </row>
    <row r="195" spans="1:21" s="960" customFormat="1" ht="14.25" customHeight="1">
      <c r="A195" s="3157" t="s">
        <v>1154</v>
      </c>
      <c r="B195" s="3157" t="s">
        <v>1014</v>
      </c>
      <c r="C195" s="3157">
        <v>8720</v>
      </c>
      <c r="D195" s="3157">
        <v>8670</v>
      </c>
      <c r="E195" s="3157">
        <v>11450</v>
      </c>
      <c r="F195" s="3163">
        <v>1720</v>
      </c>
      <c r="G195" s="3163">
        <v>5480</v>
      </c>
      <c r="I195" s="971"/>
      <c r="J195" s="3192"/>
      <c r="K195" s="3192"/>
      <c r="L195" s="3192"/>
      <c r="M195" s="3192"/>
      <c r="N195" s="3192"/>
      <c r="O195" s="3192"/>
      <c r="P195" s="3192"/>
      <c r="Q195" s="3192"/>
      <c r="R195" s="3192"/>
      <c r="S195" s="3192"/>
      <c r="T195" s="3192"/>
      <c r="U195" s="3192"/>
    </row>
    <row r="196" spans="1:21" s="960" customFormat="1" ht="14.25" customHeight="1">
      <c r="A196" s="3157" t="s">
        <v>1154</v>
      </c>
      <c r="B196" s="3157" t="s">
        <v>1020</v>
      </c>
      <c r="C196" s="3157">
        <v>8460</v>
      </c>
      <c r="D196" s="3157">
        <v>8410</v>
      </c>
      <c r="E196" s="3157">
        <v>11230</v>
      </c>
      <c r="F196" s="3163">
        <v>1730</v>
      </c>
      <c r="G196" s="3163">
        <v>5310</v>
      </c>
      <c r="I196" s="971"/>
      <c r="J196" s="3192"/>
      <c r="K196" s="3192"/>
      <c r="L196" s="3192"/>
      <c r="M196" s="3192"/>
      <c r="N196" s="3192"/>
      <c r="O196" s="3192"/>
      <c r="P196" s="3192"/>
      <c r="Q196" s="3192"/>
      <c r="R196" s="3192"/>
      <c r="S196" s="3192"/>
      <c r="T196" s="3192"/>
      <c r="U196" s="3192"/>
    </row>
    <row r="197" spans="1:21" s="960" customFormat="1" ht="14.25" customHeight="1">
      <c r="A197" s="3157" t="s">
        <v>1154</v>
      </c>
      <c r="B197" s="3157" t="s">
        <v>1027</v>
      </c>
      <c r="C197" s="3157">
        <v>8790</v>
      </c>
      <c r="D197" s="3157">
        <v>8730</v>
      </c>
      <c r="E197" s="3157">
        <v>11560</v>
      </c>
      <c r="F197" s="3163">
        <v>1750</v>
      </c>
      <c r="G197" s="3163">
        <v>5520</v>
      </c>
      <c r="I197" s="971"/>
      <c r="J197" s="3192"/>
      <c r="K197" s="3192"/>
      <c r="L197" s="3192"/>
      <c r="M197" s="3192"/>
      <c r="N197" s="3192"/>
      <c r="O197" s="3192"/>
      <c r="P197" s="3192"/>
      <c r="Q197" s="3192"/>
      <c r="R197" s="3192"/>
      <c r="S197" s="3192"/>
      <c r="T197" s="3192"/>
      <c r="U197" s="3192"/>
    </row>
    <row r="198" spans="1:21" s="960" customFormat="1" ht="14.25" customHeight="1">
      <c r="A198" s="3157" t="s">
        <v>1154</v>
      </c>
      <c r="B198" s="3157" t="s">
        <v>1037</v>
      </c>
      <c r="C198" s="3157">
        <v>8720</v>
      </c>
      <c r="D198" s="3157">
        <v>8680</v>
      </c>
      <c r="E198" s="3157">
        <v>11470</v>
      </c>
      <c r="F198" s="3163"/>
      <c r="G198" s="3163">
        <v>5480</v>
      </c>
      <c r="I198" s="971"/>
      <c r="J198" s="3192"/>
      <c r="K198" s="3192"/>
      <c r="L198" s="3192"/>
      <c r="M198" s="3192"/>
      <c r="N198" s="3192"/>
      <c r="O198" s="3192"/>
      <c r="P198" s="3192"/>
      <c r="Q198" s="3192"/>
      <c r="R198" s="3192"/>
      <c r="S198" s="3192"/>
      <c r="T198" s="3192"/>
      <c r="U198" s="3192"/>
    </row>
    <row r="199" spans="1:21" s="960" customFormat="1" ht="14.25" customHeight="1">
      <c r="A199" s="3157" t="s">
        <v>1154</v>
      </c>
      <c r="B199" s="3157" t="s">
        <v>2893</v>
      </c>
      <c r="C199" s="3157">
        <v>8690</v>
      </c>
      <c r="D199" s="3157">
        <v>8630</v>
      </c>
      <c r="E199" s="3157">
        <v>11350</v>
      </c>
      <c r="F199" s="3163">
        <v>1600</v>
      </c>
      <c r="G199" s="3163">
        <v>5450</v>
      </c>
      <c r="I199" s="971"/>
      <c r="J199" s="3192"/>
      <c r="K199" s="3192"/>
      <c r="L199" s="3192"/>
      <c r="M199" s="3192"/>
      <c r="N199" s="3192"/>
      <c r="O199" s="3192"/>
      <c r="P199" s="3192"/>
      <c r="Q199" s="3192"/>
      <c r="R199" s="3192"/>
      <c r="S199" s="3192"/>
      <c r="T199" s="3192"/>
      <c r="U199" s="3192"/>
    </row>
    <row r="200" spans="1:21" s="960" customFormat="1" ht="14.25" customHeight="1">
      <c r="A200" s="3157" t="s">
        <v>1154</v>
      </c>
      <c r="B200" s="3157" t="s">
        <v>2894</v>
      </c>
      <c r="C200" s="3157"/>
      <c r="D200" s="3157"/>
      <c r="E200" s="3157"/>
      <c r="F200" s="3163">
        <v>1510</v>
      </c>
      <c r="G200" s="3163"/>
      <c r="I200" s="971"/>
      <c r="J200" s="3192"/>
      <c r="K200" s="3192"/>
      <c r="L200" s="3192"/>
      <c r="M200" s="3192"/>
      <c r="N200" s="3192"/>
      <c r="O200" s="3192"/>
      <c r="P200" s="3192"/>
      <c r="Q200" s="3192"/>
      <c r="R200" s="3192"/>
      <c r="S200" s="3192"/>
      <c r="T200" s="3192"/>
      <c r="U200" s="3192"/>
    </row>
    <row r="201" spans="1:21" s="960" customFormat="1" ht="14.25" customHeight="1">
      <c r="A201" s="3157" t="s">
        <v>1154</v>
      </c>
      <c r="B201" s="3157" t="s">
        <v>2895</v>
      </c>
      <c r="C201" s="3157">
        <v>8440</v>
      </c>
      <c r="D201" s="3157">
        <v>8390</v>
      </c>
      <c r="E201" s="3157">
        <v>10930</v>
      </c>
      <c r="F201" s="3163">
        <v>1500</v>
      </c>
      <c r="G201" s="3163">
        <v>5300</v>
      </c>
      <c r="I201" s="971"/>
      <c r="J201" s="3192"/>
      <c r="K201" s="3192"/>
      <c r="L201" s="3192"/>
      <c r="M201" s="3192"/>
      <c r="N201" s="3192"/>
      <c r="O201" s="3192"/>
      <c r="P201" s="3192"/>
      <c r="Q201" s="3192"/>
      <c r="R201" s="3192"/>
      <c r="S201" s="3192"/>
      <c r="T201" s="3192"/>
      <c r="U201" s="3192"/>
    </row>
    <row r="202" spans="1:21" s="960" customFormat="1" ht="14.25" customHeight="1">
      <c r="A202" s="3157" t="s">
        <v>1154</v>
      </c>
      <c r="B202" s="3157" t="s">
        <v>1088</v>
      </c>
      <c r="C202" s="3157">
        <v>8530</v>
      </c>
      <c r="D202" s="3157">
        <v>8490</v>
      </c>
      <c r="E202" s="3157">
        <v>11160</v>
      </c>
      <c r="F202" s="3163">
        <v>1580</v>
      </c>
      <c r="G202" s="3163">
        <v>5360</v>
      </c>
      <c r="I202" s="971"/>
      <c r="J202" s="3192"/>
      <c r="K202" s="3192"/>
      <c r="L202" s="3192"/>
      <c r="M202" s="3192"/>
      <c r="N202" s="3192"/>
      <c r="O202" s="3192"/>
      <c r="P202" s="3192"/>
      <c r="Q202" s="3192"/>
      <c r="R202" s="3192"/>
      <c r="S202" s="3192"/>
      <c r="T202" s="3192"/>
      <c r="U202" s="3192"/>
    </row>
    <row r="203" spans="1:21" s="960" customFormat="1" ht="14.25" customHeight="1">
      <c r="A203" s="3157" t="s">
        <v>1154</v>
      </c>
      <c r="B203" s="3157" t="s">
        <v>2896</v>
      </c>
      <c r="C203" s="3157">
        <v>8130</v>
      </c>
      <c r="D203" s="3157">
        <v>8070</v>
      </c>
      <c r="E203" s="3157">
        <v>10820</v>
      </c>
      <c r="F203" s="3163">
        <v>1690</v>
      </c>
      <c r="G203" s="3163">
        <v>5100</v>
      </c>
      <c r="I203" s="971"/>
      <c r="J203" s="3192"/>
      <c r="K203" s="3192"/>
      <c r="L203" s="3192"/>
      <c r="M203" s="3192"/>
      <c r="N203" s="3192"/>
      <c r="O203" s="3192"/>
      <c r="P203" s="3192"/>
      <c r="Q203" s="3192"/>
      <c r="R203" s="3192"/>
      <c r="S203" s="3192"/>
      <c r="T203" s="3192"/>
      <c r="U203" s="3192"/>
    </row>
    <row r="204" spans="1:21" s="960" customFormat="1" ht="14.25" customHeight="1">
      <c r="A204" s="3157" t="s">
        <v>1154</v>
      </c>
      <c r="B204" s="3157" t="s">
        <v>2897</v>
      </c>
      <c r="C204" s="3157">
        <v>8350</v>
      </c>
      <c r="D204" s="3157">
        <v>8290</v>
      </c>
      <c r="E204" s="3157">
        <v>11080</v>
      </c>
      <c r="F204" s="3163">
        <v>1450</v>
      </c>
      <c r="G204" s="3163">
        <v>5240</v>
      </c>
      <c r="I204" s="971"/>
      <c r="J204" s="3192"/>
      <c r="K204" s="3192"/>
      <c r="L204" s="3192"/>
      <c r="M204" s="3192"/>
      <c r="N204" s="3192"/>
      <c r="O204" s="3192"/>
      <c r="P204" s="3192"/>
      <c r="Q204" s="3192"/>
      <c r="R204" s="3192"/>
      <c r="S204" s="3192"/>
      <c r="T204" s="3192"/>
      <c r="U204" s="3192"/>
    </row>
    <row r="205" spans="1:21" s="960" customFormat="1" ht="14.25" customHeight="1">
      <c r="A205" s="3157" t="s">
        <v>1154</v>
      </c>
      <c r="B205" s="3157" t="s">
        <v>2898</v>
      </c>
      <c r="C205" s="3157">
        <v>7190</v>
      </c>
      <c r="D205" s="3157">
        <v>7130</v>
      </c>
      <c r="E205" s="3157">
        <v>9490</v>
      </c>
      <c r="F205" s="3163">
        <v>1470</v>
      </c>
      <c r="G205" s="3170">
        <v>4510</v>
      </c>
      <c r="I205" s="971"/>
      <c r="J205" s="3192"/>
      <c r="K205" s="3192"/>
      <c r="L205" s="3192"/>
      <c r="M205" s="3192"/>
      <c r="N205" s="3192"/>
      <c r="O205" s="3192"/>
      <c r="P205" s="3192"/>
      <c r="Q205" s="3192"/>
      <c r="R205" s="3192"/>
      <c r="S205" s="3192"/>
      <c r="T205" s="3192"/>
      <c r="U205" s="3192"/>
    </row>
    <row r="206" spans="1:21" s="960" customFormat="1" ht="14.25" customHeight="1">
      <c r="A206" s="1216" t="s">
        <v>1154</v>
      </c>
      <c r="B206" s="1216" t="s">
        <v>2899</v>
      </c>
      <c r="C206" s="1216">
        <v>7000</v>
      </c>
      <c r="D206" s="1216">
        <v>6950</v>
      </c>
      <c r="E206" s="1216">
        <v>9170</v>
      </c>
      <c r="F206" s="3158">
        <v>1400</v>
      </c>
      <c r="G206" s="3158">
        <v>4380</v>
      </c>
      <c r="I206" s="971"/>
      <c r="J206" s="3192"/>
      <c r="K206" s="3192"/>
      <c r="L206" s="3192"/>
      <c r="M206" s="3192"/>
      <c r="N206" s="3192"/>
      <c r="O206" s="3192"/>
      <c r="P206" s="3192"/>
      <c r="Q206" s="3192"/>
      <c r="R206" s="3192"/>
      <c r="S206" s="3192"/>
      <c r="T206" s="3192"/>
      <c r="U206" s="3192"/>
    </row>
    <row r="207" spans="1:21" s="960" customFormat="1" ht="14.25" customHeight="1">
      <c r="A207" s="3157" t="s">
        <v>1154</v>
      </c>
      <c r="B207" s="3157" t="s">
        <v>2900</v>
      </c>
      <c r="C207" s="3157">
        <v>6950</v>
      </c>
      <c r="D207" s="3157">
        <v>6900</v>
      </c>
      <c r="E207" s="3157">
        <v>9110</v>
      </c>
      <c r="F207" s="3163">
        <v>1790</v>
      </c>
      <c r="G207" s="3163">
        <v>4360</v>
      </c>
      <c r="I207" s="971"/>
      <c r="J207" s="3192"/>
      <c r="K207" s="3192"/>
      <c r="L207" s="3192"/>
      <c r="M207" s="3192"/>
      <c r="N207" s="3192"/>
      <c r="O207" s="3192"/>
      <c r="P207" s="3192"/>
      <c r="Q207" s="3192"/>
      <c r="R207" s="3192"/>
      <c r="S207" s="3192"/>
      <c r="T207" s="3192"/>
      <c r="U207" s="3192"/>
    </row>
    <row r="208" spans="1:21" s="960" customFormat="1" ht="14.25" customHeight="1">
      <c r="A208" s="3157" t="s">
        <v>1154</v>
      </c>
      <c r="B208" s="3157" t="s">
        <v>2901</v>
      </c>
      <c r="C208" s="3157">
        <v>9470</v>
      </c>
      <c r="D208" s="3157">
        <v>9410</v>
      </c>
      <c r="E208" s="3157">
        <v>12330</v>
      </c>
      <c r="F208" s="3163">
        <v>1770</v>
      </c>
      <c r="G208" s="3163">
        <v>5940</v>
      </c>
      <c r="I208" s="971"/>
      <c r="J208" s="3192"/>
      <c r="K208" s="3192"/>
      <c r="L208" s="3192"/>
      <c r="M208" s="3192"/>
      <c r="N208" s="3192"/>
      <c r="O208" s="3192"/>
      <c r="P208" s="3192"/>
      <c r="Q208" s="3192"/>
      <c r="R208" s="3192"/>
      <c r="S208" s="3192"/>
      <c r="T208" s="3192"/>
      <c r="U208" s="3192"/>
    </row>
    <row r="209" spans="1:21" s="960" customFormat="1" ht="14.25" customHeight="1">
      <c r="A209" s="3157" t="s">
        <v>1154</v>
      </c>
      <c r="B209" s="3157" t="s">
        <v>1112</v>
      </c>
      <c r="C209" s="3157">
        <v>8740</v>
      </c>
      <c r="D209" s="3157">
        <v>8700</v>
      </c>
      <c r="E209" s="3157">
        <v>11500</v>
      </c>
      <c r="F209" s="3163">
        <v>1730</v>
      </c>
      <c r="G209" s="3163">
        <v>5490</v>
      </c>
      <c r="I209" s="971"/>
      <c r="J209" s="3192"/>
      <c r="K209" s="3192"/>
      <c r="L209" s="3192"/>
      <c r="M209" s="3192"/>
      <c r="N209" s="3192"/>
      <c r="O209" s="3192"/>
      <c r="P209" s="3192"/>
      <c r="Q209" s="3192"/>
      <c r="R209" s="3192"/>
      <c r="S209" s="3192"/>
      <c r="T209" s="3192"/>
      <c r="U209" s="3192"/>
    </row>
    <row r="210" spans="1:21" s="960" customFormat="1" ht="14.25" customHeight="1">
      <c r="A210" s="3157" t="s">
        <v>1154</v>
      </c>
      <c r="B210" s="3157" t="s">
        <v>2902</v>
      </c>
      <c r="C210" s="3157">
        <v>8710</v>
      </c>
      <c r="D210" s="3157">
        <v>8660</v>
      </c>
      <c r="E210" s="3157">
        <v>11440</v>
      </c>
      <c r="F210" s="3163">
        <v>1740</v>
      </c>
      <c r="G210" s="3163">
        <v>5470</v>
      </c>
      <c r="I210" s="971"/>
      <c r="J210" s="3192"/>
      <c r="K210" s="3192"/>
      <c r="L210" s="3192"/>
      <c r="M210" s="3192"/>
      <c r="N210" s="3192"/>
      <c r="O210" s="3192"/>
      <c r="P210" s="3192"/>
      <c r="Q210" s="3192"/>
      <c r="R210" s="3192"/>
      <c r="S210" s="3192"/>
      <c r="T210" s="3192"/>
      <c r="U210" s="3192"/>
    </row>
    <row r="211" spans="1:21" s="960" customFormat="1" ht="14.25" customHeight="1">
      <c r="A211" s="3157" t="s">
        <v>1154</v>
      </c>
      <c r="B211" s="3157" t="s">
        <v>2903</v>
      </c>
      <c r="C211" s="3157">
        <v>9480</v>
      </c>
      <c r="D211" s="3157">
        <v>9430</v>
      </c>
      <c r="E211" s="3157">
        <v>12360</v>
      </c>
      <c r="F211" s="3163">
        <v>1820</v>
      </c>
      <c r="G211" s="3163">
        <v>5950</v>
      </c>
      <c r="I211" s="971"/>
      <c r="J211" s="3192"/>
      <c r="K211" s="3192"/>
      <c r="L211" s="3192"/>
      <c r="M211" s="3192"/>
      <c r="N211" s="3192"/>
      <c r="O211" s="3192"/>
      <c r="P211" s="3192"/>
      <c r="Q211" s="3192"/>
      <c r="R211" s="3192"/>
      <c r="S211" s="3192"/>
      <c r="T211" s="3192"/>
      <c r="U211" s="3192"/>
    </row>
    <row r="212" spans="1:21" s="960" customFormat="1" ht="14.25" customHeight="1">
      <c r="A212" s="3157" t="s">
        <v>1154</v>
      </c>
      <c r="B212" s="3157" t="s">
        <v>1134</v>
      </c>
      <c r="C212" s="3157">
        <v>9070</v>
      </c>
      <c r="D212" s="3157">
        <v>9020</v>
      </c>
      <c r="E212" s="3157">
        <v>11720</v>
      </c>
      <c r="F212" s="3163">
        <v>1850</v>
      </c>
      <c r="G212" s="3163">
        <v>5700</v>
      </c>
      <c r="I212" s="971"/>
      <c r="J212" s="3192"/>
      <c r="K212" s="3192"/>
      <c r="L212" s="3192"/>
      <c r="M212" s="3192"/>
      <c r="N212" s="3192"/>
      <c r="O212" s="3192"/>
      <c r="P212" s="3192"/>
      <c r="Q212" s="3192"/>
      <c r="R212" s="3192"/>
      <c r="S212" s="3192"/>
      <c r="T212" s="3192"/>
      <c r="U212" s="3192"/>
    </row>
    <row r="213" spans="1:21" s="960" customFormat="1" ht="14.25" customHeight="1">
      <c r="A213" s="3157" t="s">
        <v>1154</v>
      </c>
      <c r="B213" s="3157" t="s">
        <v>1137</v>
      </c>
      <c r="C213" s="3157">
        <v>9030</v>
      </c>
      <c r="D213" s="3157">
        <v>8980</v>
      </c>
      <c r="E213" s="3157">
        <v>11670</v>
      </c>
      <c r="F213" s="3163">
        <v>1690</v>
      </c>
      <c r="G213" s="3163">
        <v>5670</v>
      </c>
      <c r="I213" s="971"/>
      <c r="J213" s="3192"/>
      <c r="K213" s="3192"/>
      <c r="L213" s="3192"/>
      <c r="M213" s="3192"/>
      <c r="N213" s="3192"/>
      <c r="O213" s="3192"/>
      <c r="P213" s="3192"/>
      <c r="Q213" s="3192"/>
      <c r="R213" s="3192"/>
      <c r="S213" s="3192"/>
      <c r="T213" s="3192"/>
      <c r="U213" s="3192"/>
    </row>
    <row r="214" spans="1:21" s="960" customFormat="1" ht="14.25" customHeight="1">
      <c r="A214" s="3157" t="s">
        <v>1154</v>
      </c>
      <c r="B214" s="3157" t="s">
        <v>2904</v>
      </c>
      <c r="C214" s="3157">
        <v>8090</v>
      </c>
      <c r="D214" s="3157">
        <v>8030</v>
      </c>
      <c r="E214" s="3157">
        <v>10780</v>
      </c>
      <c r="F214" s="3163">
        <v>1570</v>
      </c>
      <c r="G214" s="3165">
        <v>5070</v>
      </c>
      <c r="I214" s="971"/>
      <c r="J214" s="3192"/>
      <c r="K214" s="3192"/>
      <c r="L214" s="3192"/>
      <c r="M214" s="3192"/>
      <c r="N214" s="3192"/>
      <c r="O214" s="3192"/>
      <c r="P214" s="3192"/>
      <c r="Q214" s="3192"/>
      <c r="R214" s="3192"/>
      <c r="S214" s="3192"/>
      <c r="T214" s="3192"/>
      <c r="U214" s="3192"/>
    </row>
    <row r="215" spans="1:21" s="960" customFormat="1" ht="14.25" customHeight="1">
      <c r="A215" s="3157" t="s">
        <v>1154</v>
      </c>
      <c r="B215" s="3157" t="s">
        <v>1123</v>
      </c>
      <c r="C215" s="3157">
        <v>7950</v>
      </c>
      <c r="D215" s="3157">
        <v>7900</v>
      </c>
      <c r="E215" s="3157">
        <v>10560</v>
      </c>
      <c r="F215" s="3163">
        <v>1630</v>
      </c>
      <c r="G215" s="3163">
        <v>4990</v>
      </c>
      <c r="I215" s="971"/>
      <c r="J215" s="3192"/>
      <c r="K215" s="3192"/>
      <c r="L215" s="3192"/>
      <c r="M215" s="3192"/>
      <c r="N215" s="3192"/>
      <c r="O215" s="3192"/>
      <c r="P215" s="3192"/>
      <c r="Q215" s="3192"/>
      <c r="R215" s="3192"/>
      <c r="S215" s="3192"/>
      <c r="T215" s="3192"/>
      <c r="U215" s="3192"/>
    </row>
    <row r="216" spans="1:21" s="960" customFormat="1" ht="14.25" customHeight="1">
      <c r="A216" s="3157" t="s">
        <v>1154</v>
      </c>
      <c r="B216" s="3157" t="s">
        <v>2905</v>
      </c>
      <c r="C216" s="3157">
        <v>8490</v>
      </c>
      <c r="D216" s="3157">
        <v>8440</v>
      </c>
      <c r="E216" s="3157">
        <v>11260</v>
      </c>
      <c r="F216" s="3163">
        <v>1690</v>
      </c>
      <c r="G216" s="3163">
        <v>5330</v>
      </c>
      <c r="I216" s="971"/>
      <c r="J216" s="3192"/>
      <c r="K216" s="3192"/>
      <c r="L216" s="3192"/>
      <c r="M216" s="3192"/>
      <c r="N216" s="3192"/>
      <c r="O216" s="3192"/>
      <c r="P216" s="3192"/>
      <c r="Q216" s="3192"/>
      <c r="R216" s="3192"/>
      <c r="S216" s="3192"/>
      <c r="T216" s="3192"/>
      <c r="U216" s="3192"/>
    </row>
    <row r="217" spans="1:21" s="960" customFormat="1" ht="14.25" customHeight="1">
      <c r="A217" s="3157" t="s">
        <v>1154</v>
      </c>
      <c r="B217" s="3157" t="s">
        <v>2906</v>
      </c>
      <c r="C217" s="3157">
        <v>8200</v>
      </c>
      <c r="D217" s="3157">
        <v>8150</v>
      </c>
      <c r="E217" s="3157">
        <v>10910</v>
      </c>
      <c r="F217" s="3163">
        <v>1670</v>
      </c>
      <c r="G217" s="3163">
        <v>5150</v>
      </c>
      <c r="I217" s="971"/>
      <c r="J217" s="3192"/>
      <c r="K217" s="3192"/>
      <c r="L217" s="3192"/>
      <c r="M217" s="3192"/>
      <c r="N217" s="3192"/>
      <c r="O217" s="3192"/>
      <c r="P217" s="3192"/>
      <c r="Q217" s="3192"/>
      <c r="R217" s="3192"/>
      <c r="S217" s="3192"/>
      <c r="T217" s="3192"/>
      <c r="U217" s="3192"/>
    </row>
    <row r="218" spans="1:21" s="960" customFormat="1" ht="14.25" customHeight="1">
      <c r="A218" s="3157" t="s">
        <v>1154</v>
      </c>
      <c r="B218" s="3157" t="s">
        <v>2907</v>
      </c>
      <c r="C218" s="3157"/>
      <c r="D218" s="3157"/>
      <c r="E218" s="3157"/>
      <c r="F218" s="3163">
        <v>2040</v>
      </c>
      <c r="G218" s="3163"/>
      <c r="I218" s="971"/>
      <c r="J218" s="3192"/>
      <c r="K218" s="3192"/>
      <c r="L218" s="3192"/>
      <c r="M218" s="3192"/>
      <c r="N218" s="3192"/>
      <c r="O218" s="3192"/>
      <c r="P218" s="3192"/>
      <c r="Q218" s="3192"/>
      <c r="R218" s="3192"/>
      <c r="S218" s="3192"/>
      <c r="T218" s="3192"/>
      <c r="U218" s="3192"/>
    </row>
    <row r="219" spans="1:21" s="960" customFormat="1" ht="14.25" customHeight="1">
      <c r="A219" s="3157" t="s">
        <v>1154</v>
      </c>
      <c r="B219" s="3157" t="s">
        <v>2908</v>
      </c>
      <c r="C219" s="3157"/>
      <c r="D219" s="3157"/>
      <c r="E219" s="3157"/>
      <c r="F219" s="3163">
        <v>2040</v>
      </c>
      <c r="G219" s="3163"/>
      <c r="I219" s="971"/>
      <c r="J219" s="3192"/>
      <c r="K219" s="3192"/>
      <c r="L219" s="3192"/>
      <c r="M219" s="3192"/>
      <c r="N219" s="3192"/>
      <c r="O219" s="3192"/>
      <c r="P219" s="3192"/>
      <c r="Q219" s="3192"/>
      <c r="R219" s="3192"/>
      <c r="S219" s="3192"/>
      <c r="T219" s="3192"/>
      <c r="U219" s="3192"/>
    </row>
    <row r="220" spans="1:21" s="960" customFormat="1" ht="14.25" customHeight="1">
      <c r="A220" s="3157" t="s">
        <v>1154</v>
      </c>
      <c r="B220" s="3157" t="s">
        <v>2909</v>
      </c>
      <c r="C220" s="3157"/>
      <c r="D220" s="3157"/>
      <c r="E220" s="3157"/>
      <c r="F220" s="3163">
        <v>2040</v>
      </c>
      <c r="G220" s="3163"/>
      <c r="I220" s="971"/>
      <c r="J220" s="3192"/>
      <c r="K220" s="3192"/>
      <c r="L220" s="3192"/>
      <c r="M220" s="3192"/>
      <c r="N220" s="3192"/>
      <c r="O220" s="3192"/>
      <c r="P220" s="3192"/>
      <c r="Q220" s="3192"/>
      <c r="R220" s="3192"/>
      <c r="S220" s="3192"/>
      <c r="T220" s="3192"/>
      <c r="U220" s="3192"/>
    </row>
    <row r="221" spans="1:21" s="960" customFormat="1" ht="14.25" customHeight="1">
      <c r="A221" s="3157" t="s">
        <v>1154</v>
      </c>
      <c r="B221" s="3157" t="s">
        <v>2910</v>
      </c>
      <c r="C221" s="3166"/>
      <c r="D221" s="3166"/>
      <c r="E221" s="3166"/>
      <c r="F221" s="3165">
        <v>2040</v>
      </c>
      <c r="G221" s="3163"/>
      <c r="I221" s="971"/>
      <c r="J221" s="3192"/>
      <c r="K221" s="3192"/>
      <c r="L221" s="3192"/>
      <c r="M221" s="3192"/>
      <c r="N221" s="3192"/>
      <c r="O221" s="3192"/>
      <c r="P221" s="3192"/>
      <c r="Q221" s="3192"/>
      <c r="R221" s="3192"/>
      <c r="S221" s="3192"/>
      <c r="T221" s="3192"/>
      <c r="U221" s="3192"/>
    </row>
    <row r="222" spans="1:21" s="960" customFormat="1" ht="14.25" customHeight="1">
      <c r="A222" s="3157" t="s">
        <v>1154</v>
      </c>
      <c r="B222" s="3157" t="s">
        <v>2911</v>
      </c>
      <c r="C222" s="3166"/>
      <c r="D222" s="3166"/>
      <c r="E222" s="3166"/>
      <c r="F222" s="3165">
        <v>2040</v>
      </c>
      <c r="G222" s="3163"/>
      <c r="I222" s="971"/>
      <c r="J222" s="3192"/>
      <c r="K222" s="3192"/>
      <c r="L222" s="3192"/>
      <c r="M222" s="3192"/>
      <c r="N222" s="3192"/>
      <c r="O222" s="3192"/>
      <c r="P222" s="3192"/>
      <c r="Q222" s="3192"/>
      <c r="R222" s="3192"/>
      <c r="S222" s="3192"/>
      <c r="T222" s="3192"/>
      <c r="U222" s="3192"/>
    </row>
    <row r="223" spans="1:21" s="960" customFormat="1" ht="14.25" customHeight="1">
      <c r="A223" s="3157" t="s">
        <v>1154</v>
      </c>
      <c r="B223" s="3157" t="s">
        <v>2912</v>
      </c>
      <c r="C223" s="3166"/>
      <c r="D223" s="3166"/>
      <c r="E223" s="3166"/>
      <c r="F223" s="3165">
        <v>1930</v>
      </c>
      <c r="G223" s="3163"/>
      <c r="I223" s="971"/>
      <c r="J223" s="3192"/>
      <c r="K223" s="3192"/>
      <c r="L223" s="3192"/>
      <c r="M223" s="3192"/>
      <c r="N223" s="3192"/>
      <c r="O223" s="3192"/>
      <c r="P223" s="3192"/>
      <c r="Q223" s="3192"/>
      <c r="R223" s="3192"/>
      <c r="S223" s="3192"/>
      <c r="T223" s="3192"/>
      <c r="U223" s="3192"/>
    </row>
    <row r="224" spans="1:21" s="960" customFormat="1" ht="14.25" customHeight="1">
      <c r="A224" s="3157" t="s">
        <v>1154</v>
      </c>
      <c r="B224" s="3157" t="s">
        <v>2913</v>
      </c>
      <c r="C224" s="3166"/>
      <c r="D224" s="3166"/>
      <c r="E224" s="3166"/>
      <c r="F224" s="3165">
        <v>1930</v>
      </c>
      <c r="G224" s="3163"/>
      <c r="I224" s="971"/>
      <c r="J224" s="3192"/>
      <c r="K224" s="3192"/>
      <c r="L224" s="3192"/>
      <c r="M224" s="3192"/>
      <c r="N224" s="3192"/>
      <c r="O224" s="3192"/>
      <c r="P224" s="3192"/>
      <c r="Q224" s="3192"/>
      <c r="R224" s="3192"/>
      <c r="S224" s="3192"/>
      <c r="T224" s="3192"/>
      <c r="U224" s="3192"/>
    </row>
    <row r="225" spans="1:21" s="960" customFormat="1" ht="14.25" customHeight="1">
      <c r="A225" s="3157" t="s">
        <v>1154</v>
      </c>
      <c r="B225" s="3157" t="s">
        <v>2914</v>
      </c>
      <c r="C225" s="3157"/>
      <c r="D225" s="3157"/>
      <c r="E225" s="3157"/>
      <c r="F225" s="3163">
        <v>1930</v>
      </c>
      <c r="G225" s="3163"/>
      <c r="I225" s="971"/>
      <c r="J225" s="3192"/>
      <c r="K225" s="3192"/>
      <c r="L225" s="3192"/>
      <c r="M225" s="3192"/>
      <c r="N225" s="3192"/>
      <c r="O225" s="3192"/>
      <c r="P225" s="3192"/>
      <c r="Q225" s="3192"/>
      <c r="R225" s="3192"/>
      <c r="S225" s="3192"/>
      <c r="T225" s="3192"/>
      <c r="U225" s="3192"/>
    </row>
    <row r="226" spans="1:21" s="960" customFormat="1" ht="14.25" customHeight="1">
      <c r="A226" s="3157" t="s">
        <v>1154</v>
      </c>
      <c r="B226" s="3157" t="s">
        <v>2915</v>
      </c>
      <c r="C226" s="3157"/>
      <c r="D226" s="3157"/>
      <c r="E226" s="3157"/>
      <c r="F226" s="3163">
        <v>1700</v>
      </c>
      <c r="G226" s="3163"/>
      <c r="I226" s="971"/>
      <c r="J226" s="3192"/>
      <c r="K226" s="3192"/>
      <c r="L226" s="3192"/>
      <c r="M226" s="3192"/>
      <c r="N226" s="3192"/>
      <c r="O226" s="3192"/>
      <c r="P226" s="3192"/>
      <c r="Q226" s="3192"/>
      <c r="R226" s="3192"/>
      <c r="S226" s="3192"/>
      <c r="T226" s="3192"/>
      <c r="U226" s="3192"/>
    </row>
    <row r="227" spans="1:21" s="960" customFormat="1" ht="14.25" customHeight="1">
      <c r="A227" s="3157" t="s">
        <v>1154</v>
      </c>
      <c r="B227" s="3157" t="s">
        <v>2916</v>
      </c>
      <c r="C227" s="3157"/>
      <c r="D227" s="3157"/>
      <c r="E227" s="3157"/>
      <c r="F227" s="3163">
        <v>1520</v>
      </c>
      <c r="G227" s="3163"/>
      <c r="I227" s="971"/>
      <c r="J227" s="3192"/>
      <c r="K227" s="3192"/>
      <c r="L227" s="3192"/>
      <c r="M227" s="3192"/>
      <c r="N227" s="3192"/>
      <c r="O227" s="3192"/>
      <c r="P227" s="3192"/>
      <c r="Q227" s="3192"/>
      <c r="R227" s="3192"/>
      <c r="S227" s="3192"/>
      <c r="T227" s="3192"/>
      <c r="U227" s="3192"/>
    </row>
    <row r="228" spans="1:21" s="960" customFormat="1" ht="14.25" customHeight="1">
      <c r="A228" s="3157" t="s">
        <v>1154</v>
      </c>
      <c r="B228" s="3157" t="s">
        <v>2917</v>
      </c>
      <c r="C228" s="3157"/>
      <c r="D228" s="3157"/>
      <c r="E228" s="3157"/>
      <c r="F228" s="3163">
        <v>1520</v>
      </c>
      <c r="G228" s="3163"/>
      <c r="I228" s="971"/>
      <c r="J228" s="3192"/>
      <c r="K228" s="3192"/>
      <c r="L228" s="3192"/>
      <c r="M228" s="3192"/>
      <c r="N228" s="3192"/>
      <c r="O228" s="3192"/>
      <c r="P228" s="3192"/>
      <c r="Q228" s="3192"/>
      <c r="R228" s="3192"/>
      <c r="S228" s="3192"/>
      <c r="T228" s="3192"/>
      <c r="U228" s="3192"/>
    </row>
    <row r="229" spans="1:21" s="960" customFormat="1" ht="14.25" customHeight="1">
      <c r="A229" s="3157" t="s">
        <v>1154</v>
      </c>
      <c r="B229" s="3157" t="s">
        <v>2918</v>
      </c>
      <c r="C229" s="3157"/>
      <c r="D229" s="3157"/>
      <c r="E229" s="3157"/>
      <c r="F229" s="3163">
        <v>1520</v>
      </c>
      <c r="G229" s="3165"/>
      <c r="I229" s="971"/>
      <c r="J229" s="3192"/>
      <c r="K229" s="3192"/>
      <c r="L229" s="3192"/>
      <c r="M229" s="3192"/>
      <c r="N229" s="3192"/>
      <c r="O229" s="3192"/>
      <c r="P229" s="3192"/>
      <c r="Q229" s="3192"/>
      <c r="R229" s="3192"/>
      <c r="S229" s="3192"/>
      <c r="T229" s="3192"/>
      <c r="U229" s="3192"/>
    </row>
    <row r="230" spans="1:21" s="960" customFormat="1" ht="14.25" customHeight="1">
      <c r="A230" s="3157" t="s">
        <v>1154</v>
      </c>
      <c r="B230" s="3157" t="s">
        <v>2919</v>
      </c>
      <c r="C230" s="3157"/>
      <c r="D230" s="3157"/>
      <c r="E230" s="3157"/>
      <c r="F230" s="3163">
        <v>1820</v>
      </c>
      <c r="G230" s="3165"/>
      <c r="I230" s="971"/>
      <c r="J230" s="3192"/>
      <c r="K230" s="3192"/>
      <c r="L230" s="3192"/>
      <c r="M230" s="3192"/>
      <c r="N230" s="3192"/>
      <c r="O230" s="3192"/>
      <c r="P230" s="3192"/>
      <c r="Q230" s="3192"/>
      <c r="R230" s="3192"/>
      <c r="S230" s="3192"/>
      <c r="T230" s="3192"/>
      <c r="U230" s="3192"/>
    </row>
    <row r="231" spans="1:21" s="960" customFormat="1" ht="14.25" customHeight="1">
      <c r="A231" s="3157" t="s">
        <v>1154</v>
      </c>
      <c r="B231" s="3157" t="s">
        <v>2920</v>
      </c>
      <c r="C231" s="3157"/>
      <c r="D231" s="3157"/>
      <c r="E231" s="3157"/>
      <c r="F231" s="3163">
        <v>1760</v>
      </c>
      <c r="G231" s="3165"/>
      <c r="I231" s="971"/>
      <c r="J231" s="3192"/>
      <c r="K231" s="3192"/>
      <c r="L231" s="3192"/>
      <c r="M231" s="3192"/>
      <c r="N231" s="3192"/>
      <c r="O231" s="3192"/>
      <c r="P231" s="3192"/>
      <c r="Q231" s="3192"/>
      <c r="R231" s="3192"/>
      <c r="S231" s="3192"/>
      <c r="T231" s="3192"/>
      <c r="U231" s="3192"/>
    </row>
    <row r="232" spans="1:21" s="960" customFormat="1" ht="14.25" customHeight="1">
      <c r="A232" s="3157" t="s">
        <v>1154</v>
      </c>
      <c r="B232" s="3157" t="s">
        <v>2921</v>
      </c>
      <c r="C232" s="3157"/>
      <c r="D232" s="3157"/>
      <c r="E232" s="3157"/>
      <c r="F232" s="3163">
        <v>1840</v>
      </c>
      <c r="G232" s="3163"/>
      <c r="I232" s="971"/>
      <c r="J232" s="3192"/>
      <c r="K232" s="3192"/>
      <c r="L232" s="3192"/>
      <c r="M232" s="3192"/>
      <c r="N232" s="3192"/>
      <c r="O232" s="3192"/>
      <c r="P232" s="3192"/>
      <c r="Q232" s="3192"/>
      <c r="R232" s="3192"/>
      <c r="S232" s="3192"/>
      <c r="T232" s="3192"/>
      <c r="U232" s="3192"/>
    </row>
    <row r="233" spans="1:21" s="960" customFormat="1" ht="14.25" customHeight="1" thickBot="1">
      <c r="A233" s="3172" t="s">
        <v>1154</v>
      </c>
      <c r="B233" s="3160" t="s">
        <v>2922</v>
      </c>
      <c r="C233" s="3160"/>
      <c r="D233" s="3160"/>
      <c r="E233" s="3160"/>
      <c r="F233" s="3161">
        <v>1770</v>
      </c>
      <c r="G233" s="3176"/>
      <c r="I233" s="971"/>
      <c r="J233" s="3192"/>
      <c r="K233" s="3192"/>
      <c r="L233" s="3192"/>
      <c r="M233" s="3192"/>
      <c r="N233" s="3192"/>
      <c r="O233" s="3192"/>
      <c r="P233" s="3192"/>
      <c r="Q233" s="3192"/>
      <c r="R233" s="3192"/>
      <c r="S233" s="3192"/>
      <c r="T233" s="3192"/>
      <c r="U233" s="3192"/>
    </row>
    <row r="234" spans="1:21" s="960" customFormat="1" ht="14.25" customHeight="1">
      <c r="A234" s="3171" t="s">
        <v>1155</v>
      </c>
      <c r="B234" s="1216" t="s">
        <v>2923</v>
      </c>
      <c r="C234" s="1216">
        <v>6980</v>
      </c>
      <c r="D234" s="1216">
        <v>6970</v>
      </c>
      <c r="E234" s="1216">
        <v>8720</v>
      </c>
      <c r="F234" s="3158">
        <v>1350</v>
      </c>
      <c r="G234" s="3174">
        <v>4280</v>
      </c>
      <c r="I234" s="971"/>
      <c r="J234" s="3192"/>
      <c r="K234" s="3192"/>
      <c r="L234" s="3192"/>
      <c r="M234" s="3192"/>
      <c r="N234" s="3192"/>
      <c r="O234" s="3192"/>
      <c r="P234" s="3192"/>
      <c r="Q234" s="3192"/>
      <c r="R234" s="3192"/>
      <c r="S234" s="3192"/>
      <c r="T234" s="3192"/>
      <c r="U234" s="3192"/>
    </row>
    <row r="235" spans="1:21" s="960" customFormat="1" ht="14.25" customHeight="1">
      <c r="A235" s="3157" t="s">
        <v>1155</v>
      </c>
      <c r="B235" s="3157" t="s">
        <v>979</v>
      </c>
      <c r="C235" s="3157">
        <v>7620</v>
      </c>
      <c r="D235" s="3157">
        <v>7580</v>
      </c>
      <c r="E235" s="3157">
        <v>9360</v>
      </c>
      <c r="F235" s="3163">
        <v>1490</v>
      </c>
      <c r="G235" s="3163">
        <v>4650</v>
      </c>
      <c r="I235" s="971"/>
      <c r="J235" s="3192"/>
      <c r="K235" s="3192"/>
      <c r="L235" s="3192"/>
      <c r="M235" s="3192"/>
      <c r="N235" s="3192"/>
      <c r="O235" s="3192"/>
      <c r="P235" s="3192"/>
      <c r="Q235" s="3192"/>
      <c r="R235" s="3192"/>
      <c r="S235" s="3192"/>
      <c r="T235" s="3192"/>
      <c r="U235" s="3192"/>
    </row>
    <row r="236" spans="1:21" s="960" customFormat="1" ht="14.25" customHeight="1">
      <c r="A236" s="3157" t="s">
        <v>1155</v>
      </c>
      <c r="B236" s="3157" t="s">
        <v>989</v>
      </c>
      <c r="C236" s="3157">
        <v>6650</v>
      </c>
      <c r="D236" s="3157">
        <v>6630</v>
      </c>
      <c r="E236" s="3157">
        <v>8330</v>
      </c>
      <c r="F236" s="3163">
        <v>1250</v>
      </c>
      <c r="G236" s="3163">
        <v>4070</v>
      </c>
      <c r="I236" s="971"/>
      <c r="J236" s="3192"/>
      <c r="K236" s="3192"/>
      <c r="L236" s="3192"/>
      <c r="M236" s="3192"/>
      <c r="N236" s="3192"/>
      <c r="O236" s="3192"/>
      <c r="P236" s="3192"/>
      <c r="Q236" s="3192"/>
      <c r="R236" s="3192"/>
      <c r="S236" s="3192"/>
      <c r="T236" s="3192"/>
      <c r="U236" s="3192"/>
    </row>
    <row r="237" spans="1:21" s="960" customFormat="1" ht="14.25" customHeight="1">
      <c r="A237" s="3157" t="s">
        <v>1155</v>
      </c>
      <c r="B237" s="3157" t="s">
        <v>998</v>
      </c>
      <c r="C237" s="3157">
        <v>5850</v>
      </c>
      <c r="D237" s="3157">
        <v>5820</v>
      </c>
      <c r="E237" s="3157">
        <v>7260</v>
      </c>
      <c r="F237" s="3163">
        <v>1140</v>
      </c>
      <c r="G237" s="3163">
        <v>3570</v>
      </c>
      <c r="I237" s="971"/>
      <c r="J237" s="3192"/>
      <c r="K237" s="3192"/>
      <c r="L237" s="3192"/>
      <c r="M237" s="3192"/>
      <c r="N237" s="3192"/>
      <c r="O237" s="3192"/>
      <c r="P237" s="3192"/>
      <c r="Q237" s="3192"/>
      <c r="R237" s="3192"/>
      <c r="S237" s="3192"/>
      <c r="T237" s="3192"/>
      <c r="U237" s="3192"/>
    </row>
    <row r="238" spans="1:21" s="960" customFormat="1" ht="14.25" customHeight="1">
      <c r="A238" s="3157" t="s">
        <v>1155</v>
      </c>
      <c r="B238" s="3157" t="s">
        <v>2924</v>
      </c>
      <c r="C238" s="3157">
        <v>6920</v>
      </c>
      <c r="D238" s="3157">
        <v>6890</v>
      </c>
      <c r="E238" s="3157">
        <v>8640</v>
      </c>
      <c r="F238" s="3163">
        <v>1310</v>
      </c>
      <c r="G238" s="3163">
        <v>4230</v>
      </c>
      <c r="I238" s="971"/>
      <c r="J238" s="3192"/>
      <c r="K238" s="3192"/>
      <c r="L238" s="3192"/>
      <c r="M238" s="3192"/>
      <c r="N238" s="3192"/>
      <c r="O238" s="3192"/>
      <c r="P238" s="3192"/>
      <c r="Q238" s="3192"/>
      <c r="R238" s="3192"/>
      <c r="S238" s="3192"/>
      <c r="T238" s="3192"/>
      <c r="U238" s="3192"/>
    </row>
    <row r="239" spans="1:21" s="960" customFormat="1" ht="14.25" customHeight="1">
      <c r="A239" s="3157" t="s">
        <v>1155</v>
      </c>
      <c r="B239" s="3157" t="s">
        <v>2925</v>
      </c>
      <c r="C239" s="3157">
        <v>6780</v>
      </c>
      <c r="D239" s="3157">
        <v>6750</v>
      </c>
      <c r="E239" s="3157">
        <v>8440</v>
      </c>
      <c r="F239" s="3163">
        <v>1160</v>
      </c>
      <c r="G239" s="3163">
        <v>4140</v>
      </c>
      <c r="I239" s="971"/>
      <c r="J239" s="3192"/>
      <c r="K239" s="3192"/>
      <c r="L239" s="3192"/>
      <c r="M239" s="3192"/>
      <c r="N239" s="3192"/>
      <c r="O239" s="3192"/>
      <c r="P239" s="3192"/>
      <c r="Q239" s="3192"/>
      <c r="R239" s="3192"/>
      <c r="S239" s="3192"/>
      <c r="T239" s="3192"/>
      <c r="U239" s="3192"/>
    </row>
    <row r="240" spans="1:21" s="960" customFormat="1" ht="14.25" customHeight="1">
      <c r="A240" s="3157" t="s">
        <v>1155</v>
      </c>
      <c r="B240" s="3157" t="s">
        <v>2926</v>
      </c>
      <c r="C240" s="3157">
        <v>5420</v>
      </c>
      <c r="D240" s="3157">
        <v>5380</v>
      </c>
      <c r="E240" s="3157">
        <v>6640</v>
      </c>
      <c r="F240" s="3163">
        <v>1020</v>
      </c>
      <c r="G240" s="3163">
        <v>3300</v>
      </c>
      <c r="I240" s="971"/>
      <c r="J240" s="3192"/>
      <c r="K240" s="3192"/>
      <c r="L240" s="3192"/>
      <c r="M240" s="3192"/>
      <c r="N240" s="3192"/>
      <c r="O240" s="3192"/>
      <c r="P240" s="3192"/>
      <c r="Q240" s="3192"/>
      <c r="R240" s="3192"/>
      <c r="S240" s="3192"/>
      <c r="T240" s="3192"/>
      <c r="U240" s="3192"/>
    </row>
    <row r="241" spans="1:21" s="960" customFormat="1" ht="14.25" customHeight="1">
      <c r="A241" s="3157" t="s">
        <v>1155</v>
      </c>
      <c r="B241" s="3157" t="s">
        <v>2927</v>
      </c>
      <c r="C241" s="3157">
        <v>6660</v>
      </c>
      <c r="D241" s="3157">
        <v>6640</v>
      </c>
      <c r="E241" s="3157">
        <v>8340</v>
      </c>
      <c r="F241" s="3163">
        <v>1130</v>
      </c>
      <c r="G241" s="3163">
        <v>4080</v>
      </c>
      <c r="I241" s="971"/>
      <c r="J241" s="3192"/>
      <c r="K241" s="3192"/>
      <c r="L241" s="3192"/>
      <c r="M241" s="3192"/>
      <c r="N241" s="3192"/>
      <c r="O241" s="3192"/>
      <c r="P241" s="3192"/>
      <c r="Q241" s="3192"/>
      <c r="R241" s="3192"/>
      <c r="S241" s="3192"/>
      <c r="T241" s="3192"/>
      <c r="U241" s="3192"/>
    </row>
    <row r="242" spans="1:21" s="960" customFormat="1" ht="14.25" customHeight="1">
      <c r="A242" s="3157" t="s">
        <v>1155</v>
      </c>
      <c r="B242" s="3157" t="s">
        <v>1028</v>
      </c>
      <c r="C242" s="3157">
        <v>6580</v>
      </c>
      <c r="D242" s="3157">
        <v>6550</v>
      </c>
      <c r="E242" s="3157">
        <v>8090</v>
      </c>
      <c r="F242" s="3163">
        <v>1240</v>
      </c>
      <c r="G242" s="3163">
        <v>4020</v>
      </c>
      <c r="I242" s="971"/>
      <c r="J242" s="3192"/>
      <c r="K242" s="3192"/>
      <c r="L242" s="3192"/>
      <c r="M242" s="3192"/>
      <c r="N242" s="3192"/>
      <c r="O242" s="3192"/>
      <c r="P242" s="3192"/>
      <c r="Q242" s="3192"/>
      <c r="R242" s="3192"/>
      <c r="S242" s="3192"/>
      <c r="T242" s="3192"/>
      <c r="U242" s="3192"/>
    </row>
    <row r="243" spans="1:21" s="960" customFormat="1" ht="14.25" customHeight="1">
      <c r="A243" s="3157" t="s">
        <v>1155</v>
      </c>
      <c r="B243" s="3157" t="s">
        <v>1038</v>
      </c>
      <c r="C243" s="3157">
        <v>6000</v>
      </c>
      <c r="D243" s="3157">
        <v>5970</v>
      </c>
      <c r="E243" s="3157">
        <v>7370</v>
      </c>
      <c r="F243" s="3163">
        <v>1070</v>
      </c>
      <c r="G243" s="3163">
        <v>3670</v>
      </c>
      <c r="I243" s="971"/>
      <c r="J243" s="3192"/>
      <c r="K243" s="3192"/>
      <c r="L243" s="3192"/>
      <c r="M243" s="3192"/>
      <c r="N243" s="3192"/>
      <c r="O243" s="3192"/>
      <c r="P243" s="3192"/>
      <c r="Q243" s="3192"/>
      <c r="R243" s="3192"/>
      <c r="S243" s="3192"/>
      <c r="T243" s="3192"/>
      <c r="U243" s="3192"/>
    </row>
    <row r="244" spans="1:21" s="960" customFormat="1" ht="14.25" customHeight="1">
      <c r="A244" s="3157" t="s">
        <v>1155</v>
      </c>
      <c r="B244" s="3157" t="s">
        <v>2928</v>
      </c>
      <c r="C244" s="3157">
        <v>5840</v>
      </c>
      <c r="D244" s="3157">
        <v>5810</v>
      </c>
      <c r="E244" s="3157">
        <v>7240</v>
      </c>
      <c r="F244" s="3163">
        <v>1100</v>
      </c>
      <c r="G244" s="3170">
        <v>3560</v>
      </c>
      <c r="I244" s="971"/>
      <c r="J244" s="3192"/>
      <c r="K244" s="3192"/>
      <c r="L244" s="3192"/>
      <c r="M244" s="3192"/>
      <c r="N244" s="3192"/>
      <c r="O244" s="3192"/>
      <c r="P244" s="3192"/>
      <c r="Q244" s="3192"/>
      <c r="R244" s="3192"/>
      <c r="S244" s="3192"/>
      <c r="T244" s="3192"/>
      <c r="U244" s="3192"/>
    </row>
    <row r="245" spans="1:21" s="960" customFormat="1" ht="14.25" customHeight="1">
      <c r="A245" s="1216" t="s">
        <v>1155</v>
      </c>
      <c r="B245" s="1216" t="s">
        <v>1053</v>
      </c>
      <c r="C245" s="1216">
        <v>6040</v>
      </c>
      <c r="D245" s="1216">
        <v>6000</v>
      </c>
      <c r="E245" s="1216">
        <v>7420</v>
      </c>
      <c r="F245" s="3158">
        <v>1140</v>
      </c>
      <c r="G245" s="3158">
        <v>3690</v>
      </c>
      <c r="I245" s="971"/>
      <c r="J245" s="3192"/>
      <c r="K245" s="3192"/>
      <c r="L245" s="3192"/>
      <c r="M245" s="3192"/>
      <c r="N245" s="3192"/>
      <c r="O245" s="3192"/>
      <c r="P245" s="3192"/>
      <c r="Q245" s="3192"/>
      <c r="R245" s="3192"/>
      <c r="S245" s="3192"/>
      <c r="T245" s="3192"/>
      <c r="U245" s="3192"/>
    </row>
    <row r="246" spans="1:21" s="960" customFormat="1" ht="14.25" customHeight="1">
      <c r="A246" s="3157" t="s">
        <v>1155</v>
      </c>
      <c r="B246" s="3157" t="s">
        <v>1060</v>
      </c>
      <c r="C246" s="3157">
        <v>5890</v>
      </c>
      <c r="D246" s="3157">
        <v>5860</v>
      </c>
      <c r="E246" s="3157">
        <v>7300</v>
      </c>
      <c r="F246" s="3163">
        <v>1110</v>
      </c>
      <c r="G246" s="3163">
        <v>3590</v>
      </c>
      <c r="I246" s="971"/>
      <c r="J246" s="3192"/>
      <c r="K246" s="3192"/>
      <c r="L246" s="3192"/>
      <c r="M246" s="3192"/>
      <c r="N246" s="3192"/>
      <c r="O246" s="3192"/>
      <c r="P246" s="3192"/>
      <c r="Q246" s="3192"/>
      <c r="R246" s="3192"/>
      <c r="S246" s="3192"/>
      <c r="T246" s="3192"/>
      <c r="U246" s="3192"/>
    </row>
    <row r="247" spans="1:21" s="960" customFormat="1" ht="14.25" customHeight="1">
      <c r="A247" s="3157" t="s">
        <v>1155</v>
      </c>
      <c r="B247" s="3157" t="s">
        <v>2929</v>
      </c>
      <c r="C247" s="3157">
        <v>6480</v>
      </c>
      <c r="D247" s="3157">
        <v>6450</v>
      </c>
      <c r="E247" s="3157">
        <v>8010</v>
      </c>
      <c r="F247" s="3163">
        <v>1170</v>
      </c>
      <c r="G247" s="3163">
        <v>3960</v>
      </c>
      <c r="I247" s="971"/>
      <c r="J247" s="3192"/>
      <c r="K247" s="3192"/>
      <c r="L247" s="3192"/>
      <c r="M247" s="3192"/>
      <c r="N247" s="3192"/>
      <c r="O247" s="3192"/>
      <c r="P247" s="3192"/>
      <c r="Q247" s="3192"/>
      <c r="R247" s="3192"/>
      <c r="S247" s="3192"/>
      <c r="T247" s="3192"/>
      <c r="U247" s="3192"/>
    </row>
    <row r="248" spans="1:21" s="960" customFormat="1" ht="14.25" customHeight="1">
      <c r="A248" s="3157" t="s">
        <v>1155</v>
      </c>
      <c r="B248" s="3157" t="s">
        <v>1075</v>
      </c>
      <c r="C248" s="3157">
        <v>6860</v>
      </c>
      <c r="D248" s="3157">
        <v>6840</v>
      </c>
      <c r="E248" s="3157">
        <v>8520</v>
      </c>
      <c r="F248" s="3163">
        <v>1240</v>
      </c>
      <c r="G248" s="3163">
        <v>4200</v>
      </c>
      <c r="I248" s="971"/>
      <c r="J248" s="3192"/>
      <c r="K248" s="3192"/>
      <c r="L248" s="3192"/>
      <c r="M248" s="3192"/>
      <c r="N248" s="3192"/>
      <c r="O248" s="3192"/>
      <c r="P248" s="3192"/>
      <c r="Q248" s="3192"/>
      <c r="R248" s="3192"/>
      <c r="S248" s="3192"/>
      <c r="T248" s="3192"/>
      <c r="U248" s="3192"/>
    </row>
    <row r="249" spans="1:21" s="960" customFormat="1" ht="14.25" customHeight="1">
      <c r="A249" s="3157" t="s">
        <v>1155</v>
      </c>
      <c r="B249" s="3157" t="s">
        <v>2930</v>
      </c>
      <c r="C249" s="3157">
        <v>7180</v>
      </c>
      <c r="D249" s="3157">
        <v>7140</v>
      </c>
      <c r="E249" s="3157">
        <v>8900</v>
      </c>
      <c r="F249" s="3163">
        <v>1350</v>
      </c>
      <c r="G249" s="3163">
        <v>4380</v>
      </c>
      <c r="I249" s="971"/>
      <c r="J249" s="3192"/>
      <c r="K249" s="3192"/>
      <c r="L249" s="3192"/>
      <c r="M249" s="3192"/>
      <c r="N249" s="3192"/>
      <c r="O249" s="3192"/>
      <c r="P249" s="3192"/>
      <c r="Q249" s="3192"/>
      <c r="R249" s="3192"/>
      <c r="S249" s="3192"/>
      <c r="T249" s="3192"/>
      <c r="U249" s="3192"/>
    </row>
    <row r="250" spans="1:21" s="960" customFormat="1" ht="14.25" customHeight="1">
      <c r="A250" s="3157" t="s">
        <v>1155</v>
      </c>
      <c r="B250" s="3157" t="s">
        <v>1089</v>
      </c>
      <c r="C250" s="3157">
        <v>6880</v>
      </c>
      <c r="D250" s="3157">
        <v>6860</v>
      </c>
      <c r="E250" s="3157">
        <v>8550</v>
      </c>
      <c r="F250" s="3163">
        <v>1220</v>
      </c>
      <c r="G250" s="3163">
        <v>4210</v>
      </c>
      <c r="I250" s="971"/>
      <c r="J250" s="3192"/>
      <c r="K250" s="3192"/>
      <c r="L250" s="3192"/>
      <c r="M250" s="3192"/>
      <c r="N250" s="3192"/>
      <c r="O250" s="3192"/>
      <c r="P250" s="3192"/>
      <c r="Q250" s="3192"/>
      <c r="R250" s="3192"/>
      <c r="S250" s="3192"/>
      <c r="T250" s="3192"/>
      <c r="U250" s="3192"/>
    </row>
    <row r="251" spans="1:21" s="960" customFormat="1" ht="14.25" customHeight="1">
      <c r="A251" s="3157" t="s">
        <v>1155</v>
      </c>
      <c r="B251" s="3157" t="s">
        <v>1097</v>
      </c>
      <c r="C251" s="3157"/>
      <c r="D251" s="3157"/>
      <c r="E251" s="3157"/>
      <c r="F251" s="3163">
        <v>1100</v>
      </c>
      <c r="G251" s="3163"/>
      <c r="I251" s="971"/>
      <c r="J251" s="3192"/>
      <c r="K251" s="3192"/>
      <c r="L251" s="3192"/>
      <c r="M251" s="3192"/>
      <c r="N251" s="3192"/>
      <c r="O251" s="3192"/>
      <c r="P251" s="3192"/>
      <c r="Q251" s="3192"/>
      <c r="R251" s="3192"/>
      <c r="S251" s="3192"/>
      <c r="T251" s="3192"/>
      <c r="U251" s="3192"/>
    </row>
    <row r="252" spans="1:21" s="960" customFormat="1" ht="14.25" customHeight="1">
      <c r="A252" s="3157" t="s">
        <v>1155</v>
      </c>
      <c r="B252" s="3157" t="s">
        <v>2931</v>
      </c>
      <c r="C252" s="3157">
        <v>7240</v>
      </c>
      <c r="D252" s="3157">
        <v>7200</v>
      </c>
      <c r="E252" s="3157">
        <v>9040</v>
      </c>
      <c r="F252" s="3163">
        <v>1380</v>
      </c>
      <c r="G252" s="3163">
        <v>4420</v>
      </c>
      <c r="I252" s="971"/>
      <c r="J252" s="3192"/>
      <c r="K252" s="3192"/>
      <c r="L252" s="3192"/>
      <c r="M252" s="3192"/>
      <c r="N252" s="3192"/>
      <c r="O252" s="3192"/>
      <c r="P252" s="3192"/>
      <c r="Q252" s="3192"/>
      <c r="R252" s="3192"/>
      <c r="S252" s="3192"/>
      <c r="T252" s="3192"/>
      <c r="U252" s="3192"/>
    </row>
    <row r="253" spans="1:21" s="960" customFormat="1" ht="14.25" customHeight="1">
      <c r="A253" s="3157" t="s">
        <v>1155</v>
      </c>
      <c r="B253" s="3157" t="s">
        <v>1132</v>
      </c>
      <c r="C253" s="3157">
        <v>6670</v>
      </c>
      <c r="D253" s="3157">
        <v>6650</v>
      </c>
      <c r="E253" s="3157">
        <v>8350</v>
      </c>
      <c r="F253" s="3163">
        <v>1260</v>
      </c>
      <c r="G253" s="3163">
        <v>4080</v>
      </c>
      <c r="I253" s="971"/>
      <c r="J253" s="3192"/>
      <c r="K253" s="3192"/>
      <c r="L253" s="3192"/>
      <c r="M253" s="3192"/>
      <c r="N253" s="3192"/>
      <c r="O253" s="3192"/>
      <c r="P253" s="3192"/>
      <c r="Q253" s="3192"/>
      <c r="R253" s="3192"/>
      <c r="S253" s="3192"/>
      <c r="T253" s="3192"/>
      <c r="U253" s="3192"/>
    </row>
    <row r="254" spans="1:21" s="960" customFormat="1" ht="14.25" customHeight="1">
      <c r="A254" s="3157" t="s">
        <v>1155</v>
      </c>
      <c r="B254" s="3157" t="s">
        <v>1135</v>
      </c>
      <c r="C254" s="3166">
        <v>7630</v>
      </c>
      <c r="D254" s="3166">
        <v>7590</v>
      </c>
      <c r="E254" s="3166">
        <v>9380</v>
      </c>
      <c r="F254" s="3165">
        <v>1320</v>
      </c>
      <c r="G254" s="3163">
        <v>4660</v>
      </c>
      <c r="I254" s="971"/>
      <c r="J254" s="3192"/>
      <c r="K254" s="3192"/>
      <c r="L254" s="3192"/>
      <c r="M254" s="3192"/>
      <c r="N254" s="3192"/>
      <c r="O254" s="3192"/>
      <c r="P254" s="3192"/>
      <c r="Q254" s="3192"/>
      <c r="R254" s="3192"/>
      <c r="S254" s="3192"/>
      <c r="T254" s="3192"/>
      <c r="U254" s="3192"/>
    </row>
    <row r="255" spans="1:21" s="960" customFormat="1" ht="14.25" customHeight="1">
      <c r="A255" s="3157" t="s">
        <v>1155</v>
      </c>
      <c r="B255" s="3157" t="s">
        <v>1138</v>
      </c>
      <c r="C255" s="3166">
        <v>6940</v>
      </c>
      <c r="D255" s="3166">
        <v>6890</v>
      </c>
      <c r="E255" s="3166">
        <v>8650</v>
      </c>
      <c r="F255" s="3165">
        <v>1210</v>
      </c>
      <c r="G255" s="3163">
        <v>4230</v>
      </c>
      <c r="I255" s="971"/>
      <c r="J255" s="3192"/>
      <c r="K255" s="3192"/>
      <c r="L255" s="3192"/>
      <c r="M255" s="3192"/>
      <c r="N255" s="3192"/>
      <c r="O255" s="3192"/>
      <c r="P255" s="3192"/>
      <c r="Q255" s="3192"/>
      <c r="R255" s="3192"/>
      <c r="S255" s="3192"/>
      <c r="T255" s="3192"/>
      <c r="U255" s="3192"/>
    </row>
    <row r="256" spans="1:21" s="960" customFormat="1" ht="14.25" customHeight="1">
      <c r="A256" s="3157" t="s">
        <v>1155</v>
      </c>
      <c r="B256" s="3157" t="s">
        <v>2932</v>
      </c>
      <c r="C256" s="3157">
        <v>7520</v>
      </c>
      <c r="D256" s="3157">
        <v>7490</v>
      </c>
      <c r="E256" s="3157">
        <v>9240</v>
      </c>
      <c r="F256" s="3163">
        <v>1270</v>
      </c>
      <c r="G256" s="3163">
        <v>4590</v>
      </c>
      <c r="I256" s="971"/>
      <c r="J256" s="3192"/>
      <c r="K256" s="3192"/>
      <c r="L256" s="3192"/>
      <c r="M256" s="3192"/>
      <c r="N256" s="3192"/>
      <c r="O256" s="3192"/>
      <c r="P256" s="3192"/>
      <c r="Q256" s="3192"/>
      <c r="R256" s="3192"/>
      <c r="S256" s="3192"/>
      <c r="T256" s="3192"/>
      <c r="U256" s="3192"/>
    </row>
    <row r="257" spans="1:21" s="960" customFormat="1" ht="14.25" customHeight="1">
      <c r="A257" s="3157" t="s">
        <v>1155</v>
      </c>
      <c r="B257" s="3157" t="s">
        <v>1124</v>
      </c>
      <c r="C257" s="3157">
        <v>6280</v>
      </c>
      <c r="D257" s="3157">
        <v>6230</v>
      </c>
      <c r="E257" s="3157">
        <v>7740</v>
      </c>
      <c r="F257" s="3163">
        <v>1080</v>
      </c>
      <c r="G257" s="3163">
        <v>3830</v>
      </c>
      <c r="I257" s="971"/>
      <c r="J257" s="3192"/>
      <c r="K257" s="3192"/>
      <c r="L257" s="3192"/>
      <c r="M257" s="3192"/>
      <c r="N257" s="3192"/>
      <c r="O257" s="3192"/>
      <c r="P257" s="3192"/>
      <c r="Q257" s="3192"/>
      <c r="R257" s="3192"/>
      <c r="S257" s="3192"/>
      <c r="T257" s="3192"/>
      <c r="U257" s="3192"/>
    </row>
    <row r="258" spans="1:21" s="960" customFormat="1" ht="14.25" customHeight="1">
      <c r="A258" s="3157" t="s">
        <v>1155</v>
      </c>
      <c r="B258" s="3157" t="s">
        <v>2933</v>
      </c>
      <c r="C258" s="3157">
        <v>6190</v>
      </c>
      <c r="D258" s="3157">
        <v>6160</v>
      </c>
      <c r="E258" s="3157">
        <v>7680</v>
      </c>
      <c r="F258" s="3163">
        <v>1170</v>
      </c>
      <c r="G258" s="3163">
        <v>3780</v>
      </c>
      <c r="I258" s="971"/>
      <c r="J258" s="3192"/>
      <c r="K258" s="3192"/>
      <c r="L258" s="3192"/>
      <c r="M258" s="3192"/>
      <c r="N258" s="3192"/>
      <c r="O258" s="3192"/>
      <c r="P258" s="3192"/>
      <c r="Q258" s="3192"/>
      <c r="R258" s="3192"/>
      <c r="S258" s="3192"/>
      <c r="T258" s="3192"/>
      <c r="U258" s="3192"/>
    </row>
    <row r="259" spans="1:21" s="960" customFormat="1" ht="14.25" customHeight="1">
      <c r="A259" s="3157" t="s">
        <v>1155</v>
      </c>
      <c r="B259" s="3157" t="s">
        <v>2934</v>
      </c>
      <c r="C259" s="3157">
        <v>7610</v>
      </c>
      <c r="D259" s="3157">
        <v>7570</v>
      </c>
      <c r="E259" s="3157">
        <v>9350</v>
      </c>
      <c r="F259" s="3163">
        <v>1350</v>
      </c>
      <c r="G259" s="3163">
        <v>4650</v>
      </c>
      <c r="I259" s="971"/>
      <c r="J259" s="3192"/>
      <c r="K259" s="3192"/>
      <c r="L259" s="3192"/>
      <c r="M259" s="3192"/>
      <c r="N259" s="3192"/>
      <c r="O259" s="3192"/>
      <c r="P259" s="3192"/>
      <c r="Q259" s="3192"/>
      <c r="R259" s="3192"/>
      <c r="S259" s="3192"/>
      <c r="T259" s="3192"/>
      <c r="U259" s="3192"/>
    </row>
    <row r="260" spans="1:21" s="960" customFormat="1" ht="14.25" customHeight="1">
      <c r="A260" s="3157" t="s">
        <v>1155</v>
      </c>
      <c r="B260" s="3157" t="s">
        <v>2935</v>
      </c>
      <c r="C260" s="3157">
        <v>6920</v>
      </c>
      <c r="D260" s="3157">
        <v>6880</v>
      </c>
      <c r="E260" s="3157">
        <v>8380</v>
      </c>
      <c r="F260" s="3163">
        <v>1160</v>
      </c>
      <c r="G260" s="3163">
        <v>4220</v>
      </c>
      <c r="I260" s="971"/>
      <c r="J260" s="3192"/>
      <c r="K260" s="3192"/>
      <c r="L260" s="3192"/>
      <c r="M260" s="3192"/>
      <c r="N260" s="3192"/>
      <c r="O260" s="3192"/>
      <c r="P260" s="3192"/>
      <c r="Q260" s="3192"/>
      <c r="R260" s="3192"/>
      <c r="S260" s="3192"/>
      <c r="T260" s="3192"/>
      <c r="U260" s="3192"/>
    </row>
    <row r="261" spans="1:21" s="960" customFormat="1" ht="14.25" customHeight="1">
      <c r="A261" s="3157" t="s">
        <v>1155</v>
      </c>
      <c r="B261" s="3157" t="s">
        <v>2936</v>
      </c>
      <c r="C261" s="3157">
        <v>6850</v>
      </c>
      <c r="D261" s="3157">
        <v>6810</v>
      </c>
      <c r="E261" s="3157">
        <v>8290</v>
      </c>
      <c r="F261" s="3163">
        <v>1130</v>
      </c>
      <c r="G261" s="3163">
        <v>4180</v>
      </c>
      <c r="I261" s="971"/>
      <c r="J261" s="3192"/>
      <c r="K261" s="3192"/>
      <c r="L261" s="3192"/>
      <c r="M261" s="3192"/>
      <c r="N261" s="3192"/>
      <c r="O261" s="3192"/>
      <c r="P261" s="3192"/>
      <c r="Q261" s="3192"/>
      <c r="R261" s="3192"/>
      <c r="S261" s="3192"/>
      <c r="T261" s="3192"/>
      <c r="U261" s="3192"/>
    </row>
    <row r="262" spans="1:21" s="960" customFormat="1" ht="14.25" customHeight="1">
      <c r="A262" s="3157" t="s">
        <v>1155</v>
      </c>
      <c r="B262" s="3157" t="s">
        <v>2937</v>
      </c>
      <c r="C262" s="3157">
        <v>5860</v>
      </c>
      <c r="D262" s="3157">
        <v>5820</v>
      </c>
      <c r="E262" s="3157">
        <v>7640</v>
      </c>
      <c r="F262" s="3163">
        <v>1070</v>
      </c>
      <c r="G262" s="3165">
        <v>3570</v>
      </c>
      <c r="I262" s="971"/>
      <c r="J262" s="3192"/>
      <c r="K262" s="3192"/>
      <c r="L262" s="3192"/>
      <c r="M262" s="3192"/>
      <c r="N262" s="3192"/>
      <c r="O262" s="3192"/>
      <c r="P262" s="3192"/>
      <c r="Q262" s="3192"/>
      <c r="R262" s="3192"/>
      <c r="S262" s="3192"/>
      <c r="T262" s="3192"/>
      <c r="U262" s="3192"/>
    </row>
    <row r="263" spans="1:21" s="960" customFormat="1" ht="14.25" customHeight="1">
      <c r="A263" s="3157" t="s">
        <v>1155</v>
      </c>
      <c r="B263" s="3157" t="s">
        <v>2938</v>
      </c>
      <c r="C263" s="3157">
        <v>5870</v>
      </c>
      <c r="D263" s="3157">
        <v>5840</v>
      </c>
      <c r="E263" s="3157">
        <v>7270</v>
      </c>
      <c r="F263" s="3163">
        <v>1190</v>
      </c>
      <c r="G263" s="3163">
        <v>3580</v>
      </c>
      <c r="I263" s="971"/>
      <c r="J263" s="3192"/>
      <c r="K263" s="3192"/>
      <c r="L263" s="3192"/>
      <c r="M263" s="3192"/>
      <c r="N263" s="3192"/>
      <c r="O263" s="3192"/>
      <c r="P263" s="3192"/>
      <c r="Q263" s="3192"/>
      <c r="R263" s="3192"/>
      <c r="S263" s="3192"/>
      <c r="T263" s="3192"/>
      <c r="U263" s="3192"/>
    </row>
    <row r="264" spans="1:21" s="960" customFormat="1" ht="14.25" customHeight="1">
      <c r="A264" s="3157" t="s">
        <v>1155</v>
      </c>
      <c r="B264" s="3157" t="s">
        <v>1148</v>
      </c>
      <c r="C264" s="3157">
        <v>6190</v>
      </c>
      <c r="D264" s="3157">
        <v>6150</v>
      </c>
      <c r="E264" s="3157">
        <v>7660</v>
      </c>
      <c r="F264" s="3163">
        <v>1160</v>
      </c>
      <c r="G264" s="3163">
        <v>3770</v>
      </c>
      <c r="I264" s="971"/>
      <c r="J264" s="3192"/>
      <c r="K264" s="3192"/>
      <c r="L264" s="3192"/>
      <c r="M264" s="3192"/>
      <c r="N264" s="3192"/>
      <c r="O264" s="3192"/>
      <c r="P264" s="3192"/>
      <c r="Q264" s="3192"/>
      <c r="R264" s="3192"/>
      <c r="S264" s="3192"/>
      <c r="T264" s="3192"/>
      <c r="U264" s="3192"/>
    </row>
    <row r="265" spans="1:21" s="960" customFormat="1" ht="14.25" customHeight="1">
      <c r="A265" s="3157" t="s">
        <v>1155</v>
      </c>
      <c r="B265" s="3157" t="s">
        <v>2939</v>
      </c>
      <c r="C265" s="3157"/>
      <c r="D265" s="3157"/>
      <c r="E265" s="3157"/>
      <c r="F265" s="3163">
        <v>1500</v>
      </c>
      <c r="G265" s="3163"/>
      <c r="I265" s="971"/>
      <c r="J265" s="3192"/>
      <c r="K265" s="3192"/>
      <c r="L265" s="3192"/>
      <c r="M265" s="3192"/>
      <c r="N265" s="3192"/>
      <c r="O265" s="3192"/>
      <c r="P265" s="3192"/>
      <c r="Q265" s="3192"/>
      <c r="R265" s="3192"/>
      <c r="S265" s="3192"/>
      <c r="T265" s="3192"/>
      <c r="U265" s="3192"/>
    </row>
    <row r="266" spans="1:21" s="960" customFormat="1" ht="14.25" customHeight="1">
      <c r="A266" s="3157" t="s">
        <v>1155</v>
      </c>
      <c r="B266" s="3157" t="s">
        <v>2940</v>
      </c>
      <c r="C266" s="3157"/>
      <c r="D266" s="3157"/>
      <c r="E266" s="3157"/>
      <c r="F266" s="3163">
        <v>1500</v>
      </c>
      <c r="G266" s="3163"/>
      <c r="I266" s="971"/>
      <c r="J266" s="3192"/>
      <c r="K266" s="3192"/>
      <c r="L266" s="3192"/>
      <c r="M266" s="3192"/>
      <c r="N266" s="3192"/>
      <c r="O266" s="3192"/>
      <c r="P266" s="3192"/>
      <c r="Q266" s="3192"/>
      <c r="R266" s="3192"/>
      <c r="S266" s="3192"/>
      <c r="T266" s="3192"/>
      <c r="U266" s="3192"/>
    </row>
    <row r="267" spans="1:21" s="960" customFormat="1" ht="14.25" customHeight="1">
      <c r="A267" s="3157" t="s">
        <v>1155</v>
      </c>
      <c r="B267" s="3157" t="s">
        <v>2941</v>
      </c>
      <c r="C267" s="3157"/>
      <c r="D267" s="3157"/>
      <c r="E267" s="3157"/>
      <c r="F267" s="3163">
        <v>1500</v>
      </c>
      <c r="G267" s="3165"/>
      <c r="I267" s="971"/>
      <c r="J267" s="3192"/>
      <c r="K267" s="3192"/>
      <c r="L267" s="3192"/>
      <c r="M267" s="3192"/>
      <c r="N267" s="3192"/>
      <c r="O267" s="3192"/>
      <c r="P267" s="3192"/>
      <c r="Q267" s="3192"/>
      <c r="R267" s="3192"/>
      <c r="S267" s="3192"/>
      <c r="T267" s="3192"/>
      <c r="U267" s="3192"/>
    </row>
    <row r="268" spans="1:21" s="960" customFormat="1" ht="14.25" customHeight="1">
      <c r="A268" s="3157" t="s">
        <v>1155</v>
      </c>
      <c r="B268" s="3157" t="s">
        <v>2942</v>
      </c>
      <c r="C268" s="3157"/>
      <c r="D268" s="3157"/>
      <c r="E268" s="3157"/>
      <c r="F268" s="3163">
        <v>1290</v>
      </c>
      <c r="G268" s="3163"/>
      <c r="I268" s="971"/>
      <c r="J268" s="3192"/>
      <c r="K268" s="3192"/>
      <c r="L268" s="3192"/>
      <c r="M268" s="3192"/>
      <c r="N268" s="3192"/>
      <c r="O268" s="3192"/>
      <c r="P268" s="3192"/>
      <c r="Q268" s="3192"/>
      <c r="R268" s="3192"/>
      <c r="S268" s="3192"/>
      <c r="T268" s="3192"/>
      <c r="U268" s="3192"/>
    </row>
    <row r="269" spans="1:21" s="960" customFormat="1" ht="14.25" customHeight="1">
      <c r="A269" s="3157" t="s">
        <v>1155</v>
      </c>
      <c r="B269" s="3157" t="s">
        <v>2943</v>
      </c>
      <c r="C269" s="3157"/>
      <c r="D269" s="3157"/>
      <c r="E269" s="3157"/>
      <c r="F269" s="3163">
        <v>1150</v>
      </c>
      <c r="G269" s="3163"/>
      <c r="I269" s="971"/>
      <c r="J269" s="3192"/>
      <c r="K269" s="3192"/>
      <c r="L269" s="3192"/>
      <c r="M269" s="3192"/>
      <c r="N269" s="3192"/>
      <c r="O269" s="3192"/>
      <c r="P269" s="3192"/>
      <c r="Q269" s="3192"/>
      <c r="R269" s="3192"/>
      <c r="S269" s="3192"/>
      <c r="T269" s="3192"/>
      <c r="U269" s="3192"/>
    </row>
    <row r="270" spans="1:21" s="960" customFormat="1" ht="14.25" customHeight="1">
      <c r="A270" s="3157" t="s">
        <v>1155</v>
      </c>
      <c r="B270" s="3157" t="s">
        <v>2944</v>
      </c>
      <c r="C270" s="3157"/>
      <c r="D270" s="3157"/>
      <c r="E270" s="3157"/>
      <c r="F270" s="3163">
        <v>1380</v>
      </c>
      <c r="G270" s="3163"/>
      <c r="I270" s="971"/>
      <c r="J270" s="3192"/>
      <c r="K270" s="3192"/>
      <c r="L270" s="3192"/>
      <c r="M270" s="3192"/>
      <c r="N270" s="3192"/>
      <c r="O270" s="3192"/>
      <c r="P270" s="3192"/>
      <c r="Q270" s="3192"/>
      <c r="R270" s="3192"/>
      <c r="S270" s="3192"/>
      <c r="T270" s="3192"/>
      <c r="U270" s="3192"/>
    </row>
    <row r="271" spans="1:21" s="960" customFormat="1" ht="14.25" customHeight="1">
      <c r="A271" s="3157" t="s">
        <v>1155</v>
      </c>
      <c r="B271" s="3157" t="s">
        <v>2945</v>
      </c>
      <c r="C271" s="3157"/>
      <c r="D271" s="3157"/>
      <c r="E271" s="3157"/>
      <c r="F271" s="3163">
        <v>1460</v>
      </c>
      <c r="G271" s="3163"/>
      <c r="I271" s="971"/>
      <c r="J271" s="3192"/>
      <c r="K271" s="3192"/>
      <c r="L271" s="3192"/>
      <c r="M271" s="3192"/>
      <c r="N271" s="3192"/>
      <c r="O271" s="3192"/>
      <c r="P271" s="3192"/>
      <c r="Q271" s="3192"/>
      <c r="R271" s="3192"/>
      <c r="S271" s="3192"/>
      <c r="T271" s="3192"/>
      <c r="U271" s="3192"/>
    </row>
    <row r="272" spans="1:21" s="960" customFormat="1" ht="14.25" customHeight="1">
      <c r="A272" s="3157" t="s">
        <v>1155</v>
      </c>
      <c r="B272" s="3157" t="s">
        <v>2946</v>
      </c>
      <c r="C272" s="3166"/>
      <c r="D272" s="3166"/>
      <c r="E272" s="3166"/>
      <c r="F272" s="3165">
        <v>1460</v>
      </c>
      <c r="G272" s="3163"/>
      <c r="I272" s="971"/>
      <c r="J272" s="3192"/>
      <c r="K272" s="3192"/>
      <c r="L272" s="3192"/>
      <c r="M272" s="3192"/>
      <c r="N272" s="3192"/>
      <c r="O272" s="3192"/>
      <c r="P272" s="3192"/>
      <c r="Q272" s="3192"/>
      <c r="R272" s="3192"/>
      <c r="S272" s="3192"/>
      <c r="T272" s="3192"/>
      <c r="U272" s="3192"/>
    </row>
    <row r="273" spans="1:21" s="960" customFormat="1" ht="14.25" customHeight="1">
      <c r="A273" s="3157" t="s">
        <v>1155</v>
      </c>
      <c r="B273" s="3157" t="s">
        <v>2947</v>
      </c>
      <c r="C273" s="3157"/>
      <c r="D273" s="3157"/>
      <c r="E273" s="3157"/>
      <c r="F273" s="3163">
        <v>1490</v>
      </c>
      <c r="G273" s="3163"/>
      <c r="I273" s="971"/>
      <c r="J273" s="3192"/>
      <c r="K273" s="3192"/>
      <c r="L273" s="3192"/>
      <c r="M273" s="3192"/>
      <c r="N273" s="3192"/>
      <c r="O273" s="3192"/>
      <c r="P273" s="3192"/>
      <c r="Q273" s="3192"/>
      <c r="R273" s="3192"/>
      <c r="S273" s="3192"/>
      <c r="T273" s="3192"/>
      <c r="U273" s="3192"/>
    </row>
    <row r="274" spans="1:21" s="960" customFormat="1" ht="14.25" customHeight="1">
      <c r="A274" s="3157" t="s">
        <v>1155</v>
      </c>
      <c r="B274" s="3157" t="s">
        <v>2948</v>
      </c>
      <c r="C274" s="3157"/>
      <c r="D274" s="3157"/>
      <c r="E274" s="3157"/>
      <c r="F274" s="3163">
        <v>1490</v>
      </c>
      <c r="G274" s="3163"/>
      <c r="I274" s="971"/>
      <c r="J274" s="3192"/>
      <c r="K274" s="3192"/>
      <c r="L274" s="3192"/>
      <c r="M274" s="3192"/>
      <c r="N274" s="3192"/>
      <c r="O274" s="3192"/>
      <c r="P274" s="3192"/>
      <c r="Q274" s="3192"/>
      <c r="R274" s="3192"/>
      <c r="S274" s="3192"/>
      <c r="T274" s="3192"/>
      <c r="U274" s="3192"/>
    </row>
    <row r="275" spans="1:21" s="960" customFormat="1" ht="14.25" customHeight="1">
      <c r="A275" s="3157" t="s">
        <v>1155</v>
      </c>
      <c r="B275" s="3157" t="s">
        <v>2949</v>
      </c>
      <c r="C275" s="3157"/>
      <c r="D275" s="3157"/>
      <c r="E275" s="3157"/>
      <c r="F275" s="3163">
        <v>1220</v>
      </c>
      <c r="G275" s="3163"/>
      <c r="I275" s="971"/>
      <c r="J275" s="3192"/>
      <c r="K275" s="3192"/>
      <c r="L275" s="3192"/>
      <c r="M275" s="3192"/>
      <c r="N275" s="3192"/>
      <c r="O275" s="3192"/>
      <c r="P275" s="3192"/>
      <c r="Q275" s="3192"/>
      <c r="R275" s="3192"/>
      <c r="S275" s="3192"/>
      <c r="T275" s="3192"/>
      <c r="U275" s="3192"/>
    </row>
    <row r="276" spans="1:21" s="960" customFormat="1" ht="14.25" customHeight="1" thickBot="1">
      <c r="A276" s="3172" t="s">
        <v>1155</v>
      </c>
      <c r="B276" s="3160" t="s">
        <v>2950</v>
      </c>
      <c r="C276" s="3160"/>
      <c r="D276" s="3160"/>
      <c r="E276" s="3160"/>
      <c r="F276" s="3161">
        <v>1380</v>
      </c>
      <c r="G276" s="3173"/>
      <c r="I276" s="971"/>
      <c r="J276" s="3192"/>
      <c r="K276" s="3192"/>
      <c r="L276" s="3192"/>
      <c r="M276" s="3192"/>
      <c r="N276" s="3192"/>
      <c r="O276" s="3192"/>
      <c r="P276" s="3192"/>
      <c r="Q276" s="3192"/>
      <c r="R276" s="3192"/>
      <c r="S276" s="3192"/>
      <c r="T276" s="3192"/>
      <c r="U276" s="3192"/>
    </row>
    <row r="277" spans="1:21" s="960" customFormat="1" ht="14.25" customHeight="1">
      <c r="A277" s="3171" t="s">
        <v>1156</v>
      </c>
      <c r="B277" s="1216" t="s">
        <v>2951</v>
      </c>
      <c r="C277" s="1216">
        <v>5790</v>
      </c>
      <c r="D277" s="1216">
        <v>5740</v>
      </c>
      <c r="E277" s="1216">
        <v>6730</v>
      </c>
      <c r="F277" s="3158">
        <v>1110</v>
      </c>
      <c r="G277" s="3158">
        <v>3460</v>
      </c>
      <c r="I277" s="971"/>
      <c r="J277" s="3192"/>
      <c r="K277" s="3192"/>
      <c r="L277" s="3192"/>
      <c r="M277" s="3192"/>
      <c r="N277" s="3192"/>
      <c r="O277" s="3192"/>
      <c r="P277" s="3192"/>
      <c r="Q277" s="3192"/>
      <c r="R277" s="3192"/>
      <c r="S277" s="3192"/>
      <c r="T277" s="3192"/>
      <c r="U277" s="3192"/>
    </row>
    <row r="278" spans="1:21" s="960" customFormat="1" ht="14.25" customHeight="1">
      <c r="A278" s="3157" t="s">
        <v>1156</v>
      </c>
      <c r="B278" s="3157" t="s">
        <v>980</v>
      </c>
      <c r="C278" s="3157">
        <v>5740</v>
      </c>
      <c r="D278" s="3157">
        <v>5670</v>
      </c>
      <c r="E278" s="3157">
        <v>6680</v>
      </c>
      <c r="F278" s="3163">
        <v>1070</v>
      </c>
      <c r="G278" s="3163">
        <v>3420</v>
      </c>
      <c r="I278" s="971"/>
      <c r="J278" s="3192"/>
      <c r="K278" s="3192"/>
      <c r="L278" s="3192"/>
      <c r="M278" s="3192"/>
      <c r="N278" s="3192"/>
      <c r="O278" s="3192"/>
      <c r="P278" s="3192"/>
      <c r="Q278" s="3192"/>
      <c r="R278" s="3192"/>
      <c r="S278" s="3192"/>
      <c r="T278" s="3192"/>
      <c r="U278" s="3192"/>
    </row>
    <row r="279" spans="1:21" s="960" customFormat="1" ht="14.25" customHeight="1">
      <c r="A279" s="3157" t="s">
        <v>1156</v>
      </c>
      <c r="B279" s="3157" t="s">
        <v>2952</v>
      </c>
      <c r="C279" s="3157">
        <v>4760</v>
      </c>
      <c r="D279" s="3157">
        <v>4720</v>
      </c>
      <c r="E279" s="3157">
        <v>5540</v>
      </c>
      <c r="F279" s="3163">
        <v>810</v>
      </c>
      <c r="G279" s="3163">
        <v>2850</v>
      </c>
      <c r="I279" s="971"/>
      <c r="J279" s="3192"/>
      <c r="K279" s="3192"/>
      <c r="L279" s="3192"/>
      <c r="M279" s="3192"/>
      <c r="N279" s="3192"/>
      <c r="O279" s="3192"/>
      <c r="P279" s="3192"/>
      <c r="Q279" s="3192"/>
      <c r="R279" s="3192"/>
      <c r="S279" s="3192"/>
      <c r="T279" s="3192"/>
      <c r="U279" s="3192"/>
    </row>
    <row r="280" spans="1:21" s="960" customFormat="1" ht="14.25" customHeight="1">
      <c r="A280" s="3157" t="s">
        <v>1156</v>
      </c>
      <c r="B280" s="3157" t="s">
        <v>2953</v>
      </c>
      <c r="C280" s="3157">
        <v>4010</v>
      </c>
      <c r="D280" s="3157">
        <v>3950</v>
      </c>
      <c r="E280" s="3157">
        <v>4710</v>
      </c>
      <c r="F280" s="3163">
        <v>800</v>
      </c>
      <c r="G280" s="3163">
        <v>2390</v>
      </c>
      <c r="I280" s="971"/>
      <c r="J280" s="3192"/>
      <c r="K280" s="3192"/>
      <c r="L280" s="3192"/>
      <c r="M280" s="3192"/>
      <c r="N280" s="3192"/>
      <c r="O280" s="3192"/>
      <c r="P280" s="3192"/>
      <c r="Q280" s="3192"/>
      <c r="R280" s="3192"/>
      <c r="S280" s="3192"/>
      <c r="T280" s="3192"/>
      <c r="U280" s="3192"/>
    </row>
    <row r="281" spans="1:21" s="960" customFormat="1" ht="14.25" customHeight="1">
      <c r="A281" s="3157" t="s">
        <v>1156</v>
      </c>
      <c r="B281" s="3157" t="s">
        <v>2954</v>
      </c>
      <c r="C281" s="3157">
        <v>4480</v>
      </c>
      <c r="D281" s="3157">
        <v>4420</v>
      </c>
      <c r="E281" s="3157">
        <v>5230</v>
      </c>
      <c r="F281" s="3163">
        <v>870</v>
      </c>
      <c r="G281" s="3163">
        <v>2660</v>
      </c>
      <c r="I281" s="971"/>
      <c r="J281" s="3192"/>
      <c r="K281" s="3192"/>
      <c r="L281" s="3192"/>
      <c r="M281" s="3192"/>
      <c r="N281" s="3192"/>
      <c r="O281" s="3192"/>
      <c r="P281" s="3192"/>
      <c r="Q281" s="3192"/>
      <c r="R281" s="3192"/>
      <c r="S281" s="3192"/>
      <c r="T281" s="3192"/>
      <c r="U281" s="3192"/>
    </row>
    <row r="282" spans="1:21" s="960" customFormat="1" ht="14.25" customHeight="1">
      <c r="A282" s="3157" t="s">
        <v>1156</v>
      </c>
      <c r="B282" s="3157" t="s">
        <v>2955</v>
      </c>
      <c r="C282" s="3157">
        <v>5360</v>
      </c>
      <c r="D282" s="3157">
        <v>5300</v>
      </c>
      <c r="E282" s="3157">
        <v>6190</v>
      </c>
      <c r="F282" s="3163">
        <v>950</v>
      </c>
      <c r="G282" s="3163">
        <v>3190</v>
      </c>
      <c r="I282" s="971"/>
      <c r="J282" s="3192"/>
      <c r="K282" s="3192"/>
      <c r="L282" s="3192"/>
      <c r="M282" s="3192"/>
      <c r="N282" s="3192"/>
      <c r="O282" s="3192"/>
      <c r="P282" s="3192"/>
      <c r="Q282" s="3192"/>
      <c r="R282" s="3192"/>
      <c r="S282" s="3192"/>
      <c r="T282" s="3192"/>
      <c r="U282" s="3192"/>
    </row>
    <row r="283" spans="1:21" s="960" customFormat="1" ht="14.25" customHeight="1">
      <c r="A283" s="3157" t="s">
        <v>1156</v>
      </c>
      <c r="B283" s="3157" t="s">
        <v>1021</v>
      </c>
      <c r="C283" s="3157">
        <v>4950</v>
      </c>
      <c r="D283" s="3157">
        <v>4900</v>
      </c>
      <c r="E283" s="3157">
        <v>5720</v>
      </c>
      <c r="F283" s="3163">
        <v>920</v>
      </c>
      <c r="G283" s="3163">
        <v>2950</v>
      </c>
      <c r="I283" s="971"/>
      <c r="J283" s="3192"/>
      <c r="K283" s="3192"/>
      <c r="L283" s="3192"/>
      <c r="M283" s="3192"/>
      <c r="N283" s="3192"/>
      <c r="O283" s="3192"/>
      <c r="P283" s="3192"/>
      <c r="Q283" s="3192"/>
      <c r="R283" s="3192"/>
      <c r="S283" s="3192"/>
      <c r="T283" s="3192"/>
      <c r="U283" s="3192"/>
    </row>
    <row r="284" spans="1:21" s="960" customFormat="1" ht="14.25" customHeight="1">
      <c r="A284" s="3157" t="s">
        <v>1156</v>
      </c>
      <c r="B284" s="3157" t="s">
        <v>1029</v>
      </c>
      <c r="C284" s="3157">
        <v>5610</v>
      </c>
      <c r="D284" s="3157">
        <v>5560</v>
      </c>
      <c r="E284" s="3157">
        <v>6520</v>
      </c>
      <c r="F284" s="3163">
        <v>1030</v>
      </c>
      <c r="G284" s="3163">
        <v>3360</v>
      </c>
      <c r="I284" s="971"/>
      <c r="J284" s="3192"/>
      <c r="K284" s="3192"/>
      <c r="L284" s="3192"/>
      <c r="M284" s="3192"/>
      <c r="N284" s="3192"/>
      <c r="O284" s="3192"/>
      <c r="P284" s="3192"/>
      <c r="Q284" s="3192"/>
      <c r="R284" s="3192"/>
      <c r="S284" s="3192"/>
      <c r="T284" s="3192"/>
      <c r="U284" s="3192"/>
    </row>
    <row r="285" spans="1:21" s="960" customFormat="1" ht="14.25" customHeight="1">
      <c r="A285" s="3157" t="s">
        <v>1156</v>
      </c>
      <c r="B285" s="3157" t="s">
        <v>1039</v>
      </c>
      <c r="C285" s="3157">
        <v>5340</v>
      </c>
      <c r="D285" s="3157">
        <v>5290</v>
      </c>
      <c r="E285" s="3157">
        <v>6170</v>
      </c>
      <c r="F285" s="3163">
        <v>1080</v>
      </c>
      <c r="G285" s="3163">
        <v>3180</v>
      </c>
      <c r="I285" s="971"/>
      <c r="J285" s="3192"/>
      <c r="K285" s="3192"/>
      <c r="L285" s="3192"/>
      <c r="M285" s="3192"/>
      <c r="N285" s="3192"/>
      <c r="O285" s="3192"/>
      <c r="P285" s="3192"/>
      <c r="Q285" s="3192"/>
      <c r="R285" s="3192"/>
      <c r="S285" s="3192"/>
      <c r="T285" s="3192"/>
      <c r="U285" s="3192"/>
    </row>
    <row r="286" spans="1:21" s="960" customFormat="1" ht="14.25" customHeight="1">
      <c r="A286" s="3157" t="s">
        <v>1156</v>
      </c>
      <c r="B286" s="3157" t="s">
        <v>1046</v>
      </c>
      <c r="C286" s="3157">
        <v>4890</v>
      </c>
      <c r="D286" s="3157">
        <v>4840</v>
      </c>
      <c r="E286" s="3157">
        <v>5640</v>
      </c>
      <c r="F286" s="3163">
        <v>960</v>
      </c>
      <c r="G286" s="3163">
        <v>2910</v>
      </c>
      <c r="I286" s="971"/>
      <c r="J286" s="3192"/>
      <c r="K286" s="3192"/>
      <c r="L286" s="3192"/>
      <c r="M286" s="3192"/>
      <c r="N286" s="3192"/>
      <c r="O286" s="3192"/>
      <c r="P286" s="3192"/>
      <c r="Q286" s="3192"/>
      <c r="R286" s="3192"/>
      <c r="S286" s="3192"/>
      <c r="T286" s="3192"/>
      <c r="U286" s="3192"/>
    </row>
    <row r="287" spans="1:21" s="960" customFormat="1" ht="14.25" customHeight="1">
      <c r="A287" s="3157" t="s">
        <v>1156</v>
      </c>
      <c r="B287" s="3157" t="s">
        <v>2956</v>
      </c>
      <c r="C287" s="3157">
        <v>4960</v>
      </c>
      <c r="D287" s="3157">
        <v>4920</v>
      </c>
      <c r="E287" s="3157">
        <v>5730</v>
      </c>
      <c r="F287" s="3163">
        <v>930</v>
      </c>
      <c r="G287" s="3163">
        <v>2960</v>
      </c>
      <c r="I287" s="971"/>
      <c r="J287" s="3192"/>
      <c r="K287" s="3192"/>
      <c r="L287" s="3192"/>
      <c r="M287" s="3192"/>
      <c r="N287" s="3192"/>
      <c r="O287" s="3192"/>
      <c r="P287" s="3192"/>
      <c r="Q287" s="3192"/>
      <c r="R287" s="3192"/>
      <c r="S287" s="3192"/>
      <c r="T287" s="3192"/>
      <c r="U287" s="3192"/>
    </row>
    <row r="288" spans="1:21" s="960" customFormat="1" ht="14.25" customHeight="1">
      <c r="A288" s="3157" t="s">
        <v>1156</v>
      </c>
      <c r="B288" s="3157" t="s">
        <v>1067</v>
      </c>
      <c r="C288" s="3157">
        <v>4350</v>
      </c>
      <c r="D288" s="3157">
        <v>4300</v>
      </c>
      <c r="E288" s="3157">
        <v>4900</v>
      </c>
      <c r="F288" s="3163">
        <v>820</v>
      </c>
      <c r="G288" s="3163">
        <v>2590</v>
      </c>
      <c r="I288" s="971"/>
      <c r="J288" s="3192"/>
      <c r="K288" s="3192"/>
      <c r="L288" s="3192"/>
      <c r="M288" s="3192"/>
      <c r="N288" s="3192"/>
      <c r="O288" s="3192"/>
      <c r="P288" s="3192"/>
      <c r="Q288" s="3192"/>
      <c r="R288" s="3192"/>
      <c r="S288" s="3192"/>
      <c r="T288" s="3192"/>
      <c r="U288" s="3192"/>
    </row>
    <row r="289" spans="1:21" s="960" customFormat="1" ht="14.25" customHeight="1">
      <c r="A289" s="3157" t="s">
        <v>1156</v>
      </c>
      <c r="B289" s="3157" t="s">
        <v>2957</v>
      </c>
      <c r="C289" s="3157">
        <v>5230</v>
      </c>
      <c r="D289" s="3157">
        <v>5170</v>
      </c>
      <c r="E289" s="3157">
        <v>6060</v>
      </c>
      <c r="F289" s="3157">
        <v>900</v>
      </c>
      <c r="G289" s="3157">
        <v>3120</v>
      </c>
      <c r="H289" s="957"/>
      <c r="I289" s="971"/>
      <c r="J289" s="3192"/>
      <c r="K289" s="3192"/>
      <c r="L289" s="3192"/>
      <c r="M289" s="3192"/>
      <c r="N289" s="3192"/>
      <c r="O289" s="3192"/>
      <c r="P289" s="3192"/>
      <c r="Q289" s="3192"/>
      <c r="R289" s="3192"/>
      <c r="S289" s="3192"/>
      <c r="T289" s="3192"/>
      <c r="U289" s="3192"/>
    </row>
    <row r="290" spans="1:21" s="960" customFormat="1" ht="14.25" customHeight="1">
      <c r="A290" s="1216" t="s">
        <v>1156</v>
      </c>
      <c r="B290" s="1216" t="s">
        <v>1090</v>
      </c>
      <c r="C290" s="1216">
        <v>5550</v>
      </c>
      <c r="D290" s="1216">
        <v>5500</v>
      </c>
      <c r="E290" s="1216">
        <v>6440</v>
      </c>
      <c r="F290" s="3158">
        <v>960</v>
      </c>
      <c r="G290" s="3174">
        <v>3320</v>
      </c>
      <c r="I290" s="971"/>
      <c r="J290" s="3192"/>
      <c r="K290" s="3192"/>
      <c r="L290" s="3192"/>
      <c r="M290" s="3192"/>
      <c r="N290" s="3192"/>
      <c r="O290" s="3192"/>
      <c r="P290" s="3192"/>
      <c r="Q290" s="3192"/>
      <c r="R290" s="3192"/>
      <c r="S290" s="3192"/>
      <c r="T290" s="3192"/>
      <c r="U290" s="3192"/>
    </row>
    <row r="291" spans="1:21" s="960" customFormat="1" ht="14.25" customHeight="1">
      <c r="A291" s="3157" t="s">
        <v>1156</v>
      </c>
      <c r="B291" s="3157" t="s">
        <v>1098</v>
      </c>
      <c r="C291" s="3157">
        <v>5440</v>
      </c>
      <c r="D291" s="3157">
        <v>5400</v>
      </c>
      <c r="E291" s="3157">
        <v>6320</v>
      </c>
      <c r="F291" s="3163">
        <v>930</v>
      </c>
      <c r="G291" s="3165">
        <v>3250</v>
      </c>
      <c r="I291" s="971"/>
      <c r="J291" s="3192"/>
      <c r="K291" s="3192"/>
      <c r="L291" s="3192"/>
      <c r="M291" s="3192"/>
      <c r="N291" s="3192"/>
      <c r="O291" s="3192"/>
      <c r="P291" s="3192"/>
      <c r="Q291" s="3192"/>
      <c r="R291" s="3192"/>
      <c r="S291" s="3192"/>
      <c r="T291" s="3192"/>
      <c r="U291" s="3192"/>
    </row>
    <row r="292" spans="1:21" s="960" customFormat="1" ht="14.25" customHeight="1">
      <c r="A292" s="3157" t="s">
        <v>1156</v>
      </c>
      <c r="B292" s="3157" t="s">
        <v>1104</v>
      </c>
      <c r="C292" s="3157">
        <v>5400</v>
      </c>
      <c r="D292" s="3157">
        <v>5360</v>
      </c>
      <c r="E292" s="3157">
        <v>6270</v>
      </c>
      <c r="F292" s="3163">
        <v>1040</v>
      </c>
      <c r="G292" s="3163">
        <v>3230</v>
      </c>
      <c r="I292" s="971"/>
      <c r="J292" s="3192"/>
      <c r="K292" s="3192"/>
      <c r="L292" s="3192"/>
      <c r="M292" s="3192"/>
      <c r="N292" s="3192"/>
      <c r="O292" s="3192"/>
      <c r="P292" s="3192"/>
      <c r="Q292" s="3192"/>
      <c r="R292" s="3192"/>
      <c r="S292" s="3192"/>
      <c r="T292" s="3192"/>
      <c r="U292" s="3192"/>
    </row>
    <row r="293" spans="1:21" s="960" customFormat="1" ht="14.25" customHeight="1">
      <c r="A293" s="3157" t="s">
        <v>1156</v>
      </c>
      <c r="B293" s="3157" t="s">
        <v>2958</v>
      </c>
      <c r="C293" s="3157">
        <v>5320</v>
      </c>
      <c r="D293" s="3157">
        <v>5270</v>
      </c>
      <c r="E293" s="3157">
        <v>6160</v>
      </c>
      <c r="F293" s="3163">
        <v>990</v>
      </c>
      <c r="G293" s="3163">
        <v>3170</v>
      </c>
      <c r="I293" s="971"/>
      <c r="J293" s="3192"/>
      <c r="K293" s="3192"/>
      <c r="L293" s="3192"/>
      <c r="M293" s="3192"/>
      <c r="N293" s="3192"/>
      <c r="O293" s="3192"/>
      <c r="P293" s="3192"/>
      <c r="Q293" s="3192"/>
      <c r="R293" s="3192"/>
      <c r="S293" s="3192"/>
      <c r="T293" s="3192"/>
      <c r="U293" s="3192"/>
    </row>
    <row r="294" spans="1:21" s="960" customFormat="1" ht="14.25" customHeight="1">
      <c r="A294" s="3157" t="s">
        <v>1156</v>
      </c>
      <c r="B294" s="3157" t="s">
        <v>2959</v>
      </c>
      <c r="C294" s="3157">
        <v>5260</v>
      </c>
      <c r="D294" s="3157">
        <v>5210</v>
      </c>
      <c r="E294" s="3157">
        <v>6100</v>
      </c>
      <c r="F294" s="3163">
        <v>950</v>
      </c>
      <c r="G294" s="3163">
        <v>3150</v>
      </c>
      <c r="I294" s="971"/>
      <c r="J294" s="3192"/>
      <c r="K294" s="3192"/>
      <c r="L294" s="3192"/>
      <c r="M294" s="3192"/>
      <c r="N294" s="3192"/>
      <c r="O294" s="3192"/>
      <c r="P294" s="3192"/>
      <c r="Q294" s="3192"/>
      <c r="R294" s="3192"/>
      <c r="S294" s="3192"/>
      <c r="T294" s="3192"/>
      <c r="U294" s="3192"/>
    </row>
    <row r="295" spans="1:21" s="960" customFormat="1" ht="14.25" customHeight="1">
      <c r="A295" s="3157" t="s">
        <v>1156</v>
      </c>
      <c r="B295" s="3157" t="s">
        <v>1139</v>
      </c>
      <c r="C295" s="3157">
        <v>5610</v>
      </c>
      <c r="D295" s="3157">
        <v>5570</v>
      </c>
      <c r="E295" s="3157">
        <v>6530</v>
      </c>
      <c r="F295" s="3163">
        <v>960</v>
      </c>
      <c r="G295" s="3163">
        <v>3360</v>
      </c>
      <c r="I295" s="971"/>
      <c r="J295" s="3192"/>
      <c r="K295" s="3192"/>
      <c r="L295" s="3192"/>
      <c r="M295" s="3192"/>
      <c r="N295" s="3192"/>
      <c r="O295" s="3192"/>
      <c r="P295" s="3192"/>
      <c r="Q295" s="3192"/>
      <c r="R295" s="3192"/>
      <c r="S295" s="3192"/>
      <c r="T295" s="3192"/>
      <c r="U295" s="3192"/>
    </row>
    <row r="296" spans="1:21" s="960" customFormat="1" ht="14.25" customHeight="1">
      <c r="A296" s="3157" t="s">
        <v>1156</v>
      </c>
      <c r="B296" s="3157" t="s">
        <v>1142</v>
      </c>
      <c r="C296" s="3157">
        <v>5540</v>
      </c>
      <c r="D296" s="3157">
        <v>5490</v>
      </c>
      <c r="E296" s="3157">
        <v>6430</v>
      </c>
      <c r="F296" s="3163">
        <v>980</v>
      </c>
      <c r="G296" s="3163">
        <v>3310</v>
      </c>
      <c r="I296" s="971"/>
      <c r="J296" s="3192"/>
      <c r="K296" s="3192"/>
      <c r="L296" s="3192"/>
      <c r="M296" s="3192"/>
      <c r="N296" s="3192"/>
      <c r="O296" s="3192"/>
      <c r="P296" s="3192"/>
      <c r="Q296" s="3192"/>
      <c r="R296" s="3192"/>
      <c r="S296" s="3192"/>
      <c r="T296" s="3192"/>
      <c r="U296" s="3192"/>
    </row>
    <row r="297" spans="1:21" s="960" customFormat="1" ht="14.25" customHeight="1">
      <c r="A297" s="3157" t="s">
        <v>1156</v>
      </c>
      <c r="B297" s="3157" t="s">
        <v>1144</v>
      </c>
      <c r="C297" s="3157">
        <v>5480</v>
      </c>
      <c r="D297" s="3157">
        <v>5420</v>
      </c>
      <c r="E297" s="3157">
        <v>6370</v>
      </c>
      <c r="F297" s="3163">
        <v>990</v>
      </c>
      <c r="G297" s="3163">
        <v>3270</v>
      </c>
      <c r="I297" s="971"/>
      <c r="J297" s="3192"/>
      <c r="K297" s="3192"/>
      <c r="L297" s="3192"/>
      <c r="M297" s="3192"/>
      <c r="N297" s="3192"/>
      <c r="O297" s="3192"/>
      <c r="P297" s="3192"/>
      <c r="Q297" s="3192"/>
      <c r="R297" s="3192"/>
      <c r="S297" s="3192"/>
      <c r="T297" s="3192"/>
      <c r="U297" s="3192"/>
    </row>
    <row r="298" spans="1:21" s="960" customFormat="1" ht="14.25" customHeight="1">
      <c r="A298" s="3157" t="s">
        <v>1156</v>
      </c>
      <c r="B298" s="3157" t="s">
        <v>1147</v>
      </c>
      <c r="C298" s="3157">
        <v>5090</v>
      </c>
      <c r="D298" s="3157">
        <v>5050</v>
      </c>
      <c r="E298" s="3157">
        <v>5910</v>
      </c>
      <c r="F298" s="3163">
        <v>900</v>
      </c>
      <c r="G298" s="3163">
        <v>3040</v>
      </c>
      <c r="I298" s="971"/>
      <c r="J298" s="3192"/>
      <c r="K298" s="3192"/>
      <c r="L298" s="3192"/>
      <c r="M298" s="3192"/>
      <c r="N298" s="3192"/>
      <c r="O298" s="3192"/>
      <c r="P298" s="3192"/>
      <c r="Q298" s="3192"/>
      <c r="R298" s="3192"/>
      <c r="S298" s="3192"/>
      <c r="T298" s="3192"/>
      <c r="U298" s="3192"/>
    </row>
    <row r="299" spans="1:21" s="960" customFormat="1" ht="14.25" customHeight="1">
      <c r="A299" s="3157" t="s">
        <v>1156</v>
      </c>
      <c r="B299" s="3157" t="s">
        <v>2960</v>
      </c>
      <c r="C299" s="3157">
        <v>5430</v>
      </c>
      <c r="D299" s="3157">
        <v>5380</v>
      </c>
      <c r="E299" s="3157">
        <v>6280</v>
      </c>
      <c r="F299" s="3163">
        <v>1000</v>
      </c>
      <c r="G299" s="3165">
        <v>3240</v>
      </c>
      <c r="I299" s="971"/>
      <c r="J299" s="3192"/>
      <c r="K299" s="3192"/>
      <c r="L299" s="3192"/>
      <c r="M299" s="3192"/>
      <c r="N299" s="3192"/>
      <c r="O299" s="3192"/>
      <c r="P299" s="3192"/>
      <c r="Q299" s="3192"/>
      <c r="R299" s="3192"/>
      <c r="S299" s="3192"/>
      <c r="T299" s="3192"/>
      <c r="U299" s="3192"/>
    </row>
    <row r="300" spans="1:21" s="960" customFormat="1" ht="14.25" customHeight="1">
      <c r="A300" s="3157" t="s">
        <v>1156</v>
      </c>
      <c r="B300" s="3157" t="s">
        <v>1119</v>
      </c>
      <c r="C300" s="3157">
        <v>4740</v>
      </c>
      <c r="D300" s="3157">
        <v>4680</v>
      </c>
      <c r="E300" s="3157">
        <v>5450</v>
      </c>
      <c r="F300" s="3163">
        <v>900</v>
      </c>
      <c r="G300" s="3163">
        <v>2830</v>
      </c>
      <c r="I300" s="971"/>
      <c r="J300" s="3192"/>
      <c r="K300" s="3192"/>
      <c r="L300" s="3192"/>
      <c r="M300" s="3192"/>
      <c r="N300" s="3192"/>
      <c r="O300" s="3192"/>
      <c r="P300" s="3192"/>
      <c r="Q300" s="3192"/>
      <c r="R300" s="3192"/>
      <c r="S300" s="3192"/>
      <c r="T300" s="3192"/>
      <c r="U300" s="3192"/>
    </row>
    <row r="301" spans="1:21" s="960" customFormat="1" ht="14.25" customHeight="1">
      <c r="A301" s="3157" t="s">
        <v>1156</v>
      </c>
      <c r="B301" s="3157" t="s">
        <v>1125</v>
      </c>
      <c r="C301" s="3157">
        <v>4870</v>
      </c>
      <c r="D301" s="3157">
        <v>4810</v>
      </c>
      <c r="E301" s="3157">
        <v>5560</v>
      </c>
      <c r="F301" s="3163">
        <v>990</v>
      </c>
      <c r="G301" s="3165">
        <v>2910</v>
      </c>
      <c r="I301" s="971"/>
      <c r="J301" s="3192"/>
      <c r="K301" s="3192"/>
      <c r="L301" s="3192"/>
      <c r="M301" s="3192"/>
      <c r="N301" s="3192"/>
      <c r="O301" s="3192"/>
      <c r="P301" s="3192"/>
      <c r="Q301" s="3192"/>
      <c r="R301" s="3192"/>
      <c r="S301" s="3192"/>
      <c r="T301" s="3192"/>
      <c r="U301" s="3192"/>
    </row>
    <row r="302" spans="1:21" s="960" customFormat="1" ht="14.25" customHeight="1">
      <c r="A302" s="3157" t="s">
        <v>1156</v>
      </c>
      <c r="B302" s="3157" t="s">
        <v>2961</v>
      </c>
      <c r="C302" s="3157">
        <v>5520</v>
      </c>
      <c r="D302" s="3157">
        <v>5470</v>
      </c>
      <c r="E302" s="3157">
        <v>6410</v>
      </c>
      <c r="F302" s="3163">
        <v>950</v>
      </c>
      <c r="G302" s="3163">
        <v>3300</v>
      </c>
      <c r="I302" s="971"/>
      <c r="J302" s="3192"/>
      <c r="K302" s="3192"/>
      <c r="L302" s="3192"/>
      <c r="M302" s="3192"/>
      <c r="N302" s="3192"/>
      <c r="O302" s="3192"/>
      <c r="P302" s="3192"/>
      <c r="Q302" s="3192"/>
      <c r="R302" s="3192"/>
      <c r="S302" s="3192"/>
      <c r="T302" s="3192"/>
      <c r="U302" s="3192"/>
    </row>
    <row r="303" spans="1:21" s="960" customFormat="1" ht="14.25" customHeight="1">
      <c r="A303" s="3157" t="s">
        <v>1156</v>
      </c>
      <c r="B303" s="3157" t="s">
        <v>2962</v>
      </c>
      <c r="C303" s="3157">
        <v>5630</v>
      </c>
      <c r="D303" s="3157">
        <v>5590</v>
      </c>
      <c r="E303" s="3157">
        <v>6550</v>
      </c>
      <c r="F303" s="3163">
        <v>1010</v>
      </c>
      <c r="G303" s="3163">
        <v>3370</v>
      </c>
      <c r="I303" s="971"/>
      <c r="J303" s="3192"/>
      <c r="K303" s="3192"/>
      <c r="L303" s="3192"/>
      <c r="M303" s="3192"/>
      <c r="N303" s="3192"/>
      <c r="O303" s="3192"/>
      <c r="P303" s="3192"/>
      <c r="Q303" s="3192"/>
      <c r="R303" s="3192"/>
      <c r="S303" s="3192"/>
      <c r="T303" s="3192"/>
      <c r="U303" s="3192"/>
    </row>
    <row r="304" spans="1:21" s="960" customFormat="1" ht="14.25" customHeight="1">
      <c r="A304" s="3157" t="s">
        <v>1156</v>
      </c>
      <c r="B304" s="3157" t="s">
        <v>2963</v>
      </c>
      <c r="C304" s="3157">
        <v>5680</v>
      </c>
      <c r="D304" s="3157">
        <v>5620</v>
      </c>
      <c r="E304" s="3157">
        <v>6620</v>
      </c>
      <c r="F304" s="3163">
        <v>1050</v>
      </c>
      <c r="G304" s="3165">
        <v>3390</v>
      </c>
      <c r="I304" s="971"/>
      <c r="J304" s="3192"/>
      <c r="K304" s="3192"/>
      <c r="L304" s="3192"/>
      <c r="M304" s="3192"/>
      <c r="N304" s="3192"/>
      <c r="O304" s="3192"/>
      <c r="P304" s="3192"/>
      <c r="Q304" s="3192"/>
      <c r="R304" s="3192"/>
      <c r="S304" s="3192"/>
      <c r="T304" s="3192"/>
      <c r="U304" s="3192"/>
    </row>
    <row r="305" spans="1:21" s="960" customFormat="1" ht="14.25" customHeight="1">
      <c r="A305" s="3157" t="s">
        <v>1156</v>
      </c>
      <c r="B305" s="3157" t="s">
        <v>2964</v>
      </c>
      <c r="C305" s="3157">
        <v>5590</v>
      </c>
      <c r="D305" s="3157">
        <v>5530</v>
      </c>
      <c r="E305" s="3157">
        <v>6460</v>
      </c>
      <c r="F305" s="3163">
        <v>900</v>
      </c>
      <c r="G305" s="3163">
        <v>3340</v>
      </c>
      <c r="I305" s="971"/>
      <c r="J305" s="3192"/>
      <c r="K305" s="3192"/>
      <c r="L305" s="3192"/>
      <c r="M305" s="3192"/>
      <c r="N305" s="3192"/>
      <c r="O305" s="3192"/>
      <c r="P305" s="3192"/>
      <c r="Q305" s="3192"/>
      <c r="R305" s="3192"/>
      <c r="S305" s="3192"/>
      <c r="T305" s="3192"/>
      <c r="U305" s="3192"/>
    </row>
    <row r="306" spans="1:21" s="960" customFormat="1" ht="14.25" customHeight="1">
      <c r="A306" s="3157" t="s">
        <v>1156</v>
      </c>
      <c r="B306" s="3157" t="s">
        <v>2965</v>
      </c>
      <c r="C306" s="3157">
        <v>5560</v>
      </c>
      <c r="D306" s="3157">
        <v>5510</v>
      </c>
      <c r="E306" s="3157">
        <v>6440</v>
      </c>
      <c r="F306" s="3163">
        <v>900</v>
      </c>
      <c r="G306" s="3165">
        <v>3320</v>
      </c>
      <c r="I306" s="971"/>
      <c r="J306" s="3192"/>
      <c r="K306" s="3192"/>
      <c r="L306" s="3192"/>
      <c r="M306" s="3192"/>
      <c r="N306" s="3192"/>
      <c r="O306" s="3192"/>
      <c r="P306" s="3192"/>
      <c r="Q306" s="3192"/>
      <c r="R306" s="3192"/>
      <c r="S306" s="3192"/>
      <c r="T306" s="3192"/>
      <c r="U306" s="3192"/>
    </row>
    <row r="307" spans="1:21" s="960" customFormat="1" ht="14.25" customHeight="1">
      <c r="A307" s="3157" t="s">
        <v>1156</v>
      </c>
      <c r="B307" s="3157" t="s">
        <v>2966</v>
      </c>
      <c r="C307" s="3157">
        <v>5650</v>
      </c>
      <c r="D307" s="3157">
        <v>5600</v>
      </c>
      <c r="E307" s="3157">
        <v>6590</v>
      </c>
      <c r="F307" s="3163">
        <v>930</v>
      </c>
      <c r="G307" s="3163">
        <v>3380</v>
      </c>
      <c r="I307" s="971"/>
      <c r="J307" s="3192"/>
      <c r="K307" s="3192"/>
      <c r="L307" s="3192"/>
      <c r="M307" s="3192"/>
      <c r="N307" s="3192"/>
      <c r="O307" s="3192"/>
      <c r="P307" s="3192"/>
      <c r="Q307" s="3192"/>
      <c r="R307" s="3192"/>
      <c r="S307" s="3192"/>
      <c r="T307" s="3192"/>
      <c r="U307" s="3192"/>
    </row>
    <row r="308" spans="1:21" s="960" customFormat="1" ht="14.25" customHeight="1">
      <c r="A308" s="3157" t="s">
        <v>1156</v>
      </c>
      <c r="B308" s="3157" t="s">
        <v>2967</v>
      </c>
      <c r="C308" s="3157">
        <v>5620</v>
      </c>
      <c r="D308" s="3157">
        <v>5580</v>
      </c>
      <c r="E308" s="3157">
        <v>6540</v>
      </c>
      <c r="F308" s="3163">
        <v>910</v>
      </c>
      <c r="G308" s="3163">
        <v>3370</v>
      </c>
      <c r="I308" s="971"/>
      <c r="J308" s="3192"/>
      <c r="K308" s="3192"/>
      <c r="L308" s="3192"/>
      <c r="M308" s="3192"/>
      <c r="N308" s="3192"/>
      <c r="O308" s="3192"/>
      <c r="P308" s="3192"/>
      <c r="Q308" s="3192"/>
      <c r="R308" s="3192"/>
      <c r="S308" s="3192"/>
      <c r="T308" s="3192"/>
      <c r="U308" s="3192"/>
    </row>
    <row r="309" spans="1:21" s="960" customFormat="1" ht="14.25" customHeight="1">
      <c r="A309" s="3157" t="s">
        <v>1156</v>
      </c>
      <c r="B309" s="3157" t="s">
        <v>2968</v>
      </c>
      <c r="C309" s="3157">
        <v>5060</v>
      </c>
      <c r="D309" s="3157">
        <v>5020</v>
      </c>
      <c r="E309" s="3157">
        <v>6370</v>
      </c>
      <c r="F309" s="3163">
        <v>800</v>
      </c>
      <c r="G309" s="3165">
        <v>3020</v>
      </c>
      <c r="I309" s="971"/>
      <c r="J309" s="3192"/>
      <c r="K309" s="3192"/>
      <c r="L309" s="3192"/>
      <c r="M309" s="3192"/>
      <c r="N309" s="3192"/>
      <c r="O309" s="3192"/>
      <c r="P309" s="3192"/>
      <c r="Q309" s="3192"/>
      <c r="R309" s="3192"/>
      <c r="S309" s="3192"/>
      <c r="T309" s="3192"/>
      <c r="U309" s="3192"/>
    </row>
    <row r="310" spans="1:21" s="960" customFormat="1" ht="14.25" customHeight="1">
      <c r="A310" s="3157" t="s">
        <v>1156</v>
      </c>
      <c r="B310" s="3157" t="s">
        <v>2969</v>
      </c>
      <c r="C310" s="3157">
        <v>5150</v>
      </c>
      <c r="D310" s="3157">
        <v>5110</v>
      </c>
      <c r="E310" s="3157">
        <v>6500</v>
      </c>
      <c r="F310" s="3163">
        <v>880</v>
      </c>
      <c r="G310" s="3163">
        <v>3080</v>
      </c>
      <c r="I310" s="971"/>
      <c r="J310" s="3192"/>
      <c r="K310" s="3192"/>
      <c r="L310" s="3192"/>
      <c r="M310" s="3192"/>
      <c r="N310" s="3192"/>
      <c r="O310" s="3192"/>
      <c r="P310" s="3192"/>
      <c r="Q310" s="3192"/>
      <c r="R310" s="3192"/>
      <c r="S310" s="3192"/>
      <c r="T310" s="3192"/>
      <c r="U310" s="3192"/>
    </row>
    <row r="311" spans="1:21" s="960" customFormat="1" ht="14.25" customHeight="1">
      <c r="A311" s="3157" t="s">
        <v>1156</v>
      </c>
      <c r="B311" s="3157" t="s">
        <v>2970</v>
      </c>
      <c r="C311" s="3157">
        <v>4750</v>
      </c>
      <c r="D311" s="3157">
        <v>4710</v>
      </c>
      <c r="E311" s="3157">
        <v>5510</v>
      </c>
      <c r="F311" s="3163">
        <v>880</v>
      </c>
      <c r="G311" s="3163">
        <v>2840</v>
      </c>
      <c r="I311" s="971"/>
      <c r="J311" s="3192"/>
      <c r="K311" s="3192"/>
      <c r="L311" s="3192"/>
      <c r="M311" s="3192"/>
      <c r="N311" s="3192"/>
      <c r="O311" s="3192"/>
      <c r="P311" s="3192"/>
      <c r="Q311" s="3192"/>
      <c r="R311" s="3192"/>
      <c r="S311" s="3192"/>
      <c r="T311" s="3192"/>
      <c r="U311" s="3192"/>
    </row>
    <row r="312" spans="1:21" s="960" customFormat="1" ht="14.25" customHeight="1">
      <c r="A312" s="3157" t="s">
        <v>1156</v>
      </c>
      <c r="B312" s="3157" t="s">
        <v>2971</v>
      </c>
      <c r="C312" s="3157">
        <v>4690</v>
      </c>
      <c r="D312" s="3157">
        <v>4640</v>
      </c>
      <c r="E312" s="3157">
        <v>5420</v>
      </c>
      <c r="F312" s="3163">
        <v>800</v>
      </c>
      <c r="G312" s="3163">
        <v>2800</v>
      </c>
      <c r="I312" s="971"/>
      <c r="J312" s="3192"/>
      <c r="K312" s="3192"/>
      <c r="L312" s="3192"/>
      <c r="M312" s="3192"/>
      <c r="N312" s="3192"/>
      <c r="O312" s="3192"/>
      <c r="P312" s="3192"/>
      <c r="Q312" s="3192"/>
      <c r="R312" s="3192"/>
      <c r="S312" s="3192"/>
      <c r="T312" s="3192"/>
      <c r="U312" s="3192"/>
    </row>
    <row r="313" spans="1:21" s="960" customFormat="1" ht="14.25" customHeight="1">
      <c r="A313" s="3157" t="s">
        <v>1156</v>
      </c>
      <c r="B313" s="3157" t="s">
        <v>2972</v>
      </c>
      <c r="C313" s="3157">
        <v>4810</v>
      </c>
      <c r="D313" s="3157">
        <v>4760</v>
      </c>
      <c r="E313" s="3157">
        <v>5550</v>
      </c>
      <c r="F313" s="3163">
        <v>920</v>
      </c>
      <c r="G313" s="3163">
        <v>2870</v>
      </c>
      <c r="I313" s="971"/>
      <c r="J313" s="3192"/>
      <c r="K313" s="3192"/>
      <c r="L313" s="3192"/>
      <c r="M313" s="3192"/>
      <c r="N313" s="3192"/>
      <c r="O313" s="3192"/>
      <c r="P313" s="3192"/>
      <c r="Q313" s="3192"/>
      <c r="R313" s="3192"/>
      <c r="S313" s="3192"/>
      <c r="T313" s="3192"/>
      <c r="U313" s="3192"/>
    </row>
    <row r="314" spans="1:21" s="960" customFormat="1" ht="14.25" customHeight="1">
      <c r="A314" s="3157" t="s">
        <v>1156</v>
      </c>
      <c r="B314" s="3157" t="s">
        <v>2973</v>
      </c>
      <c r="C314" s="3157"/>
      <c r="D314" s="3157"/>
      <c r="E314" s="3157"/>
      <c r="F314" s="3163">
        <v>1020</v>
      </c>
      <c r="G314" s="3163"/>
      <c r="I314" s="971"/>
      <c r="J314" s="3192"/>
      <c r="K314" s="3192"/>
      <c r="L314" s="3192"/>
      <c r="M314" s="3192"/>
      <c r="N314" s="3192"/>
      <c r="O314" s="3192"/>
      <c r="P314" s="3192"/>
      <c r="Q314" s="3192"/>
      <c r="R314" s="3192"/>
      <c r="S314" s="3192"/>
      <c r="T314" s="3192"/>
      <c r="U314" s="3192"/>
    </row>
    <row r="315" spans="1:21" s="960" customFormat="1" ht="14.25" customHeight="1">
      <c r="A315" s="3157" t="s">
        <v>1156</v>
      </c>
      <c r="B315" s="3157" t="s">
        <v>2974</v>
      </c>
      <c r="C315" s="3157"/>
      <c r="D315" s="3157"/>
      <c r="E315" s="3157"/>
      <c r="F315" s="3163">
        <v>1050</v>
      </c>
      <c r="G315" s="3163"/>
      <c r="I315" s="971"/>
      <c r="J315" s="3192"/>
      <c r="K315" s="3192"/>
      <c r="L315" s="3192"/>
      <c r="M315" s="3192"/>
      <c r="N315" s="3192"/>
      <c r="O315" s="3192"/>
      <c r="P315" s="3192"/>
      <c r="Q315" s="3192"/>
      <c r="R315" s="3192"/>
      <c r="S315" s="3192"/>
      <c r="T315" s="3192"/>
      <c r="U315" s="3192"/>
    </row>
    <row r="316" spans="1:21" s="960" customFormat="1" ht="14.25" customHeight="1">
      <c r="A316" s="3157" t="s">
        <v>1156</v>
      </c>
      <c r="B316" s="3157" t="s">
        <v>2975</v>
      </c>
      <c r="C316" s="3157"/>
      <c r="D316" s="3157"/>
      <c r="E316" s="3157"/>
      <c r="F316" s="3163">
        <v>900</v>
      </c>
      <c r="G316" s="3170"/>
      <c r="I316" s="971"/>
      <c r="J316" s="3192"/>
      <c r="K316" s="3192"/>
      <c r="L316" s="3192"/>
      <c r="M316" s="3192"/>
      <c r="N316" s="3192"/>
      <c r="O316" s="3192"/>
      <c r="P316" s="3192"/>
      <c r="Q316" s="3192"/>
      <c r="R316" s="3192"/>
      <c r="S316" s="3192"/>
      <c r="T316" s="3192"/>
      <c r="U316" s="3192"/>
    </row>
    <row r="317" spans="1:21" s="960" customFormat="1" ht="14.25" customHeight="1">
      <c r="A317" s="1216" t="s">
        <v>1156</v>
      </c>
      <c r="B317" s="1216" t="s">
        <v>2976</v>
      </c>
      <c r="C317" s="1216"/>
      <c r="D317" s="1216"/>
      <c r="E317" s="1216"/>
      <c r="F317" s="3158">
        <v>920</v>
      </c>
      <c r="G317" s="3158"/>
      <c r="I317" s="957"/>
      <c r="J317" s="3192"/>
      <c r="K317" s="3192"/>
      <c r="L317" s="3192"/>
      <c r="M317" s="3192"/>
      <c r="N317" s="3192"/>
      <c r="O317" s="3192"/>
      <c r="P317" s="3192"/>
      <c r="Q317" s="3192"/>
      <c r="R317" s="3192"/>
      <c r="S317" s="3192"/>
      <c r="T317" s="3192"/>
      <c r="U317" s="3192"/>
    </row>
    <row r="318" spans="1:21" s="960" customFormat="1" ht="14.25" customHeight="1">
      <c r="A318" s="3157" t="s">
        <v>1156</v>
      </c>
      <c r="B318" s="3157" t="s">
        <v>2977</v>
      </c>
      <c r="C318" s="3157"/>
      <c r="D318" s="3157"/>
      <c r="E318" s="3157"/>
      <c r="F318" s="3163">
        <v>1080</v>
      </c>
      <c r="G318" s="3165"/>
      <c r="I318" s="957"/>
      <c r="J318" s="3192"/>
      <c r="K318" s="3192"/>
      <c r="L318" s="3192"/>
      <c r="M318" s="3192"/>
      <c r="N318" s="3192"/>
      <c r="O318" s="3192"/>
      <c r="P318" s="3192"/>
      <c r="Q318" s="3192"/>
      <c r="R318" s="3192"/>
      <c r="S318" s="3192"/>
      <c r="T318" s="3192"/>
      <c r="U318" s="3192"/>
    </row>
    <row r="319" spans="1:21" s="960" customFormat="1" ht="14.25" customHeight="1">
      <c r="A319" s="3157" t="s">
        <v>1156</v>
      </c>
      <c r="B319" s="3157" t="s">
        <v>2978</v>
      </c>
      <c r="C319" s="3157"/>
      <c r="D319" s="3157"/>
      <c r="E319" s="3157"/>
      <c r="F319" s="3163">
        <v>1020</v>
      </c>
      <c r="G319" s="3163"/>
      <c r="I319" s="957"/>
      <c r="J319" s="3192"/>
      <c r="K319" s="3192"/>
      <c r="L319" s="3192"/>
      <c r="M319" s="3192"/>
      <c r="N319" s="3192"/>
      <c r="O319" s="3192"/>
      <c r="P319" s="3192"/>
      <c r="Q319" s="3192"/>
      <c r="R319" s="3192"/>
      <c r="S319" s="3192"/>
      <c r="T319" s="3192"/>
      <c r="U319" s="3192"/>
    </row>
    <row r="320" spans="1:21" s="960" customFormat="1" ht="14.25" customHeight="1">
      <c r="A320" s="3157" t="s">
        <v>1156</v>
      </c>
      <c r="B320" s="3157" t="s">
        <v>2979</v>
      </c>
      <c r="C320" s="3157"/>
      <c r="D320" s="3157"/>
      <c r="E320" s="3157"/>
      <c r="F320" s="3163">
        <v>1050</v>
      </c>
      <c r="G320" s="3165"/>
      <c r="I320" s="957"/>
      <c r="J320" s="3192"/>
      <c r="K320" s="3192"/>
      <c r="L320" s="3192"/>
      <c r="M320" s="3192"/>
      <c r="N320" s="3192"/>
      <c r="O320" s="3192"/>
      <c r="P320" s="3192"/>
      <c r="Q320" s="3192"/>
      <c r="R320" s="3192"/>
      <c r="S320" s="3192"/>
      <c r="T320" s="3192"/>
      <c r="U320" s="3192"/>
    </row>
    <row r="321" spans="1:21" s="960" customFormat="1" ht="14.25" customHeight="1">
      <c r="A321" s="3157" t="s">
        <v>1156</v>
      </c>
      <c r="B321" s="3157" t="s">
        <v>2980</v>
      </c>
      <c r="C321" s="3157"/>
      <c r="D321" s="3157"/>
      <c r="E321" s="3157"/>
      <c r="F321" s="3163">
        <v>960</v>
      </c>
      <c r="G321" s="3165"/>
      <c r="I321" s="957"/>
      <c r="J321" s="3192"/>
      <c r="K321" s="3192"/>
      <c r="L321" s="3192"/>
      <c r="M321" s="3192"/>
      <c r="N321" s="3192"/>
      <c r="O321" s="3192"/>
      <c r="P321" s="3192"/>
      <c r="Q321" s="3192"/>
      <c r="R321" s="3192"/>
      <c r="S321" s="3192"/>
      <c r="T321" s="3192"/>
      <c r="U321" s="3192"/>
    </row>
    <row r="322" spans="1:21" s="960" customFormat="1" ht="14.25" customHeight="1">
      <c r="A322" s="3157" t="s">
        <v>1156</v>
      </c>
      <c r="B322" s="3157" t="s">
        <v>2981</v>
      </c>
      <c r="C322" s="3157"/>
      <c r="D322" s="3157"/>
      <c r="E322" s="3157"/>
      <c r="F322" s="3163">
        <v>960</v>
      </c>
      <c r="G322" s="3163"/>
      <c r="I322" s="957"/>
      <c r="J322" s="3192"/>
      <c r="K322" s="3192"/>
      <c r="L322" s="3192"/>
      <c r="M322" s="3192"/>
      <c r="N322" s="3192"/>
      <c r="O322" s="3192"/>
      <c r="P322" s="3192"/>
      <c r="Q322" s="3192"/>
      <c r="R322" s="3192"/>
      <c r="S322" s="3192"/>
      <c r="T322" s="3192"/>
      <c r="U322" s="3192"/>
    </row>
    <row r="323" spans="1:21" s="960" customFormat="1" ht="14.25" customHeight="1">
      <c r="A323" s="3157" t="s">
        <v>1156</v>
      </c>
      <c r="B323" s="3157" t="s">
        <v>2982</v>
      </c>
      <c r="C323" s="3157"/>
      <c r="D323" s="3157"/>
      <c r="E323" s="3157"/>
      <c r="F323" s="3163">
        <v>880</v>
      </c>
      <c r="G323" s="3165"/>
      <c r="I323" s="957"/>
      <c r="J323" s="3192"/>
      <c r="K323" s="3192"/>
      <c r="L323" s="3192"/>
      <c r="M323" s="3192"/>
      <c r="N323" s="3192"/>
      <c r="O323" s="3192"/>
      <c r="P323" s="3192"/>
      <c r="Q323" s="3192"/>
      <c r="R323" s="3192"/>
      <c r="S323" s="3192"/>
      <c r="T323" s="3192"/>
      <c r="U323" s="3192"/>
    </row>
    <row r="324" spans="1:21" s="960" customFormat="1" ht="14.25" customHeight="1">
      <c r="A324" s="3157" t="s">
        <v>1156</v>
      </c>
      <c r="B324" s="3157" t="s">
        <v>2983</v>
      </c>
      <c r="C324" s="3157"/>
      <c r="D324" s="3157"/>
      <c r="E324" s="3157"/>
      <c r="F324" s="3163">
        <v>930</v>
      </c>
      <c r="G324" s="3165"/>
      <c r="I324" s="957"/>
      <c r="J324" s="3192"/>
      <c r="K324" s="3192"/>
      <c r="L324" s="3192"/>
      <c r="M324" s="3192"/>
      <c r="N324" s="3192"/>
      <c r="O324" s="3192"/>
      <c r="P324" s="3192"/>
      <c r="Q324" s="3192"/>
      <c r="R324" s="3192"/>
      <c r="S324" s="3192"/>
      <c r="T324" s="3192"/>
      <c r="U324" s="3192"/>
    </row>
    <row r="325" spans="1:21" s="960" customFormat="1" ht="14.25" customHeight="1">
      <c r="A325" s="3157" t="s">
        <v>1156</v>
      </c>
      <c r="B325" s="3157" t="s">
        <v>2984</v>
      </c>
      <c r="C325" s="3157"/>
      <c r="D325" s="3157"/>
      <c r="E325" s="3157"/>
      <c r="F325" s="3163">
        <v>900</v>
      </c>
      <c r="G325" s="3163"/>
      <c r="I325" s="957"/>
      <c r="J325" s="3192"/>
      <c r="K325" s="3192"/>
      <c r="L325" s="3192"/>
      <c r="M325" s="3192"/>
      <c r="N325" s="3192"/>
      <c r="O325" s="3192"/>
      <c r="P325" s="3192"/>
      <c r="Q325" s="3192"/>
      <c r="R325" s="3192"/>
      <c r="S325" s="3192"/>
      <c r="T325" s="3192"/>
      <c r="U325" s="3192"/>
    </row>
    <row r="326" spans="1:21" s="960" customFormat="1" ht="14.25" customHeight="1" thickBot="1">
      <c r="A326" s="3172" t="s">
        <v>1156</v>
      </c>
      <c r="B326" s="3160" t="s">
        <v>2985</v>
      </c>
      <c r="C326" s="3160"/>
      <c r="D326" s="3160"/>
      <c r="E326" s="3160"/>
      <c r="F326" s="3161">
        <v>790</v>
      </c>
      <c r="G326" s="3176"/>
      <c r="I326" s="957"/>
      <c r="J326" s="3192"/>
      <c r="K326" s="3192"/>
      <c r="L326" s="3192"/>
      <c r="M326" s="3192"/>
      <c r="N326" s="3192"/>
      <c r="O326" s="3192"/>
      <c r="P326" s="3192"/>
      <c r="Q326" s="3192"/>
      <c r="R326" s="3192"/>
      <c r="S326" s="3192"/>
      <c r="T326" s="3192"/>
      <c r="U326" s="3192"/>
    </row>
    <row r="327" spans="1:21" s="960" customFormat="1" ht="14.25" customHeight="1">
      <c r="A327" s="3171" t="s">
        <v>1157</v>
      </c>
      <c r="B327" s="2405" t="s">
        <v>2986</v>
      </c>
      <c r="C327" s="2405">
        <v>3750</v>
      </c>
      <c r="D327" s="2405">
        <v>3710</v>
      </c>
      <c r="E327" s="2405">
        <v>4080</v>
      </c>
      <c r="F327" s="3179">
        <v>860</v>
      </c>
      <c r="G327" s="3179">
        <v>2210</v>
      </c>
      <c r="I327" s="957"/>
      <c r="J327" s="3192"/>
      <c r="K327" s="3192"/>
      <c r="L327" s="3192"/>
      <c r="M327" s="3192"/>
      <c r="N327" s="3192"/>
      <c r="O327" s="3192"/>
      <c r="P327" s="3192"/>
      <c r="Q327" s="3192"/>
      <c r="R327" s="3192"/>
      <c r="S327" s="3192"/>
      <c r="T327" s="3192"/>
      <c r="U327" s="3192"/>
    </row>
    <row r="328" spans="1:21" s="960" customFormat="1" ht="14.25" customHeight="1">
      <c r="A328" s="3157" t="s">
        <v>1157</v>
      </c>
      <c r="B328" s="3157" t="s">
        <v>981</v>
      </c>
      <c r="C328" s="3157">
        <v>3330</v>
      </c>
      <c r="D328" s="3157">
        <v>3290</v>
      </c>
      <c r="E328" s="3157">
        <v>3610</v>
      </c>
      <c r="F328" s="3157">
        <v>850</v>
      </c>
      <c r="G328" s="3157">
        <v>1960</v>
      </c>
      <c r="H328" s="957"/>
      <c r="I328" s="957"/>
      <c r="J328" s="3192"/>
      <c r="K328" s="3192"/>
      <c r="L328" s="3192"/>
      <c r="M328" s="3192"/>
      <c r="N328" s="3192"/>
      <c r="O328" s="3192"/>
      <c r="P328" s="3192"/>
      <c r="Q328" s="3192"/>
      <c r="R328" s="3192"/>
      <c r="S328" s="3192"/>
      <c r="T328" s="3192"/>
      <c r="U328" s="3192"/>
    </row>
    <row r="329" spans="1:21" s="960" customFormat="1" ht="14.25" customHeight="1">
      <c r="A329" s="3157" t="s">
        <v>1157</v>
      </c>
      <c r="B329" s="3157" t="s">
        <v>2987</v>
      </c>
      <c r="C329" s="3157">
        <v>2730</v>
      </c>
      <c r="D329" s="3157">
        <v>2690</v>
      </c>
      <c r="E329" s="3157">
        <v>3100</v>
      </c>
      <c r="F329" s="3157">
        <v>660</v>
      </c>
      <c r="G329" s="3157">
        <v>1610</v>
      </c>
      <c r="H329" s="957"/>
      <c r="I329" s="957"/>
      <c r="J329" s="3192"/>
      <c r="K329" s="3192"/>
      <c r="L329" s="3192"/>
      <c r="M329" s="3192"/>
      <c r="N329" s="3192"/>
      <c r="O329" s="3192"/>
      <c r="P329" s="3192"/>
      <c r="Q329" s="3192"/>
      <c r="R329" s="3192"/>
      <c r="S329" s="3192"/>
      <c r="T329" s="3192"/>
      <c r="U329" s="3192"/>
    </row>
    <row r="330" spans="1:21" s="960" customFormat="1" ht="14.25" customHeight="1">
      <c r="A330" s="3157" t="s">
        <v>1157</v>
      </c>
      <c r="B330" s="3157" t="s">
        <v>2988</v>
      </c>
      <c r="C330" s="3157">
        <v>3270</v>
      </c>
      <c r="D330" s="3157">
        <v>3240</v>
      </c>
      <c r="E330" s="3157">
        <v>3560</v>
      </c>
      <c r="F330" s="3157">
        <v>680</v>
      </c>
      <c r="G330" s="3166">
        <v>1940</v>
      </c>
      <c r="H330" s="957"/>
      <c r="I330" s="957"/>
      <c r="J330" s="3192"/>
      <c r="K330" s="3192"/>
      <c r="L330" s="3192"/>
      <c r="M330" s="3192"/>
      <c r="N330" s="3192"/>
      <c r="O330" s="3192"/>
      <c r="P330" s="3192"/>
      <c r="Q330" s="3192"/>
      <c r="R330" s="3192"/>
      <c r="S330" s="3192"/>
      <c r="T330" s="3192"/>
      <c r="U330" s="3192"/>
    </row>
    <row r="331" spans="1:21" s="960" customFormat="1" ht="14.25" customHeight="1">
      <c r="A331" s="3157" t="s">
        <v>1157</v>
      </c>
      <c r="B331" s="3157" t="s">
        <v>1008</v>
      </c>
      <c r="C331" s="3157">
        <v>3770</v>
      </c>
      <c r="D331" s="3157">
        <v>3740</v>
      </c>
      <c r="E331" s="3157">
        <v>4110</v>
      </c>
      <c r="F331" s="3157">
        <v>730</v>
      </c>
      <c r="G331" s="3157">
        <v>2230</v>
      </c>
      <c r="H331" s="957"/>
      <c r="I331" s="957"/>
      <c r="J331" s="3192"/>
      <c r="K331" s="3192"/>
      <c r="L331" s="3192"/>
      <c r="M331" s="3192"/>
      <c r="N331" s="3192"/>
      <c r="O331" s="3192"/>
      <c r="P331" s="3192"/>
      <c r="Q331" s="3192"/>
      <c r="R331" s="3192"/>
      <c r="S331" s="3192"/>
      <c r="T331" s="3192"/>
      <c r="U331" s="3192"/>
    </row>
    <row r="332" spans="1:21" s="960" customFormat="1" ht="14.25" customHeight="1">
      <c r="A332" s="3157" t="s">
        <v>1157</v>
      </c>
      <c r="B332" s="3157" t="s">
        <v>2989</v>
      </c>
      <c r="C332" s="3157">
        <v>3520</v>
      </c>
      <c r="D332" s="3157">
        <v>3480</v>
      </c>
      <c r="E332" s="3157">
        <v>3830</v>
      </c>
      <c r="F332" s="3157">
        <v>720</v>
      </c>
      <c r="G332" s="3157">
        <v>2090</v>
      </c>
      <c r="H332" s="957"/>
      <c r="I332" s="957"/>
      <c r="J332" s="3192"/>
      <c r="K332" s="3192"/>
      <c r="L332" s="3192"/>
      <c r="M332" s="3192"/>
      <c r="N332" s="3192"/>
      <c r="O332" s="3192"/>
      <c r="P332" s="3192"/>
      <c r="Q332" s="3192"/>
      <c r="R332" s="3192"/>
      <c r="S332" s="3192"/>
      <c r="T332" s="3192"/>
      <c r="U332" s="3192"/>
    </row>
    <row r="333" spans="1:21" s="960" customFormat="1" ht="14.25" customHeight="1">
      <c r="A333" s="3157" t="s">
        <v>1157</v>
      </c>
      <c r="B333" s="3157" t="s">
        <v>2990</v>
      </c>
      <c r="C333" s="3157">
        <v>3840</v>
      </c>
      <c r="D333" s="3157">
        <v>3800</v>
      </c>
      <c r="E333" s="3157">
        <v>4200</v>
      </c>
      <c r="F333" s="3157">
        <v>760</v>
      </c>
      <c r="G333" s="3157">
        <v>2270</v>
      </c>
      <c r="H333" s="957"/>
      <c r="I333" s="957"/>
      <c r="J333" s="3192"/>
      <c r="K333" s="3192"/>
      <c r="L333" s="3192"/>
      <c r="M333" s="3192"/>
      <c r="N333" s="3192"/>
      <c r="O333" s="3192"/>
      <c r="P333" s="3192"/>
      <c r="Q333" s="3192"/>
      <c r="R333" s="3192"/>
      <c r="S333" s="3192"/>
      <c r="T333" s="3192"/>
      <c r="U333" s="3192"/>
    </row>
    <row r="334" spans="1:21" s="960" customFormat="1" ht="14.25" customHeight="1">
      <c r="A334" s="3157" t="s">
        <v>1157</v>
      </c>
      <c r="B334" s="3157" t="s">
        <v>1030</v>
      </c>
      <c r="C334" s="3157">
        <v>3960</v>
      </c>
      <c r="D334" s="3157">
        <v>3910</v>
      </c>
      <c r="E334" s="3157">
        <v>4340</v>
      </c>
      <c r="F334" s="3157">
        <v>780</v>
      </c>
      <c r="G334" s="3157">
        <v>2340</v>
      </c>
      <c r="H334" s="957"/>
      <c r="I334" s="957"/>
      <c r="J334" s="3192"/>
      <c r="K334" s="3192"/>
      <c r="L334" s="3192"/>
      <c r="M334" s="3192"/>
      <c r="N334" s="3192"/>
      <c r="O334" s="3192"/>
      <c r="P334" s="3192"/>
      <c r="Q334" s="3192"/>
      <c r="R334" s="3192"/>
      <c r="S334" s="3192"/>
      <c r="T334" s="3192"/>
      <c r="U334" s="3192"/>
    </row>
    <row r="335" spans="1:21" s="960" customFormat="1" ht="14.25" customHeight="1">
      <c r="A335" s="3157" t="s">
        <v>1157</v>
      </c>
      <c r="B335" s="3157" t="s">
        <v>1040</v>
      </c>
      <c r="C335" s="3157">
        <v>3710</v>
      </c>
      <c r="D335" s="3157">
        <v>3670</v>
      </c>
      <c r="E335" s="3157">
        <v>4030</v>
      </c>
      <c r="F335" s="3157">
        <v>750</v>
      </c>
      <c r="G335" s="3166">
        <v>2200</v>
      </c>
      <c r="H335" s="957"/>
      <c r="I335" s="957"/>
      <c r="J335" s="3192"/>
      <c r="K335" s="3192"/>
      <c r="L335" s="3192"/>
      <c r="M335" s="3192"/>
      <c r="N335" s="3192"/>
      <c r="O335" s="3192"/>
      <c r="P335" s="3192"/>
      <c r="Q335" s="3192"/>
      <c r="R335" s="3192"/>
      <c r="S335" s="3192"/>
      <c r="T335" s="3192"/>
      <c r="U335" s="3192"/>
    </row>
    <row r="336" spans="1:21" s="960" customFormat="1" ht="14.25" customHeight="1">
      <c r="A336" s="3157" t="s">
        <v>1157</v>
      </c>
      <c r="B336" s="3157" t="s">
        <v>2991</v>
      </c>
      <c r="C336" s="3157">
        <v>3570</v>
      </c>
      <c r="D336" s="3157">
        <v>3530</v>
      </c>
      <c r="E336" s="3157">
        <v>3880</v>
      </c>
      <c r="F336" s="3157">
        <v>770</v>
      </c>
      <c r="G336" s="3157">
        <v>2110</v>
      </c>
      <c r="H336" s="957"/>
      <c r="I336" s="957"/>
      <c r="J336" s="3192"/>
      <c r="K336" s="3192"/>
      <c r="L336" s="3192"/>
      <c r="M336" s="3192"/>
      <c r="N336" s="3192"/>
      <c r="O336" s="3192"/>
      <c r="P336" s="3192"/>
      <c r="Q336" s="3192"/>
      <c r="R336" s="3192"/>
      <c r="S336" s="3192"/>
      <c r="T336" s="3192"/>
      <c r="U336" s="3192"/>
    </row>
    <row r="337" spans="1:21" s="960" customFormat="1" ht="14.25" customHeight="1">
      <c r="A337" s="3157" t="s">
        <v>1157</v>
      </c>
      <c r="B337" s="3157" t="s">
        <v>2992</v>
      </c>
      <c r="C337" s="3157">
        <v>3780</v>
      </c>
      <c r="D337" s="3157">
        <v>3750</v>
      </c>
      <c r="E337" s="3157">
        <v>4130</v>
      </c>
      <c r="F337" s="3157">
        <v>750</v>
      </c>
      <c r="G337" s="3157">
        <v>2240</v>
      </c>
      <c r="H337" s="957"/>
      <c r="I337" s="957"/>
      <c r="J337" s="3192"/>
      <c r="K337" s="3192"/>
      <c r="L337" s="3192"/>
      <c r="M337" s="3192"/>
      <c r="N337" s="3192"/>
      <c r="O337" s="3192"/>
      <c r="P337" s="3192"/>
      <c r="Q337" s="3192"/>
      <c r="R337" s="3192"/>
      <c r="S337" s="3192"/>
      <c r="T337" s="3192"/>
      <c r="U337" s="3192"/>
    </row>
    <row r="338" spans="1:21" s="960" customFormat="1" ht="14.25" customHeight="1">
      <c r="A338" s="3157" t="s">
        <v>1157</v>
      </c>
      <c r="B338" s="3157" t="s">
        <v>1068</v>
      </c>
      <c r="C338" s="3157">
        <v>3600</v>
      </c>
      <c r="D338" s="3157">
        <v>3570</v>
      </c>
      <c r="E338" s="3157">
        <v>3920</v>
      </c>
      <c r="F338" s="3157">
        <v>790</v>
      </c>
      <c r="G338" s="3166">
        <v>2140</v>
      </c>
      <c r="H338" s="957"/>
      <c r="I338" s="957"/>
      <c r="J338" s="3192"/>
      <c r="K338" s="3192"/>
      <c r="L338" s="3192"/>
      <c r="M338" s="3192"/>
      <c r="N338" s="3192"/>
      <c r="O338" s="3192"/>
      <c r="P338" s="3192"/>
      <c r="Q338" s="3192"/>
      <c r="R338" s="3192"/>
      <c r="S338" s="3192"/>
      <c r="T338" s="3192"/>
      <c r="U338" s="3192"/>
    </row>
    <row r="339" spans="1:21" s="960" customFormat="1" ht="14.25" customHeight="1">
      <c r="A339" s="3157" t="s">
        <v>1157</v>
      </c>
      <c r="B339" s="3157" t="s">
        <v>1076</v>
      </c>
      <c r="C339" s="3157">
        <v>3540</v>
      </c>
      <c r="D339" s="3157">
        <v>3500</v>
      </c>
      <c r="E339" s="3157">
        <v>3850</v>
      </c>
      <c r="F339" s="3157">
        <v>780</v>
      </c>
      <c r="G339" s="3166">
        <v>2100</v>
      </c>
      <c r="H339" s="957"/>
      <c r="I339" s="957"/>
      <c r="J339" s="3192"/>
      <c r="K339" s="3192"/>
      <c r="L339" s="3192"/>
      <c r="M339" s="3192"/>
      <c r="N339" s="3192"/>
      <c r="O339" s="3192"/>
      <c r="P339" s="3192"/>
      <c r="Q339" s="3192"/>
      <c r="R339" s="3192"/>
      <c r="S339" s="3192"/>
      <c r="T339" s="3192"/>
      <c r="U339" s="3192"/>
    </row>
    <row r="340" spans="1:21" s="960" customFormat="1" ht="14.25" customHeight="1">
      <c r="A340" s="3157" t="s">
        <v>1157</v>
      </c>
      <c r="B340" s="3157" t="s">
        <v>2993</v>
      </c>
      <c r="C340" s="3157">
        <v>3850</v>
      </c>
      <c r="D340" s="3157">
        <v>3810</v>
      </c>
      <c r="E340" s="3157">
        <v>4210</v>
      </c>
      <c r="F340" s="3157">
        <v>750</v>
      </c>
      <c r="G340" s="3166">
        <v>2280</v>
      </c>
      <c r="H340" s="957"/>
      <c r="I340" s="957"/>
      <c r="J340" s="3192"/>
      <c r="K340" s="3192"/>
      <c r="L340" s="3192"/>
      <c r="M340" s="3192"/>
      <c r="N340" s="3192"/>
      <c r="O340" s="3192"/>
      <c r="P340" s="3192"/>
      <c r="Q340" s="3192"/>
      <c r="R340" s="3192"/>
      <c r="S340" s="3192"/>
      <c r="T340" s="3192"/>
      <c r="U340" s="3192"/>
    </row>
    <row r="341" spans="1:21" s="960" customFormat="1" ht="14.25" customHeight="1">
      <c r="A341" s="3157" t="s">
        <v>1157</v>
      </c>
      <c r="B341" s="3157" t="s">
        <v>1054</v>
      </c>
      <c r="C341" s="3157">
        <v>3780</v>
      </c>
      <c r="D341" s="3157">
        <v>3750</v>
      </c>
      <c r="E341" s="3157">
        <v>4140</v>
      </c>
      <c r="F341" s="3157">
        <v>720</v>
      </c>
      <c r="G341" s="3157">
        <v>2240</v>
      </c>
      <c r="H341" s="957"/>
      <c r="I341" s="957"/>
      <c r="J341" s="3192"/>
      <c r="K341" s="3192"/>
      <c r="L341" s="3192"/>
      <c r="M341" s="3192"/>
      <c r="N341" s="3192"/>
      <c r="O341" s="3192"/>
      <c r="P341" s="3192"/>
      <c r="Q341" s="3192"/>
      <c r="R341" s="3192"/>
      <c r="S341" s="3192"/>
      <c r="T341" s="3192"/>
      <c r="U341" s="3192"/>
    </row>
    <row r="342" spans="1:21" s="960" customFormat="1" ht="14.25" customHeight="1">
      <c r="A342" s="3157" t="s">
        <v>1157</v>
      </c>
      <c r="B342" s="3157" t="s">
        <v>2994</v>
      </c>
      <c r="C342" s="3157">
        <v>3670</v>
      </c>
      <c r="D342" s="3157">
        <v>3620</v>
      </c>
      <c r="E342" s="3157">
        <v>3990</v>
      </c>
      <c r="F342" s="3157">
        <v>760</v>
      </c>
      <c r="G342" s="3157">
        <v>2170</v>
      </c>
      <c r="H342" s="957"/>
      <c r="I342" s="957"/>
      <c r="J342" s="3192"/>
      <c r="K342" s="3192"/>
      <c r="L342" s="3192"/>
      <c r="M342" s="3192"/>
      <c r="N342" s="3192"/>
      <c r="O342" s="3192"/>
      <c r="P342" s="3192"/>
      <c r="Q342" s="3192"/>
      <c r="R342" s="3192"/>
      <c r="S342" s="3192"/>
      <c r="T342" s="3192"/>
      <c r="U342" s="3192"/>
    </row>
    <row r="343" spans="1:21" s="960" customFormat="1" ht="14.25" customHeight="1">
      <c r="A343" s="3157" t="s">
        <v>1157</v>
      </c>
      <c r="B343" s="3157" t="s">
        <v>1105</v>
      </c>
      <c r="C343" s="3157">
        <v>3760</v>
      </c>
      <c r="D343" s="3157">
        <v>3720</v>
      </c>
      <c r="E343" s="3157">
        <v>4090</v>
      </c>
      <c r="F343" s="3157">
        <v>780</v>
      </c>
      <c r="G343" s="3157">
        <v>2220</v>
      </c>
      <c r="H343" s="957"/>
      <c r="I343" s="957"/>
      <c r="J343" s="3192"/>
      <c r="K343" s="3192"/>
      <c r="L343" s="3192"/>
      <c r="M343" s="3192"/>
      <c r="N343" s="3192"/>
      <c r="O343" s="3192"/>
      <c r="P343" s="3192"/>
      <c r="Q343" s="3192"/>
      <c r="R343" s="3192"/>
      <c r="S343" s="3192"/>
      <c r="T343" s="3192"/>
      <c r="U343" s="3192"/>
    </row>
    <row r="344" spans="1:21" s="960" customFormat="1" ht="14.25" customHeight="1">
      <c r="A344" s="3157" t="s">
        <v>1157</v>
      </c>
      <c r="B344" s="3157" t="s">
        <v>1113</v>
      </c>
      <c r="C344" s="3157">
        <v>3680</v>
      </c>
      <c r="D344" s="3157">
        <v>3640</v>
      </c>
      <c r="E344" s="3157">
        <v>4010</v>
      </c>
      <c r="F344" s="3157">
        <v>750</v>
      </c>
      <c r="G344" s="3157">
        <v>2180</v>
      </c>
      <c r="H344" s="957"/>
      <c r="I344" s="957"/>
      <c r="J344" s="3192"/>
      <c r="K344" s="3192"/>
      <c r="L344" s="3192"/>
      <c r="M344" s="3192"/>
      <c r="N344" s="3192"/>
      <c r="O344" s="3192"/>
      <c r="P344" s="3192"/>
      <c r="Q344" s="3192"/>
      <c r="R344" s="3192"/>
      <c r="S344" s="3192"/>
      <c r="T344" s="3192"/>
      <c r="U344" s="3192"/>
    </row>
    <row r="345" spans="1:21">
      <c r="A345" s="3166" t="s">
        <v>1157</v>
      </c>
      <c r="B345" s="3166" t="s">
        <v>2995</v>
      </c>
      <c r="C345" s="3166">
        <v>3190</v>
      </c>
      <c r="D345" s="3166">
        <v>3140</v>
      </c>
      <c r="E345" s="3166">
        <v>3450</v>
      </c>
      <c r="F345" s="3166">
        <v>720</v>
      </c>
      <c r="G345" s="3166">
        <v>1880</v>
      </c>
      <c r="H345" s="957"/>
    </row>
    <row r="346" spans="1:21">
      <c r="A346" s="3166" t="s">
        <v>1157</v>
      </c>
      <c r="B346" s="3166" t="s">
        <v>2996</v>
      </c>
      <c r="C346" s="3166">
        <v>3630</v>
      </c>
      <c r="D346" s="3166">
        <v>3590</v>
      </c>
      <c r="E346" s="3166">
        <v>3940</v>
      </c>
      <c r="F346" s="3166">
        <v>730</v>
      </c>
      <c r="G346" s="3166">
        <v>2150</v>
      </c>
      <c r="H346" s="957"/>
    </row>
    <row r="347" spans="1:21">
      <c r="A347" s="3166" t="s">
        <v>1157</v>
      </c>
      <c r="B347" s="3166" t="s">
        <v>1091</v>
      </c>
      <c r="C347" s="3166">
        <v>3860</v>
      </c>
      <c r="D347" s="3166">
        <v>3820</v>
      </c>
      <c r="E347" s="3166">
        <v>4220</v>
      </c>
      <c r="F347" s="3166">
        <v>750</v>
      </c>
      <c r="G347" s="3166">
        <v>2280</v>
      </c>
      <c r="H347" s="957"/>
    </row>
    <row r="348" spans="1:21">
      <c r="A348" s="3166" t="s">
        <v>1157</v>
      </c>
      <c r="B348" s="3166" t="s">
        <v>2997</v>
      </c>
      <c r="C348" s="3166">
        <v>4000</v>
      </c>
      <c r="D348" s="3166">
        <v>3950</v>
      </c>
      <c r="E348" s="3166">
        <v>4430</v>
      </c>
      <c r="F348" s="3166">
        <v>760</v>
      </c>
      <c r="G348" s="3166">
        <v>2360</v>
      </c>
      <c r="H348" s="957"/>
    </row>
    <row r="349" spans="1:21">
      <c r="A349" s="3166" t="s">
        <v>1157</v>
      </c>
      <c r="B349" s="3166" t="s">
        <v>2998</v>
      </c>
      <c r="C349" s="3166">
        <v>3820</v>
      </c>
      <c r="D349" s="3166">
        <v>3780</v>
      </c>
      <c r="E349" s="3166">
        <v>4170</v>
      </c>
      <c r="F349" s="3166">
        <v>710</v>
      </c>
      <c r="G349" s="3166">
        <v>2260</v>
      </c>
      <c r="H349" s="957"/>
    </row>
    <row r="350" spans="1:21">
      <c r="A350" s="3166" t="s">
        <v>1157</v>
      </c>
      <c r="B350" s="3166" t="s">
        <v>2999</v>
      </c>
      <c r="C350" s="3166">
        <v>3760</v>
      </c>
      <c r="D350" s="3166">
        <v>3730</v>
      </c>
      <c r="E350" s="3166">
        <v>4100</v>
      </c>
      <c r="F350" s="3166">
        <v>800</v>
      </c>
      <c r="G350" s="3166">
        <v>2230</v>
      </c>
      <c r="H350" s="957"/>
    </row>
    <row r="351" spans="1:21">
      <c r="A351" s="3166" t="s">
        <v>1157</v>
      </c>
      <c r="B351" s="3166" t="s">
        <v>3000</v>
      </c>
      <c r="C351" s="3166">
        <v>3610</v>
      </c>
      <c r="D351" s="3166">
        <v>3580</v>
      </c>
      <c r="E351" s="3166">
        <v>3930</v>
      </c>
      <c r="F351" s="3166">
        <v>700</v>
      </c>
      <c r="G351" s="3166">
        <v>2140</v>
      </c>
      <c r="H351" s="957"/>
    </row>
    <row r="352" spans="1:21">
      <c r="A352" s="3166" t="s">
        <v>1157</v>
      </c>
      <c r="B352" s="3166" t="s">
        <v>3001</v>
      </c>
      <c r="C352" s="3166">
        <v>3670</v>
      </c>
      <c r="D352" s="3166">
        <v>3630</v>
      </c>
      <c r="E352" s="3166">
        <v>4000</v>
      </c>
      <c r="F352" s="3166">
        <v>750</v>
      </c>
      <c r="G352" s="3166">
        <v>2180</v>
      </c>
      <c r="H352" s="957"/>
    </row>
    <row r="353" spans="1:8">
      <c r="A353" s="3166" t="s">
        <v>1157</v>
      </c>
      <c r="B353" s="3166" t="s">
        <v>3002</v>
      </c>
      <c r="C353" s="3166">
        <v>3190</v>
      </c>
      <c r="D353" s="3166">
        <v>3150</v>
      </c>
      <c r="E353" s="3166">
        <v>3640</v>
      </c>
      <c r="F353" s="3166">
        <v>630</v>
      </c>
      <c r="G353" s="3166">
        <v>1890</v>
      </c>
      <c r="H353" s="957"/>
    </row>
    <row r="354" spans="1:8">
      <c r="A354" s="3166" t="s">
        <v>1157</v>
      </c>
      <c r="B354" s="3166" t="s">
        <v>1129</v>
      </c>
      <c r="C354" s="3166">
        <v>3450</v>
      </c>
      <c r="D354" s="3166">
        <v>3420</v>
      </c>
      <c r="E354" s="3166">
        <v>3960</v>
      </c>
      <c r="F354" s="3166">
        <v>660</v>
      </c>
      <c r="G354" s="3166">
        <v>2050</v>
      </c>
      <c r="H354" s="957"/>
    </row>
    <row r="355" spans="1:8">
      <c r="A355" s="3166" t="s">
        <v>1157</v>
      </c>
      <c r="B355" s="3166" t="s">
        <v>3003</v>
      </c>
      <c r="C355" s="3166">
        <v>3650</v>
      </c>
      <c r="D355" s="3166">
        <v>3610</v>
      </c>
      <c r="E355" s="3166">
        <v>4200</v>
      </c>
      <c r="F355" s="3166">
        <v>640</v>
      </c>
      <c r="G355" s="3166">
        <v>2160</v>
      </c>
      <c r="H355" s="957"/>
    </row>
    <row r="356" spans="1:8">
      <c r="A356" s="3166" t="s">
        <v>1157</v>
      </c>
      <c r="B356" s="3166" t="s">
        <v>3004</v>
      </c>
      <c r="C356" s="3166">
        <v>3260</v>
      </c>
      <c r="D356" s="3166">
        <v>3230</v>
      </c>
      <c r="E356" s="3166">
        <v>3740</v>
      </c>
      <c r="F356" s="3166">
        <v>600</v>
      </c>
      <c r="G356" s="3166">
        <v>1930</v>
      </c>
      <c r="H356" s="957"/>
    </row>
    <row r="357" spans="1:8" ht="15" thickBot="1">
      <c r="A357" s="3181" t="s">
        <v>1157</v>
      </c>
      <c r="B357" s="3181" t="s">
        <v>3005</v>
      </c>
      <c r="C357" s="3181">
        <v>3690</v>
      </c>
      <c r="D357" s="3181">
        <v>3650</v>
      </c>
      <c r="E357" s="3181">
        <v>4020</v>
      </c>
      <c r="F357" s="3181">
        <v>700</v>
      </c>
      <c r="G357" s="3181">
        <v>2190</v>
      </c>
      <c r="H357" s="957"/>
    </row>
    <row r="358" spans="1:8">
      <c r="A358" s="3182" t="s">
        <v>2760</v>
      </c>
      <c r="B358" s="3183" t="s">
        <v>3006</v>
      </c>
      <c r="C358" s="3183">
        <v>2080</v>
      </c>
      <c r="D358" s="3183">
        <v>2040</v>
      </c>
      <c r="E358" s="3183">
        <v>2010</v>
      </c>
      <c r="F358" s="3183">
        <v>530</v>
      </c>
      <c r="G358" s="3184">
        <v>1230</v>
      </c>
      <c r="H358" s="957"/>
    </row>
    <row r="359" spans="1:8">
      <c r="A359" s="3185" t="s">
        <v>2760</v>
      </c>
      <c r="B359" s="3166" t="s">
        <v>3007</v>
      </c>
      <c r="C359" s="3166">
        <v>1850</v>
      </c>
      <c r="D359" s="3166">
        <v>1820</v>
      </c>
      <c r="E359" s="3166">
        <v>1780</v>
      </c>
      <c r="F359" s="3166">
        <v>520</v>
      </c>
      <c r="G359" s="3178">
        <v>1100</v>
      </c>
      <c r="H359" s="957"/>
    </row>
    <row r="360" spans="1:8">
      <c r="A360" s="3185" t="s">
        <v>2760</v>
      </c>
      <c r="B360" s="3166" t="s">
        <v>3008</v>
      </c>
      <c r="C360" s="3166">
        <v>2020</v>
      </c>
      <c r="D360" s="3166">
        <v>1990</v>
      </c>
      <c r="E360" s="3166">
        <v>1950</v>
      </c>
      <c r="F360" s="3166">
        <v>500</v>
      </c>
      <c r="G360" s="3178">
        <v>1200</v>
      </c>
      <c r="H360" s="957"/>
    </row>
    <row r="361" spans="1:8">
      <c r="A361" s="3185" t="s">
        <v>2760</v>
      </c>
      <c r="B361" s="3166" t="s">
        <v>999</v>
      </c>
      <c r="C361" s="3166">
        <v>2260</v>
      </c>
      <c r="D361" s="3166">
        <v>2220</v>
      </c>
      <c r="E361" s="3166">
        <v>2180</v>
      </c>
      <c r="F361" s="3166">
        <v>580</v>
      </c>
      <c r="G361" s="3178">
        <v>1340</v>
      </c>
      <c r="H361" s="957"/>
    </row>
    <row r="362" spans="1:8">
      <c r="A362" s="3185" t="s">
        <v>2760</v>
      </c>
      <c r="B362" s="3166" t="s">
        <v>3009</v>
      </c>
      <c r="C362" s="3166">
        <v>2650</v>
      </c>
      <c r="D362" s="3166">
        <v>2610</v>
      </c>
      <c r="E362" s="3166">
        <v>2570</v>
      </c>
      <c r="F362" s="3166">
        <v>630</v>
      </c>
      <c r="G362" s="3178">
        <v>1570</v>
      </c>
      <c r="H362" s="957"/>
    </row>
    <row r="363" spans="1:8">
      <c r="A363" s="3185" t="s">
        <v>2760</v>
      </c>
      <c r="B363" s="3166" t="s">
        <v>3010</v>
      </c>
      <c r="C363" s="3166">
        <v>2390</v>
      </c>
      <c r="D363" s="3166">
        <v>2360</v>
      </c>
      <c r="E363" s="3166">
        <v>2320</v>
      </c>
      <c r="F363" s="3166">
        <v>600</v>
      </c>
      <c r="G363" s="3178">
        <v>1420</v>
      </c>
      <c r="H363" s="957"/>
    </row>
    <row r="364" spans="1:8">
      <c r="A364" s="3185" t="s">
        <v>2760</v>
      </c>
      <c r="B364" s="3166" t="s">
        <v>3011</v>
      </c>
      <c r="C364" s="3166">
        <v>2050</v>
      </c>
      <c r="D364" s="3166">
        <v>2030</v>
      </c>
      <c r="E364" s="3166">
        <v>1990</v>
      </c>
      <c r="F364" s="3166">
        <v>550</v>
      </c>
      <c r="G364" s="3178">
        <v>1220</v>
      </c>
      <c r="H364" s="957"/>
    </row>
    <row r="365" spans="1:8">
      <c r="A365" s="3185" t="s">
        <v>2760</v>
      </c>
      <c r="B365" s="3166" t="s">
        <v>1047</v>
      </c>
      <c r="C365" s="3166">
        <v>2140</v>
      </c>
      <c r="D365" s="3166">
        <v>2100</v>
      </c>
      <c r="E365" s="3166">
        <v>2060</v>
      </c>
      <c r="F365" s="3166">
        <v>540</v>
      </c>
      <c r="G365" s="3178">
        <v>1270</v>
      </c>
      <c r="H365" s="957"/>
    </row>
    <row r="366" spans="1:8">
      <c r="A366" s="3185" t="s">
        <v>2760</v>
      </c>
      <c r="B366" s="3166" t="s">
        <v>3012</v>
      </c>
      <c r="C366" s="3166">
        <v>2410</v>
      </c>
      <c r="D366" s="3166">
        <v>2370</v>
      </c>
      <c r="E366" s="3166">
        <v>2330</v>
      </c>
      <c r="F366" s="3166">
        <v>570</v>
      </c>
      <c r="G366" s="3178">
        <v>1440</v>
      </c>
      <c r="H366" s="957"/>
    </row>
    <row r="367" spans="1:8">
      <c r="A367" s="3185" t="s">
        <v>2760</v>
      </c>
      <c r="B367" s="3166" t="s">
        <v>3013</v>
      </c>
      <c r="C367" s="3166">
        <v>2300</v>
      </c>
      <c r="D367" s="3166">
        <v>2260</v>
      </c>
      <c r="E367" s="3166">
        <v>2220</v>
      </c>
      <c r="F367" s="3166">
        <v>560</v>
      </c>
      <c r="G367" s="3178">
        <v>1370</v>
      </c>
      <c r="H367" s="957"/>
    </row>
    <row r="368" spans="1:8">
      <c r="A368" s="3185" t="s">
        <v>2760</v>
      </c>
      <c r="B368" s="3166" t="s">
        <v>3014</v>
      </c>
      <c r="C368" s="3166">
        <v>2430</v>
      </c>
      <c r="D368" s="3166">
        <v>2390</v>
      </c>
      <c r="E368" s="3166">
        <v>2350</v>
      </c>
      <c r="F368" s="3166">
        <v>570</v>
      </c>
      <c r="G368" s="3178">
        <v>1450</v>
      </c>
      <c r="H368" s="957"/>
    </row>
    <row r="369" spans="1:8">
      <c r="A369" s="3185" t="s">
        <v>2760</v>
      </c>
      <c r="B369" s="3166" t="s">
        <v>1061</v>
      </c>
      <c r="C369" s="3166">
        <v>2320</v>
      </c>
      <c r="D369" s="3166">
        <v>2290</v>
      </c>
      <c r="E369" s="3166">
        <v>2250</v>
      </c>
      <c r="F369" s="3166">
        <v>550</v>
      </c>
      <c r="G369" s="3178">
        <v>1380</v>
      </c>
      <c r="H369" s="957"/>
    </row>
    <row r="370" spans="1:8">
      <c r="A370" s="3185" t="s">
        <v>2760</v>
      </c>
      <c r="B370" s="3166" t="s">
        <v>1069</v>
      </c>
      <c r="C370" s="3166">
        <v>2190</v>
      </c>
      <c r="D370" s="3166">
        <v>2170</v>
      </c>
      <c r="E370" s="3166">
        <v>2130</v>
      </c>
      <c r="F370" s="3166">
        <v>530</v>
      </c>
      <c r="G370" s="3178">
        <v>1310</v>
      </c>
      <c r="H370" s="957"/>
    </row>
    <row r="371" spans="1:8">
      <c r="A371" s="3185" t="s">
        <v>2760</v>
      </c>
      <c r="B371" s="3166" t="s">
        <v>1077</v>
      </c>
      <c r="C371" s="3166">
        <v>2460</v>
      </c>
      <c r="D371" s="3166">
        <v>2420</v>
      </c>
      <c r="E371" s="3166">
        <v>2370</v>
      </c>
      <c r="F371" s="3166">
        <v>560</v>
      </c>
      <c r="G371" s="3178">
        <v>1470</v>
      </c>
      <c r="H371" s="957"/>
    </row>
    <row r="372" spans="1:8">
      <c r="A372" s="3185" t="s">
        <v>2760</v>
      </c>
      <c r="B372" s="3166" t="s">
        <v>3015</v>
      </c>
      <c r="C372" s="3166">
        <v>2250</v>
      </c>
      <c r="D372" s="3166">
        <v>2210</v>
      </c>
      <c r="E372" s="3166">
        <v>2180</v>
      </c>
      <c r="F372" s="3166">
        <v>550</v>
      </c>
      <c r="G372" s="3178">
        <v>1340</v>
      </c>
      <c r="H372" s="957"/>
    </row>
    <row r="373" spans="1:8">
      <c r="A373" s="3185" t="s">
        <v>2760</v>
      </c>
      <c r="B373" s="3166" t="s">
        <v>1106</v>
      </c>
      <c r="C373" s="3166">
        <v>2210</v>
      </c>
      <c r="D373" s="3166">
        <v>2190</v>
      </c>
      <c r="E373" s="3166">
        <v>2150</v>
      </c>
      <c r="F373" s="3166">
        <v>530</v>
      </c>
      <c r="G373" s="3178">
        <v>1320</v>
      </c>
      <c r="H373" s="957"/>
    </row>
    <row r="374" spans="1:8">
      <c r="A374" s="3185" t="s">
        <v>2760</v>
      </c>
      <c r="B374" s="3166" t="s">
        <v>1114</v>
      </c>
      <c r="C374" s="3166">
        <v>2320</v>
      </c>
      <c r="D374" s="3166">
        <v>2280</v>
      </c>
      <c r="E374" s="3166">
        <v>2230</v>
      </c>
      <c r="F374" s="3166">
        <v>580</v>
      </c>
      <c r="G374" s="3178">
        <v>1380</v>
      </c>
      <c r="H374" s="957"/>
    </row>
    <row r="375" spans="1:8">
      <c r="A375" s="3185" t="s">
        <v>2760</v>
      </c>
      <c r="B375" s="3166" t="s">
        <v>3016</v>
      </c>
      <c r="C375" s="3166">
        <v>2090</v>
      </c>
      <c r="D375" s="3166">
        <v>2050</v>
      </c>
      <c r="E375" s="3166">
        <v>2020</v>
      </c>
      <c r="F375" s="3166">
        <v>520</v>
      </c>
      <c r="G375" s="3178">
        <v>1240</v>
      </c>
      <c r="H375" s="957"/>
    </row>
    <row r="376" spans="1:8">
      <c r="A376" s="3185" t="s">
        <v>2760</v>
      </c>
      <c r="B376" s="3166" t="s">
        <v>1126</v>
      </c>
      <c r="C376" s="3166">
        <v>2010</v>
      </c>
      <c r="D376" s="3166">
        <v>1980</v>
      </c>
      <c r="E376" s="3166">
        <v>1940</v>
      </c>
      <c r="F376" s="3166">
        <v>540</v>
      </c>
      <c r="G376" s="3178">
        <v>1190</v>
      </c>
      <c r="H376" s="957"/>
    </row>
    <row r="377" spans="1:8" ht="15" thickBot="1">
      <c r="A377" s="3187" t="s">
        <v>2760</v>
      </c>
      <c r="B377" s="3181" t="s">
        <v>3017</v>
      </c>
      <c r="C377" s="3181">
        <v>1930</v>
      </c>
      <c r="D377" s="3181">
        <v>1890</v>
      </c>
      <c r="E377" s="3181">
        <v>1860</v>
      </c>
      <c r="F377" s="3181">
        <v>530</v>
      </c>
      <c r="G377" s="3188">
        <v>1150</v>
      </c>
      <c r="H377" s="957"/>
    </row>
    <row r="378" spans="1:8">
      <c r="A378" s="3182" t="s">
        <v>2761</v>
      </c>
      <c r="B378" s="3183" t="s">
        <v>3018</v>
      </c>
      <c r="C378" s="3183">
        <v>1520</v>
      </c>
      <c r="D378" s="3183">
        <v>1490</v>
      </c>
      <c r="E378" s="3183">
        <v>1460</v>
      </c>
      <c r="F378" s="3183">
        <v>460</v>
      </c>
      <c r="G378" s="3184">
        <v>940</v>
      </c>
      <c r="H378" s="957"/>
    </row>
    <row r="379" spans="1:8">
      <c r="A379" s="3185" t="s">
        <v>2761</v>
      </c>
      <c r="B379" s="3166" t="s">
        <v>3019</v>
      </c>
      <c r="C379" s="3166">
        <v>1500</v>
      </c>
      <c r="D379" s="3166">
        <v>1470</v>
      </c>
      <c r="E379" s="3166">
        <v>1430</v>
      </c>
      <c r="F379" s="3166">
        <v>460</v>
      </c>
      <c r="G379" s="3178">
        <v>920</v>
      </c>
      <c r="H379" s="957"/>
    </row>
    <row r="380" spans="1:8">
      <c r="A380" s="3185" t="s">
        <v>2761</v>
      </c>
      <c r="B380" s="3166" t="s">
        <v>3020</v>
      </c>
      <c r="C380" s="3166">
        <v>1620</v>
      </c>
      <c r="D380" s="3166">
        <v>1590</v>
      </c>
      <c r="E380" s="3166">
        <v>1560</v>
      </c>
      <c r="F380" s="3166">
        <v>480</v>
      </c>
      <c r="G380" s="3178">
        <v>1000</v>
      </c>
      <c r="H380" s="957"/>
    </row>
    <row r="381" spans="1:8">
      <c r="A381" s="3185" t="s">
        <v>2761</v>
      </c>
      <c r="B381" s="3166" t="s">
        <v>3021</v>
      </c>
      <c r="C381" s="3166">
        <v>1460</v>
      </c>
      <c r="D381" s="3166">
        <v>1430</v>
      </c>
      <c r="E381" s="3166">
        <v>1390</v>
      </c>
      <c r="F381" s="3166">
        <v>450</v>
      </c>
      <c r="G381" s="3178">
        <v>900</v>
      </c>
      <c r="H381" s="957"/>
    </row>
    <row r="382" spans="1:8">
      <c r="A382" s="3185" t="s">
        <v>2761</v>
      </c>
      <c r="B382" s="3166" t="s">
        <v>3022</v>
      </c>
      <c r="C382" s="3166">
        <v>1310</v>
      </c>
      <c r="D382" s="3166">
        <v>1280</v>
      </c>
      <c r="E382" s="3166">
        <v>1250</v>
      </c>
      <c r="F382" s="3166">
        <v>440</v>
      </c>
      <c r="G382" s="3178">
        <v>800</v>
      </c>
      <c r="H382" s="957"/>
    </row>
    <row r="383" spans="1:8">
      <c r="A383" s="3185" t="s">
        <v>2761</v>
      </c>
      <c r="B383" s="3166" t="s">
        <v>3023</v>
      </c>
      <c r="C383" s="3166">
        <v>1260</v>
      </c>
      <c r="D383" s="3166">
        <v>1230</v>
      </c>
      <c r="E383" s="3166">
        <v>1200</v>
      </c>
      <c r="F383" s="3166">
        <v>420</v>
      </c>
      <c r="G383" s="3178">
        <v>770</v>
      </c>
      <c r="H383" s="957"/>
    </row>
    <row r="384" spans="1:8" ht="15" thickBot="1">
      <c r="A384" s="3186" t="s">
        <v>2761</v>
      </c>
      <c r="B384" s="3180" t="s">
        <v>3024</v>
      </c>
      <c r="C384" s="3180">
        <v>1170</v>
      </c>
      <c r="D384" s="3180">
        <v>1140</v>
      </c>
      <c r="E384" s="3180">
        <v>1120</v>
      </c>
      <c r="F384" s="3180">
        <v>400</v>
      </c>
      <c r="G384" s="3176">
        <v>710</v>
      </c>
      <c r="H384" s="957"/>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17"/>
  <sheetViews>
    <sheetView workbookViewId="0">
      <selection sqref="A1:XFD1048576"/>
    </sheetView>
  </sheetViews>
  <sheetFormatPr baseColWidth="10" defaultColWidth="8.83203125" defaultRowHeight="14"/>
  <sheetData>
    <row r="1" spans="1:6">
      <c r="A1" s="3735" t="s">
        <v>3187</v>
      </c>
      <c r="B1" s="3735"/>
      <c r="C1" s="3735"/>
      <c r="D1" s="3735"/>
      <c r="E1" s="3735"/>
      <c r="F1" s="3736"/>
    </row>
    <row r="2" spans="1:6">
      <c r="A2" s="3231" t="s">
        <v>3188</v>
      </c>
      <c r="B2" s="1489"/>
      <c r="C2" s="1489"/>
      <c r="D2" s="1489"/>
      <c r="E2" s="1489"/>
      <c r="F2" s="1489"/>
    </row>
    <row r="3" spans="1:6">
      <c r="A3" s="3231" t="s">
        <v>3189</v>
      </c>
      <c r="B3" s="1489"/>
      <c r="C3" s="1489"/>
      <c r="D3" s="1489"/>
      <c r="E3" s="1489"/>
      <c r="F3" s="3232" t="s">
        <v>3190</v>
      </c>
    </row>
    <row r="4" spans="1:6">
      <c r="A4" s="3233" t="s">
        <v>3185</v>
      </c>
      <c r="B4" s="3233" t="s">
        <v>2736</v>
      </c>
      <c r="C4" s="3233" t="s">
        <v>1212</v>
      </c>
      <c r="D4" s="3233" t="s">
        <v>3186</v>
      </c>
      <c r="E4" s="3233" t="s">
        <v>905</v>
      </c>
      <c r="F4" s="3233" t="s">
        <v>3191</v>
      </c>
    </row>
    <row r="5" spans="1:6">
      <c r="A5" s="3234" t="s">
        <v>2759</v>
      </c>
      <c r="B5" s="3233"/>
      <c r="C5" s="3233"/>
      <c r="D5" s="3233"/>
      <c r="E5" s="3233"/>
      <c r="F5" s="3235"/>
    </row>
    <row r="6" spans="1:6">
      <c r="A6" s="3234" t="s">
        <v>990</v>
      </c>
      <c r="B6" s="3236">
        <v>35380</v>
      </c>
      <c r="C6" s="3236">
        <v>35180</v>
      </c>
      <c r="D6" s="3236">
        <v>35030</v>
      </c>
      <c r="E6" s="3236">
        <v>13780</v>
      </c>
      <c r="F6" s="3236">
        <v>25980</v>
      </c>
    </row>
    <row r="7" spans="1:6">
      <c r="A7" s="3234" t="s">
        <v>1031</v>
      </c>
      <c r="B7" s="3236">
        <v>29960</v>
      </c>
      <c r="C7" s="3236">
        <v>29800</v>
      </c>
      <c r="D7" s="3236">
        <v>29690</v>
      </c>
      <c r="E7" s="3236">
        <v>10100</v>
      </c>
      <c r="F7" s="3236">
        <v>21690</v>
      </c>
    </row>
    <row r="8" spans="1:6">
      <c r="A8" s="3234" t="s">
        <v>1145</v>
      </c>
      <c r="B8" s="3236">
        <v>24480</v>
      </c>
      <c r="C8" s="3236">
        <v>24380</v>
      </c>
      <c r="D8" s="3236">
        <v>25590</v>
      </c>
      <c r="E8" s="3236">
        <v>7010</v>
      </c>
      <c r="F8" s="3236">
        <v>17060</v>
      </c>
    </row>
    <row r="9" spans="1:6">
      <c r="A9" s="3234" t="s">
        <v>853</v>
      </c>
      <c r="B9" s="3236">
        <v>19370</v>
      </c>
      <c r="C9" s="3236">
        <v>19290</v>
      </c>
      <c r="D9" s="3236">
        <v>21280</v>
      </c>
      <c r="E9" s="3236">
        <v>4910</v>
      </c>
      <c r="F9" s="3236">
        <v>13090</v>
      </c>
    </row>
    <row r="10" spans="1:6">
      <c r="A10" s="3234" t="s">
        <v>1152</v>
      </c>
      <c r="B10" s="3236">
        <v>15050</v>
      </c>
      <c r="C10" s="3236">
        <v>14980</v>
      </c>
      <c r="D10" s="3236">
        <v>17300</v>
      </c>
      <c r="E10" s="3236">
        <v>3450</v>
      </c>
      <c r="F10" s="3236">
        <v>9900</v>
      </c>
    </row>
    <row r="11" spans="1:6">
      <c r="A11" s="3234" t="s">
        <v>1153</v>
      </c>
      <c r="B11" s="3236">
        <v>11550</v>
      </c>
      <c r="C11" s="3236">
        <v>11490</v>
      </c>
      <c r="D11" s="3236">
        <v>13850</v>
      </c>
      <c r="E11" s="3236">
        <v>2400</v>
      </c>
      <c r="F11" s="3236">
        <v>7390</v>
      </c>
    </row>
    <row r="12" spans="1:6">
      <c r="A12" s="3234" t="s">
        <v>1154</v>
      </c>
      <c r="B12" s="3236">
        <v>8630</v>
      </c>
      <c r="C12" s="3236">
        <v>8580</v>
      </c>
      <c r="D12" s="3236">
        <v>10740</v>
      </c>
      <c r="E12" s="3236">
        <v>1720</v>
      </c>
      <c r="F12" s="3236">
        <v>5420</v>
      </c>
    </row>
    <row r="13" spans="1:6">
      <c r="A13" s="3234" t="s">
        <v>1155</v>
      </c>
      <c r="B13" s="3236">
        <v>6620</v>
      </c>
      <c r="C13" s="3236">
        <v>6580</v>
      </c>
      <c r="D13" s="3236">
        <v>7830</v>
      </c>
      <c r="E13" s="3236">
        <v>1260</v>
      </c>
      <c r="F13" s="3236">
        <v>4040</v>
      </c>
    </row>
    <row r="14" spans="1:6">
      <c r="A14" s="3234" t="s">
        <v>1156</v>
      </c>
      <c r="B14" s="3236">
        <v>4900</v>
      </c>
      <c r="C14" s="3236">
        <v>4860</v>
      </c>
      <c r="D14" s="3236">
        <v>5540</v>
      </c>
      <c r="E14" s="3236">
        <v>950</v>
      </c>
      <c r="F14" s="3236">
        <v>2930</v>
      </c>
    </row>
    <row r="15" spans="1:6">
      <c r="A15" s="3234" t="s">
        <v>1157</v>
      </c>
      <c r="B15" s="3236">
        <v>3380</v>
      </c>
      <c r="C15" s="3236">
        <v>3340</v>
      </c>
      <c r="D15" s="3236">
        <v>3630</v>
      </c>
      <c r="E15" s="3236">
        <v>730</v>
      </c>
      <c r="F15" s="3236">
        <v>1990</v>
      </c>
    </row>
    <row r="16" spans="1:6">
      <c r="A16" s="3234" t="s">
        <v>2760</v>
      </c>
      <c r="B16" s="3236">
        <v>2230</v>
      </c>
      <c r="C16" s="3236">
        <v>2200</v>
      </c>
      <c r="D16" s="3236">
        <v>2180</v>
      </c>
      <c r="E16" s="3236">
        <v>570</v>
      </c>
      <c r="F16" s="3236">
        <v>1330</v>
      </c>
    </row>
    <row r="17" spans="1:6">
      <c r="A17" s="3234" t="s">
        <v>2761</v>
      </c>
      <c r="B17" s="3236">
        <v>1390</v>
      </c>
      <c r="C17" s="3236">
        <v>1360</v>
      </c>
      <c r="D17" s="3236">
        <v>1340</v>
      </c>
      <c r="E17" s="3236">
        <v>450</v>
      </c>
      <c r="F17" s="3236">
        <v>860</v>
      </c>
    </row>
  </sheetData>
  <sheetProtection password="CEE9" sheet="1" objects="1" scenarios="1"/>
  <mergeCells count="1">
    <mergeCell ref="A1:F1"/>
  </mergeCells>
  <phoneticPr fontId="225"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N460"/>
  <sheetViews>
    <sheetView topLeftCell="A341" zoomScale="70" zoomScaleNormal="70" workbookViewId="0">
      <selection activeCell="A341" sqref="A1:XFD1048576"/>
    </sheetView>
  </sheetViews>
  <sheetFormatPr baseColWidth="10" defaultColWidth="9" defaultRowHeight="14"/>
  <cols>
    <col min="1" max="1" width="9" style="939"/>
    <col min="2" max="16384" width="9" style="921"/>
  </cols>
  <sheetData>
    <row r="1" spans="1:14" ht="15">
      <c r="A1" s="3084" t="s">
        <v>2773</v>
      </c>
      <c r="B1" s="920"/>
      <c r="C1" s="920"/>
      <c r="D1" s="920"/>
      <c r="E1" s="920"/>
      <c r="F1" s="920"/>
      <c r="G1" s="920"/>
      <c r="H1" s="920"/>
      <c r="I1" s="920"/>
      <c r="J1" s="920"/>
      <c r="K1" s="920"/>
      <c r="L1" s="920"/>
      <c r="M1" s="920"/>
      <c r="N1" s="920"/>
    </row>
    <row r="2" spans="1:14" ht="15">
      <c r="A2" s="922" t="s">
        <v>1548</v>
      </c>
      <c r="B2" s="923" t="s">
        <v>990</v>
      </c>
      <c r="C2" s="923" t="s">
        <v>1031</v>
      </c>
      <c r="D2" s="923" t="s">
        <v>1145</v>
      </c>
      <c r="E2" s="923" t="s">
        <v>853</v>
      </c>
      <c r="F2" s="923" t="s">
        <v>1152</v>
      </c>
      <c r="G2" s="923" t="s">
        <v>1153</v>
      </c>
      <c r="H2" s="924" t="s">
        <v>1154</v>
      </c>
      <c r="I2" s="924" t="s">
        <v>1155</v>
      </c>
      <c r="J2" s="925" t="s">
        <v>1156</v>
      </c>
      <c r="K2" s="925" t="s">
        <v>1157</v>
      </c>
      <c r="L2" s="925" t="s">
        <v>2760</v>
      </c>
      <c r="M2" s="925" t="s">
        <v>2761</v>
      </c>
    </row>
    <row r="3" spans="1:14">
      <c r="A3" s="922">
        <v>1</v>
      </c>
      <c r="B3" s="931">
        <v>1.2574000000000001</v>
      </c>
      <c r="C3" s="931">
        <v>1.2574000000000001</v>
      </c>
      <c r="D3" s="931">
        <v>1.2299</v>
      </c>
      <c r="E3" s="931">
        <v>1.2299</v>
      </c>
      <c r="F3" s="931">
        <v>1.2299</v>
      </c>
      <c r="G3" s="931">
        <v>1.2299</v>
      </c>
      <c r="H3" s="931">
        <v>1.2299</v>
      </c>
      <c r="I3" s="931">
        <v>1.2333000000000001</v>
      </c>
      <c r="J3" s="931">
        <v>1.2333000000000001</v>
      </c>
      <c r="K3" s="931">
        <v>1.2333000000000001</v>
      </c>
      <c r="L3" s="931">
        <v>1.2333000000000001</v>
      </c>
      <c r="M3" s="931">
        <v>1.2333000000000001</v>
      </c>
    </row>
    <row r="4" spans="1:14">
      <c r="A4" s="922">
        <v>1.1000000000000001</v>
      </c>
      <c r="B4" s="931">
        <v>1.2283999999999999</v>
      </c>
      <c r="C4" s="931">
        <v>1.2283999999999999</v>
      </c>
      <c r="D4" s="931">
        <v>1.1984999999999999</v>
      </c>
      <c r="E4" s="931">
        <v>1.1984999999999999</v>
      </c>
      <c r="F4" s="931">
        <v>1.1984999999999999</v>
      </c>
      <c r="G4" s="931">
        <v>1.1984999999999999</v>
      </c>
      <c r="H4" s="931">
        <v>1.1984999999999999</v>
      </c>
      <c r="I4" s="931">
        <v>1.1899</v>
      </c>
      <c r="J4" s="931">
        <v>1.1899</v>
      </c>
      <c r="K4" s="931">
        <v>1.1899</v>
      </c>
      <c r="L4" s="931">
        <v>1.1899</v>
      </c>
      <c r="M4" s="931">
        <v>1.1899</v>
      </c>
    </row>
    <row r="5" spans="1:14">
      <c r="A5" s="922">
        <v>1.2</v>
      </c>
      <c r="B5" s="931">
        <v>1.2031000000000001</v>
      </c>
      <c r="C5" s="931">
        <v>1.2031000000000001</v>
      </c>
      <c r="D5" s="931">
        <v>1.1711</v>
      </c>
      <c r="E5" s="931">
        <v>1.1711</v>
      </c>
      <c r="F5" s="931">
        <v>1.1711</v>
      </c>
      <c r="G5" s="931">
        <v>1.1711</v>
      </c>
      <c r="H5" s="931">
        <v>1.1711</v>
      </c>
      <c r="I5" s="931">
        <v>1.1528</v>
      </c>
      <c r="J5" s="931">
        <v>1.1528</v>
      </c>
      <c r="K5" s="931">
        <v>1.1528</v>
      </c>
      <c r="L5" s="931">
        <v>1.1528</v>
      </c>
      <c r="M5" s="931">
        <v>1.1528</v>
      </c>
    </row>
    <row r="6" spans="1:14">
      <c r="A6" s="922">
        <v>1.3</v>
      </c>
      <c r="B6" s="931">
        <v>1.1811</v>
      </c>
      <c r="C6" s="931">
        <v>1.1811</v>
      </c>
      <c r="D6" s="931">
        <v>1.1472</v>
      </c>
      <c r="E6" s="931">
        <v>1.1472</v>
      </c>
      <c r="F6" s="931">
        <v>1.1472</v>
      </c>
      <c r="G6" s="931">
        <v>1.1472</v>
      </c>
      <c r="H6" s="931">
        <v>1.1472</v>
      </c>
      <c r="I6" s="931">
        <v>1.1214</v>
      </c>
      <c r="J6" s="931">
        <v>1.1214</v>
      </c>
      <c r="K6" s="931">
        <v>1.1214</v>
      </c>
      <c r="L6" s="931">
        <v>1.1214</v>
      </c>
      <c r="M6" s="931">
        <v>1.1214</v>
      </c>
    </row>
    <row r="7" spans="1:14">
      <c r="A7" s="922">
        <v>1.4</v>
      </c>
      <c r="B7" s="931">
        <v>1.1619999999999999</v>
      </c>
      <c r="C7" s="931">
        <v>1.1619999999999999</v>
      </c>
      <c r="D7" s="931">
        <v>1.1265000000000001</v>
      </c>
      <c r="E7" s="931">
        <v>1.1265000000000001</v>
      </c>
      <c r="F7" s="931">
        <v>1.1265000000000001</v>
      </c>
      <c r="G7" s="931">
        <v>1.1265000000000001</v>
      </c>
      <c r="H7" s="931">
        <v>1.1265000000000001</v>
      </c>
      <c r="I7" s="931">
        <v>1.0948</v>
      </c>
      <c r="J7" s="931">
        <v>1.0948</v>
      </c>
      <c r="K7" s="931">
        <v>1.0948</v>
      </c>
      <c r="L7" s="931">
        <v>1.0948</v>
      </c>
      <c r="M7" s="931">
        <v>1.0948</v>
      </c>
    </row>
    <row r="8" spans="1:14">
      <c r="A8" s="922">
        <v>1.5</v>
      </c>
      <c r="B8" s="931">
        <v>1.1453</v>
      </c>
      <c r="C8" s="931">
        <v>1.1453</v>
      </c>
      <c r="D8" s="931">
        <v>1.1084000000000001</v>
      </c>
      <c r="E8" s="931">
        <v>1.1084000000000001</v>
      </c>
      <c r="F8" s="931">
        <v>1.1084000000000001</v>
      </c>
      <c r="G8" s="931">
        <v>1.1084000000000001</v>
      </c>
      <c r="H8" s="931">
        <v>1.1084000000000001</v>
      </c>
      <c r="I8" s="931">
        <v>1.0725</v>
      </c>
      <c r="J8" s="931">
        <v>1.0725</v>
      </c>
      <c r="K8" s="931">
        <v>1.0725</v>
      </c>
      <c r="L8" s="931">
        <v>1.0725</v>
      </c>
      <c r="M8" s="931">
        <v>1.0725</v>
      </c>
    </row>
    <row r="9" spans="1:14">
      <c r="A9" s="922">
        <v>1.6</v>
      </c>
      <c r="B9" s="931">
        <v>1.1306</v>
      </c>
      <c r="C9" s="931">
        <v>1.1306</v>
      </c>
      <c r="D9" s="931">
        <v>1.0924</v>
      </c>
      <c r="E9" s="931">
        <v>1.0924</v>
      </c>
      <c r="F9" s="931">
        <v>1.0924</v>
      </c>
      <c r="G9" s="931">
        <v>1.0924</v>
      </c>
      <c r="H9" s="931">
        <v>1.0924</v>
      </c>
      <c r="I9" s="931">
        <v>1.0538000000000001</v>
      </c>
      <c r="J9" s="931">
        <v>1.0538000000000001</v>
      </c>
      <c r="K9" s="931">
        <v>1.0538000000000001</v>
      </c>
      <c r="L9" s="931">
        <v>1.0538000000000001</v>
      </c>
      <c r="M9" s="931">
        <v>1.0538000000000001</v>
      </c>
    </row>
    <row r="10" spans="1:14">
      <c r="A10" s="922">
        <v>1.7</v>
      </c>
      <c r="B10" s="931">
        <v>1.1175999999999999</v>
      </c>
      <c r="C10" s="931">
        <v>1.1175999999999999</v>
      </c>
      <c r="D10" s="931">
        <v>1.0783</v>
      </c>
      <c r="E10" s="931">
        <v>1.0783</v>
      </c>
      <c r="F10" s="931">
        <v>1.0783</v>
      </c>
      <c r="G10" s="931">
        <v>1.0783</v>
      </c>
      <c r="H10" s="931">
        <v>1.0783</v>
      </c>
      <c r="I10" s="931">
        <v>1.0379</v>
      </c>
      <c r="J10" s="931">
        <v>1.0379</v>
      </c>
      <c r="K10" s="931">
        <v>1.0379</v>
      </c>
      <c r="L10" s="931">
        <v>1.0379</v>
      </c>
      <c r="M10" s="931">
        <v>1.0379</v>
      </c>
    </row>
    <row r="11" spans="1:14">
      <c r="A11" s="922">
        <v>1.8</v>
      </c>
      <c r="B11" s="931">
        <v>1.1057999999999999</v>
      </c>
      <c r="C11" s="931">
        <v>1.1057999999999999</v>
      </c>
      <c r="D11" s="931">
        <v>1.0653999999999999</v>
      </c>
      <c r="E11" s="931">
        <v>1.0653999999999999</v>
      </c>
      <c r="F11" s="931">
        <v>1.0653999999999999</v>
      </c>
      <c r="G11" s="931">
        <v>1.0653999999999999</v>
      </c>
      <c r="H11" s="931">
        <v>1.0653999999999999</v>
      </c>
      <c r="I11" s="931">
        <v>1.0241</v>
      </c>
      <c r="J11" s="931">
        <v>1.0241</v>
      </c>
      <c r="K11" s="931">
        <v>1.0241</v>
      </c>
      <c r="L11" s="931">
        <v>1.0241</v>
      </c>
      <c r="M11" s="931">
        <v>1.0241</v>
      </c>
    </row>
    <row r="12" spans="1:14">
      <c r="A12" s="922">
        <v>1.9</v>
      </c>
      <c r="B12" s="931">
        <v>1.0949</v>
      </c>
      <c r="C12" s="931">
        <v>1.0949</v>
      </c>
      <c r="D12" s="931">
        <v>1.0537000000000001</v>
      </c>
      <c r="E12" s="931">
        <v>1.0537000000000001</v>
      </c>
      <c r="F12" s="931">
        <v>1.0537000000000001</v>
      </c>
      <c r="G12" s="931">
        <v>1.0537000000000001</v>
      </c>
      <c r="H12" s="931">
        <v>1.0537000000000001</v>
      </c>
      <c r="I12" s="931">
        <v>1.0117</v>
      </c>
      <c r="J12" s="931">
        <v>1.0117</v>
      </c>
      <c r="K12" s="931">
        <v>1.0117</v>
      </c>
      <c r="L12" s="931">
        <v>1.0117</v>
      </c>
      <c r="M12" s="931">
        <v>1.0117</v>
      </c>
    </row>
    <row r="13" spans="1:14">
      <c r="A13" s="922">
        <v>2</v>
      </c>
      <c r="B13" s="931">
        <v>1.0847</v>
      </c>
      <c r="C13" s="931">
        <v>1.0847</v>
      </c>
      <c r="D13" s="931">
        <v>1.0427</v>
      </c>
      <c r="E13" s="931">
        <v>1.0427</v>
      </c>
      <c r="F13" s="931">
        <v>1.0427</v>
      </c>
      <c r="G13" s="931">
        <v>1.0427</v>
      </c>
      <c r="H13" s="931">
        <v>1.0427</v>
      </c>
      <c r="I13" s="931">
        <v>1</v>
      </c>
      <c r="J13" s="931">
        <v>1</v>
      </c>
      <c r="K13" s="931">
        <v>1</v>
      </c>
      <c r="L13" s="931">
        <v>1</v>
      </c>
      <c r="M13" s="931">
        <v>1</v>
      </c>
    </row>
    <row r="14" spans="1:14">
      <c r="A14" s="922">
        <v>2.1</v>
      </c>
      <c r="B14" s="931">
        <v>1.0749</v>
      </c>
      <c r="C14" s="931">
        <v>1.0749</v>
      </c>
      <c r="D14" s="931">
        <v>1.0327999999999999</v>
      </c>
      <c r="E14" s="931">
        <v>1.0327999999999999</v>
      </c>
      <c r="F14" s="931">
        <v>1.0327999999999999</v>
      </c>
      <c r="G14" s="931">
        <v>1.0327999999999999</v>
      </c>
      <c r="H14" s="931">
        <v>1.0327999999999999</v>
      </c>
      <c r="I14" s="931">
        <v>0.98819999999999997</v>
      </c>
      <c r="J14" s="931">
        <v>0.98819999999999997</v>
      </c>
      <c r="K14" s="931">
        <v>0.98819999999999997</v>
      </c>
      <c r="L14" s="931">
        <v>0.98819999999999997</v>
      </c>
      <c r="M14" s="931">
        <v>0.98819999999999997</v>
      </c>
    </row>
    <row r="15" spans="1:14">
      <c r="A15" s="922">
        <v>2.2000000000000002</v>
      </c>
      <c r="B15" s="931">
        <v>1.0663</v>
      </c>
      <c r="C15" s="931">
        <v>1.0663</v>
      </c>
      <c r="D15" s="931">
        <v>1.0237000000000001</v>
      </c>
      <c r="E15" s="931">
        <v>1.0237000000000001</v>
      </c>
      <c r="F15" s="931">
        <v>1.0237000000000001</v>
      </c>
      <c r="G15" s="931">
        <v>1.0237000000000001</v>
      </c>
      <c r="H15" s="931">
        <v>1.0237000000000001</v>
      </c>
      <c r="I15" s="931">
        <v>0.9768</v>
      </c>
      <c r="J15" s="931">
        <v>0.9768</v>
      </c>
      <c r="K15" s="931">
        <v>0.9768</v>
      </c>
      <c r="L15" s="931">
        <v>0.9768</v>
      </c>
      <c r="M15" s="931">
        <v>0.9768</v>
      </c>
    </row>
    <row r="16" spans="1:14">
      <c r="A16" s="922">
        <v>2.2999999999999998</v>
      </c>
      <c r="B16" s="931">
        <v>1.0584</v>
      </c>
      <c r="C16" s="931">
        <v>1.0584</v>
      </c>
      <c r="D16" s="931">
        <v>1.0152000000000001</v>
      </c>
      <c r="E16" s="931">
        <v>1.0152000000000001</v>
      </c>
      <c r="F16" s="931">
        <v>1.0152000000000001</v>
      </c>
      <c r="G16" s="931">
        <v>1.0152000000000001</v>
      </c>
      <c r="H16" s="931">
        <v>1.0152000000000001</v>
      </c>
      <c r="I16" s="931">
        <v>0.96609999999999996</v>
      </c>
      <c r="J16" s="931">
        <v>0.96609999999999996</v>
      </c>
      <c r="K16" s="931">
        <v>0.96609999999999996</v>
      </c>
      <c r="L16" s="931">
        <v>0.96609999999999996</v>
      </c>
      <c r="M16" s="931">
        <v>0.96609999999999996</v>
      </c>
    </row>
    <row r="17" spans="1:13">
      <c r="A17" s="922">
        <v>2.4</v>
      </c>
      <c r="B17" s="931">
        <v>1.0511999999999999</v>
      </c>
      <c r="C17" s="931">
        <v>1.0511999999999999</v>
      </c>
      <c r="D17" s="931">
        <v>1.0074000000000001</v>
      </c>
      <c r="E17" s="931">
        <v>1.0074000000000001</v>
      </c>
      <c r="F17" s="931">
        <v>1.0074000000000001</v>
      </c>
      <c r="G17" s="931">
        <v>1.0074000000000001</v>
      </c>
      <c r="H17" s="931">
        <v>1.0074000000000001</v>
      </c>
      <c r="I17" s="931">
        <v>0.95579999999999998</v>
      </c>
      <c r="J17" s="931">
        <v>0.95579999999999998</v>
      </c>
      <c r="K17" s="931">
        <v>0.95579999999999998</v>
      </c>
      <c r="L17" s="931">
        <v>0.95579999999999998</v>
      </c>
      <c r="M17" s="931">
        <v>0.95579999999999998</v>
      </c>
    </row>
    <row r="18" spans="1:13">
      <c r="A18" s="922">
        <v>2.5</v>
      </c>
      <c r="B18" s="931">
        <v>1.0445</v>
      </c>
      <c r="C18" s="931">
        <v>1.0445</v>
      </c>
      <c r="D18" s="931">
        <v>1</v>
      </c>
      <c r="E18" s="931">
        <v>1</v>
      </c>
      <c r="F18" s="931">
        <v>1</v>
      </c>
      <c r="G18" s="931">
        <v>1</v>
      </c>
      <c r="H18" s="931">
        <v>1</v>
      </c>
      <c r="I18" s="931">
        <v>0.94620000000000004</v>
      </c>
      <c r="J18" s="931">
        <v>0.94620000000000004</v>
      </c>
      <c r="K18" s="931">
        <v>0.94620000000000004</v>
      </c>
      <c r="L18" s="931">
        <v>0.94620000000000004</v>
      </c>
      <c r="M18" s="931">
        <v>0.94620000000000004</v>
      </c>
    </row>
    <row r="19" spans="1:13">
      <c r="A19" s="922">
        <v>2.6</v>
      </c>
      <c r="B19" s="931">
        <v>1.0386</v>
      </c>
      <c r="C19" s="931">
        <v>1.0386</v>
      </c>
      <c r="D19" s="931">
        <v>0.99350000000000005</v>
      </c>
      <c r="E19" s="931">
        <v>0.99350000000000005</v>
      </c>
      <c r="F19" s="931">
        <v>0.99350000000000005</v>
      </c>
      <c r="G19" s="931">
        <v>0.99350000000000005</v>
      </c>
      <c r="H19" s="931">
        <v>0.99350000000000005</v>
      </c>
      <c r="I19" s="931">
        <v>0.93710000000000004</v>
      </c>
      <c r="J19" s="931">
        <v>0.93710000000000004</v>
      </c>
      <c r="K19" s="931">
        <v>0.93710000000000004</v>
      </c>
      <c r="L19" s="931">
        <v>0.93710000000000004</v>
      </c>
      <c r="M19" s="931">
        <v>0.93710000000000004</v>
      </c>
    </row>
    <row r="20" spans="1:13">
      <c r="A20" s="922">
        <v>2.7</v>
      </c>
      <c r="B20" s="931">
        <v>1.0331999999999999</v>
      </c>
      <c r="C20" s="931">
        <v>1.0331999999999999</v>
      </c>
      <c r="D20" s="931">
        <v>0.98770000000000002</v>
      </c>
      <c r="E20" s="931">
        <v>0.98770000000000002</v>
      </c>
      <c r="F20" s="931">
        <v>0.98770000000000002</v>
      </c>
      <c r="G20" s="931">
        <v>0.98770000000000002</v>
      </c>
      <c r="H20" s="931">
        <v>0.98770000000000002</v>
      </c>
      <c r="I20" s="931">
        <v>0.92859999999999998</v>
      </c>
      <c r="J20" s="931">
        <v>0.92859999999999998</v>
      </c>
      <c r="K20" s="931">
        <v>0.92859999999999998</v>
      </c>
      <c r="L20" s="931">
        <v>0.92859999999999998</v>
      </c>
      <c r="M20" s="931">
        <v>0.92859999999999998</v>
      </c>
    </row>
    <row r="21" spans="1:13">
      <c r="A21" s="922">
        <v>2.8</v>
      </c>
      <c r="B21" s="931">
        <v>1.0282</v>
      </c>
      <c r="C21" s="931">
        <v>1.0282</v>
      </c>
      <c r="D21" s="931">
        <v>0.98260000000000003</v>
      </c>
      <c r="E21" s="931">
        <v>0.98260000000000003</v>
      </c>
      <c r="F21" s="931">
        <v>0.98260000000000003</v>
      </c>
      <c r="G21" s="931">
        <v>0.98260000000000003</v>
      </c>
      <c r="H21" s="931">
        <v>0.98260000000000003</v>
      </c>
      <c r="I21" s="931">
        <v>0.92069999999999996</v>
      </c>
      <c r="J21" s="931">
        <v>0.92069999999999996</v>
      </c>
      <c r="K21" s="931">
        <v>0.92069999999999996</v>
      </c>
      <c r="L21" s="931">
        <v>0.92069999999999996</v>
      </c>
      <c r="M21" s="931">
        <v>0.92069999999999996</v>
      </c>
    </row>
    <row r="22" spans="1:13">
      <c r="A22" s="922">
        <v>2.9</v>
      </c>
      <c r="B22" s="931">
        <v>1.0235000000000001</v>
      </c>
      <c r="C22" s="931">
        <v>1.0235000000000001</v>
      </c>
      <c r="D22" s="931">
        <v>0.97770000000000001</v>
      </c>
      <c r="E22" s="931">
        <v>0.97770000000000001</v>
      </c>
      <c r="F22" s="931">
        <v>0.97770000000000001</v>
      </c>
      <c r="G22" s="931">
        <v>0.97770000000000001</v>
      </c>
      <c r="H22" s="931">
        <v>0.97770000000000001</v>
      </c>
      <c r="I22" s="931">
        <v>0.9133</v>
      </c>
      <c r="J22" s="931">
        <v>0.9133</v>
      </c>
      <c r="K22" s="931">
        <v>0.9133</v>
      </c>
      <c r="L22" s="931">
        <v>0.9133</v>
      </c>
      <c r="M22" s="931">
        <v>0.9133</v>
      </c>
    </row>
    <row r="23" spans="1:13">
      <c r="A23" s="938">
        <v>3</v>
      </c>
      <c r="B23" s="931">
        <v>1.0190999999999999</v>
      </c>
      <c r="C23" s="931">
        <v>1.0190999999999999</v>
      </c>
      <c r="D23" s="931">
        <v>0.97299999999999998</v>
      </c>
      <c r="E23" s="931">
        <v>0.97299999999999998</v>
      </c>
      <c r="F23" s="931">
        <v>0.97299999999999998</v>
      </c>
      <c r="G23" s="931">
        <v>0.97299999999999998</v>
      </c>
      <c r="H23" s="931">
        <v>0.97299999999999998</v>
      </c>
      <c r="I23" s="931">
        <v>0.90629999999999999</v>
      </c>
      <c r="J23" s="931">
        <v>0.90629999999999999</v>
      </c>
      <c r="K23" s="931">
        <v>0.90629999999999999</v>
      </c>
      <c r="L23" s="931">
        <v>0.90629999999999999</v>
      </c>
      <c r="M23" s="931">
        <v>0.90629999999999999</v>
      </c>
    </row>
    <row r="24" spans="1:13">
      <c r="A24" s="938">
        <v>3.1</v>
      </c>
      <c r="B24" s="931">
        <v>1.0148999999999999</v>
      </c>
      <c r="C24" s="931">
        <v>1.0148999999999999</v>
      </c>
      <c r="D24" s="931">
        <v>0.96840000000000004</v>
      </c>
      <c r="E24" s="931">
        <v>0.96840000000000004</v>
      </c>
      <c r="F24" s="931">
        <v>0.96840000000000004</v>
      </c>
      <c r="G24" s="931">
        <v>0.96840000000000004</v>
      </c>
      <c r="H24" s="931">
        <v>0.96840000000000004</v>
      </c>
      <c r="I24" s="931">
        <v>0.89959999999999996</v>
      </c>
      <c r="J24" s="931">
        <v>0.89959999999999996</v>
      </c>
      <c r="K24" s="931">
        <v>0.89959999999999996</v>
      </c>
      <c r="L24" s="931">
        <v>0.89959999999999996</v>
      </c>
      <c r="M24" s="931">
        <v>0.89959999999999996</v>
      </c>
    </row>
    <row r="25" spans="1:13">
      <c r="A25" s="938">
        <v>3.2</v>
      </c>
      <c r="B25" s="931">
        <v>1.0108999999999999</v>
      </c>
      <c r="C25" s="931">
        <v>1.0108999999999999</v>
      </c>
      <c r="D25" s="931">
        <v>0.96399999999999997</v>
      </c>
      <c r="E25" s="931">
        <v>0.96399999999999997</v>
      </c>
      <c r="F25" s="931">
        <v>0.96399999999999997</v>
      </c>
      <c r="G25" s="931">
        <v>0.96399999999999997</v>
      </c>
      <c r="H25" s="931">
        <v>0.96399999999999997</v>
      </c>
      <c r="I25" s="931">
        <v>0.89319999999999999</v>
      </c>
      <c r="J25" s="931">
        <v>0.89319999999999999</v>
      </c>
      <c r="K25" s="931">
        <v>0.89319999999999999</v>
      </c>
      <c r="L25" s="931">
        <v>0.89319999999999999</v>
      </c>
      <c r="M25" s="931">
        <v>0.89319999999999999</v>
      </c>
    </row>
    <row r="26" spans="1:13">
      <c r="A26" s="938">
        <v>3.3</v>
      </c>
      <c r="B26" s="931">
        <v>1.0071000000000001</v>
      </c>
      <c r="C26" s="931">
        <v>1.0071000000000001</v>
      </c>
      <c r="D26" s="931">
        <v>0.95979999999999999</v>
      </c>
      <c r="E26" s="931">
        <v>0.95979999999999999</v>
      </c>
      <c r="F26" s="931">
        <v>0.95979999999999999</v>
      </c>
      <c r="G26" s="931">
        <v>0.95979999999999999</v>
      </c>
      <c r="H26" s="931">
        <v>0.95979999999999999</v>
      </c>
      <c r="I26" s="931">
        <v>0.8871</v>
      </c>
      <c r="J26" s="931">
        <v>0.8871</v>
      </c>
      <c r="K26" s="931">
        <v>0.8871</v>
      </c>
      <c r="L26" s="931">
        <v>0.8871</v>
      </c>
      <c r="M26" s="931">
        <v>0.8871</v>
      </c>
    </row>
    <row r="27" spans="1:13">
      <c r="A27" s="938">
        <v>3.4</v>
      </c>
      <c r="B27" s="931">
        <v>1.0035000000000001</v>
      </c>
      <c r="C27" s="931">
        <v>1.0035000000000001</v>
      </c>
      <c r="D27" s="931">
        <v>0.95579999999999998</v>
      </c>
      <c r="E27" s="931">
        <v>0.95579999999999998</v>
      </c>
      <c r="F27" s="931">
        <v>0.95579999999999998</v>
      </c>
      <c r="G27" s="931">
        <v>0.95579999999999998</v>
      </c>
      <c r="H27" s="931">
        <v>0.95579999999999998</v>
      </c>
      <c r="I27" s="931">
        <v>0.88119999999999998</v>
      </c>
      <c r="J27" s="931">
        <v>0.88119999999999998</v>
      </c>
      <c r="K27" s="931">
        <v>0.88119999999999998</v>
      </c>
      <c r="L27" s="931">
        <v>0.88119999999999998</v>
      </c>
      <c r="M27" s="931">
        <v>0.88119999999999998</v>
      </c>
    </row>
    <row r="28" spans="1:13">
      <c r="A28" s="938">
        <v>3.5</v>
      </c>
      <c r="B28" s="931">
        <v>1</v>
      </c>
      <c r="C28" s="931">
        <v>1</v>
      </c>
      <c r="D28" s="931">
        <v>0.95199999999999996</v>
      </c>
      <c r="E28" s="931">
        <v>0.95199999999999996</v>
      </c>
      <c r="F28" s="931">
        <v>0.95199999999999996</v>
      </c>
      <c r="G28" s="931">
        <v>0.95199999999999996</v>
      </c>
      <c r="H28" s="931">
        <v>0.95199999999999996</v>
      </c>
      <c r="I28" s="931">
        <v>0.87549999999999994</v>
      </c>
      <c r="J28" s="931">
        <v>0.87549999999999994</v>
      </c>
      <c r="K28" s="931">
        <v>0.87549999999999994</v>
      </c>
      <c r="L28" s="931">
        <v>0.87549999999999994</v>
      </c>
      <c r="M28" s="931">
        <v>0.87549999999999994</v>
      </c>
    </row>
    <row r="29" spans="1:13">
      <c r="A29" s="938">
        <v>3.6</v>
      </c>
      <c r="B29" s="931">
        <v>0.99660000000000004</v>
      </c>
      <c r="C29" s="931">
        <v>0.99660000000000004</v>
      </c>
      <c r="D29" s="931">
        <v>0.94840000000000002</v>
      </c>
      <c r="E29" s="931">
        <v>0.94840000000000002</v>
      </c>
      <c r="F29" s="931">
        <v>0.94840000000000002</v>
      </c>
      <c r="G29" s="931">
        <v>0.94840000000000002</v>
      </c>
      <c r="H29" s="931">
        <v>0.94840000000000002</v>
      </c>
      <c r="I29" s="931">
        <v>0.87</v>
      </c>
      <c r="J29" s="931">
        <v>0.87</v>
      </c>
      <c r="K29" s="931">
        <v>0.87</v>
      </c>
      <c r="L29" s="931">
        <v>0.87</v>
      </c>
      <c r="M29" s="931">
        <v>0.87</v>
      </c>
    </row>
    <row r="30" spans="1:13">
      <c r="A30" s="938">
        <v>3.7</v>
      </c>
      <c r="B30" s="931">
        <v>0.99329999999999996</v>
      </c>
      <c r="C30" s="931">
        <v>0.99329999999999996</v>
      </c>
      <c r="D30" s="931">
        <v>0.94499999999999995</v>
      </c>
      <c r="E30" s="931">
        <v>0.94499999999999995</v>
      </c>
      <c r="F30" s="931">
        <v>0.94499999999999995</v>
      </c>
      <c r="G30" s="931">
        <v>0.94499999999999995</v>
      </c>
      <c r="H30" s="931">
        <v>0.94499999999999995</v>
      </c>
      <c r="I30" s="931">
        <v>0.86470000000000002</v>
      </c>
      <c r="J30" s="931">
        <v>0.86470000000000002</v>
      </c>
      <c r="K30" s="931">
        <v>0.86470000000000002</v>
      </c>
      <c r="L30" s="931">
        <v>0.86470000000000002</v>
      </c>
      <c r="M30" s="931">
        <v>0.86470000000000002</v>
      </c>
    </row>
    <row r="31" spans="1:13">
      <c r="A31" s="938">
        <v>3.8</v>
      </c>
      <c r="B31" s="931">
        <v>0.99009999999999998</v>
      </c>
      <c r="C31" s="931">
        <v>0.99009999999999998</v>
      </c>
      <c r="D31" s="931">
        <v>0.94169999999999998</v>
      </c>
      <c r="E31" s="931">
        <v>0.94169999999999998</v>
      </c>
      <c r="F31" s="931">
        <v>0.94169999999999998</v>
      </c>
      <c r="G31" s="931">
        <v>0.94169999999999998</v>
      </c>
      <c r="H31" s="931">
        <v>0.94169999999999998</v>
      </c>
      <c r="I31" s="931">
        <v>0.85960000000000003</v>
      </c>
      <c r="J31" s="931">
        <v>0.85960000000000003</v>
      </c>
      <c r="K31" s="931">
        <v>0.85960000000000003</v>
      </c>
      <c r="L31" s="931">
        <v>0.85960000000000003</v>
      </c>
      <c r="M31" s="931">
        <v>0.85960000000000003</v>
      </c>
    </row>
    <row r="32" spans="1:13">
      <c r="A32" s="938">
        <v>3.9</v>
      </c>
      <c r="B32" s="931">
        <v>0.98699999999999999</v>
      </c>
      <c r="C32" s="931">
        <v>0.98699999999999999</v>
      </c>
      <c r="D32" s="931">
        <v>0.9385</v>
      </c>
      <c r="E32" s="931">
        <v>0.9385</v>
      </c>
      <c r="F32" s="931">
        <v>0.9385</v>
      </c>
      <c r="G32" s="931">
        <v>0.9385</v>
      </c>
      <c r="H32" s="931">
        <v>0.9385</v>
      </c>
      <c r="I32" s="931">
        <v>0.85470000000000002</v>
      </c>
      <c r="J32" s="931">
        <v>0.85470000000000002</v>
      </c>
      <c r="K32" s="931">
        <v>0.85470000000000002</v>
      </c>
      <c r="L32" s="931">
        <v>0.85470000000000002</v>
      </c>
      <c r="M32" s="931">
        <v>0.85470000000000002</v>
      </c>
    </row>
    <row r="33" spans="1:13">
      <c r="A33" s="938">
        <v>4</v>
      </c>
      <c r="B33" s="931">
        <v>0.98399999999999999</v>
      </c>
      <c r="C33" s="931">
        <v>0.98399999999999999</v>
      </c>
      <c r="D33" s="931">
        <v>0.93540000000000001</v>
      </c>
      <c r="E33" s="931">
        <v>0.93540000000000001</v>
      </c>
      <c r="F33" s="931">
        <v>0.93540000000000001</v>
      </c>
      <c r="G33" s="931">
        <v>0.93540000000000001</v>
      </c>
      <c r="H33" s="931">
        <v>0.93540000000000001</v>
      </c>
      <c r="I33" s="931">
        <v>0.84989999999999999</v>
      </c>
      <c r="J33" s="931">
        <v>0.84989999999999999</v>
      </c>
      <c r="K33" s="931">
        <v>0.84989999999999999</v>
      </c>
      <c r="L33" s="931">
        <v>0.84989999999999999</v>
      </c>
      <c r="M33" s="931">
        <v>0.84989999999999999</v>
      </c>
    </row>
    <row r="34" spans="1:13">
      <c r="A34" s="938">
        <v>4.0999999999999996</v>
      </c>
      <c r="B34" s="931">
        <v>0.98109999999999997</v>
      </c>
      <c r="C34" s="931">
        <v>0.98109999999999997</v>
      </c>
      <c r="D34" s="931">
        <v>0.93240000000000001</v>
      </c>
      <c r="E34" s="931">
        <v>0.93240000000000001</v>
      </c>
      <c r="F34" s="931">
        <v>0.93240000000000001</v>
      </c>
      <c r="G34" s="931">
        <v>0.93240000000000001</v>
      </c>
      <c r="H34" s="931">
        <v>0.93240000000000001</v>
      </c>
      <c r="I34" s="931">
        <v>0.84519999999999995</v>
      </c>
      <c r="J34" s="931">
        <v>0.84519999999999995</v>
      </c>
      <c r="K34" s="931">
        <v>0.84519999999999995</v>
      </c>
      <c r="L34" s="931">
        <v>0.84519999999999995</v>
      </c>
      <c r="M34" s="931">
        <v>0.84519999999999995</v>
      </c>
    </row>
    <row r="35" spans="1:13">
      <c r="A35" s="938">
        <v>4.2</v>
      </c>
      <c r="B35" s="931">
        <v>0.97829999999999995</v>
      </c>
      <c r="C35" s="931">
        <v>0.97829999999999995</v>
      </c>
      <c r="D35" s="931">
        <v>0.92949999999999999</v>
      </c>
      <c r="E35" s="931">
        <v>0.92949999999999999</v>
      </c>
      <c r="F35" s="931">
        <v>0.92949999999999999</v>
      </c>
      <c r="G35" s="931">
        <v>0.92949999999999999</v>
      </c>
      <c r="H35" s="931">
        <v>0.92949999999999999</v>
      </c>
      <c r="I35" s="931">
        <v>0.84060000000000001</v>
      </c>
      <c r="J35" s="931">
        <v>0.84060000000000001</v>
      </c>
      <c r="K35" s="931">
        <v>0.84060000000000001</v>
      </c>
      <c r="L35" s="931">
        <v>0.84060000000000001</v>
      </c>
      <c r="M35" s="931">
        <v>0.84060000000000001</v>
      </c>
    </row>
    <row r="36" spans="1:13">
      <c r="A36" s="938">
        <v>4.3</v>
      </c>
      <c r="B36" s="931">
        <v>0.97560000000000002</v>
      </c>
      <c r="C36" s="931">
        <v>0.97560000000000002</v>
      </c>
      <c r="D36" s="931">
        <v>0.92669999999999997</v>
      </c>
      <c r="E36" s="931">
        <v>0.92669999999999997</v>
      </c>
      <c r="F36" s="931">
        <v>0.92669999999999997</v>
      </c>
      <c r="G36" s="931">
        <v>0.92669999999999997</v>
      </c>
      <c r="H36" s="931">
        <v>0.92669999999999997</v>
      </c>
      <c r="I36" s="931">
        <v>0.83609999999999995</v>
      </c>
      <c r="J36" s="931">
        <v>0.83609999999999995</v>
      </c>
      <c r="K36" s="931">
        <v>0.83609999999999995</v>
      </c>
      <c r="L36" s="931">
        <v>0.83609999999999995</v>
      </c>
      <c r="M36" s="931">
        <v>0.83609999999999995</v>
      </c>
    </row>
    <row r="37" spans="1:13">
      <c r="A37" s="938">
        <v>4.4000000000000004</v>
      </c>
      <c r="B37" s="931">
        <v>0.97299999999999998</v>
      </c>
      <c r="C37" s="931">
        <v>0.97299999999999998</v>
      </c>
      <c r="D37" s="931">
        <v>0.92400000000000004</v>
      </c>
      <c r="E37" s="931">
        <v>0.92400000000000004</v>
      </c>
      <c r="F37" s="931">
        <v>0.92400000000000004</v>
      </c>
      <c r="G37" s="931">
        <v>0.92400000000000004</v>
      </c>
      <c r="H37" s="931">
        <v>0.92400000000000004</v>
      </c>
      <c r="I37" s="931">
        <v>0.83169999999999999</v>
      </c>
      <c r="J37" s="931">
        <v>0.83169999999999999</v>
      </c>
      <c r="K37" s="931">
        <v>0.83169999999999999</v>
      </c>
      <c r="L37" s="931">
        <v>0.83169999999999999</v>
      </c>
      <c r="M37" s="931">
        <v>0.83169999999999999</v>
      </c>
    </row>
    <row r="38" spans="1:13">
      <c r="A38" s="938">
        <v>4.5</v>
      </c>
      <c r="B38" s="931">
        <v>0.97050000000000003</v>
      </c>
      <c r="C38" s="931">
        <v>0.97050000000000003</v>
      </c>
      <c r="D38" s="931">
        <v>0.92130000000000001</v>
      </c>
      <c r="E38" s="931">
        <v>0.92130000000000001</v>
      </c>
      <c r="F38" s="931">
        <v>0.92130000000000001</v>
      </c>
      <c r="G38" s="931">
        <v>0.92130000000000001</v>
      </c>
      <c r="H38" s="931">
        <v>0.92130000000000001</v>
      </c>
      <c r="I38" s="931">
        <v>0.82740000000000002</v>
      </c>
      <c r="J38" s="931">
        <v>0.82740000000000002</v>
      </c>
      <c r="K38" s="931">
        <v>0.82740000000000002</v>
      </c>
      <c r="L38" s="931">
        <v>0.82740000000000002</v>
      </c>
      <c r="M38" s="931">
        <v>0.82740000000000002</v>
      </c>
    </row>
    <row r="39" spans="1:13">
      <c r="A39" s="938">
        <v>4.5999999999999996</v>
      </c>
      <c r="B39" s="931">
        <v>0.96809999999999996</v>
      </c>
      <c r="C39" s="931">
        <v>0.96809999999999996</v>
      </c>
      <c r="D39" s="931">
        <v>0.91869999999999996</v>
      </c>
      <c r="E39" s="931">
        <v>0.91869999999999996</v>
      </c>
      <c r="F39" s="931">
        <v>0.91869999999999996</v>
      </c>
      <c r="G39" s="931">
        <v>0.91869999999999996</v>
      </c>
      <c r="H39" s="931">
        <v>0.91869999999999996</v>
      </c>
      <c r="I39" s="931">
        <v>0.82320000000000004</v>
      </c>
      <c r="J39" s="931">
        <v>0.82320000000000004</v>
      </c>
      <c r="K39" s="931">
        <v>0.82320000000000004</v>
      </c>
      <c r="L39" s="931">
        <v>0.82320000000000004</v>
      </c>
      <c r="M39" s="931">
        <v>0.82320000000000004</v>
      </c>
    </row>
    <row r="40" spans="1:13">
      <c r="A40" s="938">
        <v>4.7</v>
      </c>
      <c r="B40" s="931">
        <v>0.96579999999999999</v>
      </c>
      <c r="C40" s="931">
        <v>0.96579999999999999</v>
      </c>
      <c r="D40" s="931">
        <v>0.91610000000000003</v>
      </c>
      <c r="E40" s="931">
        <v>0.91610000000000003</v>
      </c>
      <c r="F40" s="931">
        <v>0.91610000000000003</v>
      </c>
      <c r="G40" s="931">
        <v>0.91610000000000003</v>
      </c>
      <c r="H40" s="931">
        <v>0.91610000000000003</v>
      </c>
      <c r="I40" s="931">
        <v>0.81910000000000005</v>
      </c>
      <c r="J40" s="931">
        <v>0.81910000000000005</v>
      </c>
      <c r="K40" s="931">
        <v>0.81910000000000005</v>
      </c>
      <c r="L40" s="931">
        <v>0.81910000000000005</v>
      </c>
      <c r="M40" s="931">
        <v>0.81910000000000005</v>
      </c>
    </row>
    <row r="41" spans="1:13">
      <c r="A41" s="938">
        <v>4.8</v>
      </c>
      <c r="B41" s="931">
        <v>0.96360000000000001</v>
      </c>
      <c r="C41" s="931">
        <v>0.96360000000000001</v>
      </c>
      <c r="D41" s="931">
        <v>0.91349999999999998</v>
      </c>
      <c r="E41" s="931">
        <v>0.91349999999999998</v>
      </c>
      <c r="F41" s="931">
        <v>0.91349999999999998</v>
      </c>
      <c r="G41" s="931">
        <v>0.91349999999999998</v>
      </c>
      <c r="H41" s="931">
        <v>0.91349999999999998</v>
      </c>
      <c r="I41" s="931">
        <v>0.81510000000000005</v>
      </c>
      <c r="J41" s="931">
        <v>0.81510000000000005</v>
      </c>
      <c r="K41" s="931">
        <v>0.81510000000000005</v>
      </c>
      <c r="L41" s="931">
        <v>0.81510000000000005</v>
      </c>
      <c r="M41" s="931">
        <v>0.81510000000000005</v>
      </c>
    </row>
    <row r="42" spans="1:13">
      <c r="A42" s="938">
        <v>4.9000000000000004</v>
      </c>
      <c r="B42" s="931">
        <v>0.96150000000000002</v>
      </c>
      <c r="C42" s="931">
        <v>0.96150000000000002</v>
      </c>
      <c r="D42" s="931">
        <v>0.91100000000000003</v>
      </c>
      <c r="E42" s="931">
        <v>0.91100000000000003</v>
      </c>
      <c r="F42" s="931">
        <v>0.91100000000000003</v>
      </c>
      <c r="G42" s="931">
        <v>0.91100000000000003</v>
      </c>
      <c r="H42" s="931">
        <v>0.91100000000000003</v>
      </c>
      <c r="I42" s="931">
        <v>0.81110000000000004</v>
      </c>
      <c r="J42" s="931">
        <v>0.81110000000000004</v>
      </c>
      <c r="K42" s="931">
        <v>0.81110000000000004</v>
      </c>
      <c r="L42" s="931">
        <v>0.81110000000000004</v>
      </c>
      <c r="M42" s="931">
        <v>0.81110000000000004</v>
      </c>
    </row>
    <row r="43" spans="1:13">
      <c r="A43" s="938">
        <v>5</v>
      </c>
      <c r="B43" s="931">
        <v>0.95940000000000003</v>
      </c>
      <c r="C43" s="931">
        <v>0.95940000000000003</v>
      </c>
      <c r="D43" s="931">
        <v>0.90849999999999997</v>
      </c>
      <c r="E43" s="931">
        <v>0.90849999999999997</v>
      </c>
      <c r="F43" s="931">
        <v>0.90849999999999997</v>
      </c>
      <c r="G43" s="931">
        <v>0.90849999999999997</v>
      </c>
      <c r="H43" s="931">
        <v>0.90849999999999997</v>
      </c>
      <c r="I43" s="931">
        <v>0.80720000000000003</v>
      </c>
      <c r="J43" s="931">
        <v>0.80720000000000003</v>
      </c>
      <c r="K43" s="931">
        <v>0.80720000000000003</v>
      </c>
      <c r="L43" s="931">
        <v>0.80720000000000003</v>
      </c>
      <c r="M43" s="931">
        <v>0.80720000000000003</v>
      </c>
    </row>
    <row r="44" spans="1:13">
      <c r="A44" s="938">
        <v>5.0999999999999996</v>
      </c>
      <c r="B44" s="931">
        <v>0.95740000000000003</v>
      </c>
      <c r="C44" s="931">
        <v>0.95740000000000003</v>
      </c>
      <c r="D44" s="931">
        <v>0.90600000000000003</v>
      </c>
      <c r="E44" s="931">
        <v>0.90600000000000003</v>
      </c>
      <c r="F44" s="931">
        <v>0.90600000000000003</v>
      </c>
      <c r="G44" s="931">
        <v>0.90600000000000003</v>
      </c>
      <c r="H44" s="931">
        <v>0.90600000000000003</v>
      </c>
      <c r="I44" s="931">
        <v>0.80330000000000001</v>
      </c>
      <c r="J44" s="931">
        <v>0.80330000000000001</v>
      </c>
      <c r="K44" s="931">
        <v>0.80330000000000001</v>
      </c>
      <c r="L44" s="931">
        <v>0.80330000000000001</v>
      </c>
      <c r="M44" s="931">
        <v>0.80330000000000001</v>
      </c>
    </row>
    <row r="45" spans="1:13">
      <c r="A45" s="938">
        <v>5.2</v>
      </c>
      <c r="B45" s="931">
        <v>0.95540000000000003</v>
      </c>
      <c r="C45" s="931">
        <v>0.95540000000000003</v>
      </c>
      <c r="D45" s="931">
        <v>0.90349999999999997</v>
      </c>
      <c r="E45" s="931">
        <v>0.90349999999999997</v>
      </c>
      <c r="F45" s="931">
        <v>0.90349999999999997</v>
      </c>
      <c r="G45" s="931">
        <v>0.90349999999999997</v>
      </c>
      <c r="H45" s="931">
        <v>0.90349999999999997</v>
      </c>
      <c r="I45" s="931">
        <v>0.79949999999999999</v>
      </c>
      <c r="J45" s="931">
        <v>0.79949999999999999</v>
      </c>
      <c r="K45" s="931">
        <v>0.79949999999999999</v>
      </c>
      <c r="L45" s="931">
        <v>0.79949999999999999</v>
      </c>
      <c r="M45" s="931">
        <v>0.79949999999999999</v>
      </c>
    </row>
    <row r="46" spans="1:13">
      <c r="A46" s="938">
        <v>5.3</v>
      </c>
      <c r="B46" s="931">
        <v>0.95350000000000001</v>
      </c>
      <c r="C46" s="931">
        <v>0.95350000000000001</v>
      </c>
      <c r="D46" s="931">
        <v>0.90110000000000001</v>
      </c>
      <c r="E46" s="931">
        <v>0.90110000000000001</v>
      </c>
      <c r="F46" s="931">
        <v>0.90110000000000001</v>
      </c>
      <c r="G46" s="931">
        <v>0.90110000000000001</v>
      </c>
      <c r="H46" s="931">
        <v>0.90110000000000001</v>
      </c>
      <c r="I46" s="931">
        <v>0.79569999999999996</v>
      </c>
      <c r="J46" s="931">
        <v>0.79569999999999996</v>
      </c>
      <c r="K46" s="931">
        <v>0.79569999999999996</v>
      </c>
      <c r="L46" s="931">
        <v>0.79569999999999996</v>
      </c>
      <c r="M46" s="931">
        <v>0.79569999999999996</v>
      </c>
    </row>
    <row r="47" spans="1:13">
      <c r="A47" s="938">
        <v>5.4</v>
      </c>
      <c r="B47" s="931">
        <v>0.9516</v>
      </c>
      <c r="C47" s="931">
        <v>0.9516</v>
      </c>
      <c r="D47" s="931">
        <v>0.89870000000000005</v>
      </c>
      <c r="E47" s="931">
        <v>0.89870000000000005</v>
      </c>
      <c r="F47" s="931">
        <v>0.89870000000000005</v>
      </c>
      <c r="G47" s="931">
        <v>0.89870000000000005</v>
      </c>
      <c r="H47" s="931">
        <v>0.89870000000000005</v>
      </c>
      <c r="I47" s="931">
        <v>0.79200000000000004</v>
      </c>
      <c r="J47" s="931">
        <v>0.79200000000000004</v>
      </c>
      <c r="K47" s="931">
        <v>0.79200000000000004</v>
      </c>
      <c r="L47" s="931">
        <v>0.79200000000000004</v>
      </c>
      <c r="M47" s="931">
        <v>0.79200000000000004</v>
      </c>
    </row>
    <row r="48" spans="1:13">
      <c r="A48" s="938">
        <v>5.5</v>
      </c>
      <c r="B48" s="931">
        <v>0.94979999999999998</v>
      </c>
      <c r="C48" s="931">
        <v>0.94979999999999998</v>
      </c>
      <c r="D48" s="931">
        <v>0.89629999999999999</v>
      </c>
      <c r="E48" s="931">
        <v>0.89629999999999999</v>
      </c>
      <c r="F48" s="931">
        <v>0.89629999999999999</v>
      </c>
      <c r="G48" s="931">
        <v>0.89629999999999999</v>
      </c>
      <c r="H48" s="931">
        <v>0.89629999999999999</v>
      </c>
      <c r="I48" s="931">
        <v>0.7883</v>
      </c>
      <c r="J48" s="931">
        <v>0.7883</v>
      </c>
      <c r="K48" s="931">
        <v>0.7883</v>
      </c>
      <c r="L48" s="931">
        <v>0.7883</v>
      </c>
      <c r="M48" s="931">
        <v>0.7883</v>
      </c>
    </row>
    <row r="49" spans="1:13">
      <c r="A49" s="938">
        <v>5.6</v>
      </c>
      <c r="B49" s="931">
        <v>0.94799999999999995</v>
      </c>
      <c r="C49" s="931">
        <v>0.94799999999999995</v>
      </c>
      <c r="D49" s="931">
        <v>0.89390000000000003</v>
      </c>
      <c r="E49" s="931">
        <v>0.89390000000000003</v>
      </c>
      <c r="F49" s="931">
        <v>0.89390000000000003</v>
      </c>
      <c r="G49" s="931">
        <v>0.89390000000000003</v>
      </c>
      <c r="H49" s="931">
        <v>0.89390000000000003</v>
      </c>
      <c r="I49" s="931">
        <v>0.78469999999999995</v>
      </c>
      <c r="J49" s="931">
        <v>0.78469999999999995</v>
      </c>
      <c r="K49" s="931">
        <v>0.78469999999999995</v>
      </c>
      <c r="L49" s="931">
        <v>0.78469999999999995</v>
      </c>
      <c r="M49" s="931">
        <v>0.78469999999999995</v>
      </c>
    </row>
    <row r="50" spans="1:13">
      <c r="A50" s="938">
        <v>5.7</v>
      </c>
      <c r="B50" s="931">
        <v>0.94620000000000004</v>
      </c>
      <c r="C50" s="931">
        <v>0.94620000000000004</v>
      </c>
      <c r="D50" s="931">
        <v>0.89149999999999996</v>
      </c>
      <c r="E50" s="931">
        <v>0.89149999999999996</v>
      </c>
      <c r="F50" s="931">
        <v>0.89149999999999996</v>
      </c>
      <c r="G50" s="931">
        <v>0.89149999999999996</v>
      </c>
      <c r="H50" s="931">
        <v>0.89149999999999996</v>
      </c>
      <c r="I50" s="931">
        <v>0.78110000000000002</v>
      </c>
      <c r="J50" s="931">
        <v>0.78110000000000002</v>
      </c>
      <c r="K50" s="931">
        <v>0.78110000000000002</v>
      </c>
      <c r="L50" s="931">
        <v>0.78110000000000002</v>
      </c>
      <c r="M50" s="931">
        <v>0.78110000000000002</v>
      </c>
    </row>
    <row r="51" spans="1:13">
      <c r="A51" s="938">
        <v>5.8</v>
      </c>
      <c r="B51" s="931">
        <v>0.94450000000000001</v>
      </c>
      <c r="C51" s="931">
        <v>0.94450000000000001</v>
      </c>
      <c r="D51" s="931">
        <v>0.88919999999999999</v>
      </c>
      <c r="E51" s="931">
        <v>0.88919999999999999</v>
      </c>
      <c r="F51" s="931">
        <v>0.88919999999999999</v>
      </c>
      <c r="G51" s="931">
        <v>0.88919999999999999</v>
      </c>
      <c r="H51" s="931">
        <v>0.88919999999999999</v>
      </c>
      <c r="I51" s="931">
        <v>0.77759999999999996</v>
      </c>
      <c r="J51" s="931">
        <v>0.77759999999999996</v>
      </c>
      <c r="K51" s="931">
        <v>0.77759999999999996</v>
      </c>
      <c r="L51" s="931">
        <v>0.77759999999999996</v>
      </c>
      <c r="M51" s="931">
        <v>0.77759999999999996</v>
      </c>
    </row>
    <row r="52" spans="1:13">
      <c r="A52" s="938">
        <v>5.9</v>
      </c>
      <c r="B52" s="931">
        <v>0.94279999999999997</v>
      </c>
      <c r="C52" s="931">
        <v>0.94279999999999997</v>
      </c>
      <c r="D52" s="931">
        <v>0.88690000000000002</v>
      </c>
      <c r="E52" s="931">
        <v>0.88690000000000002</v>
      </c>
      <c r="F52" s="931">
        <v>0.88690000000000002</v>
      </c>
      <c r="G52" s="931">
        <v>0.88690000000000002</v>
      </c>
      <c r="H52" s="931">
        <v>0.88690000000000002</v>
      </c>
      <c r="I52" s="931">
        <v>0.77410000000000001</v>
      </c>
      <c r="J52" s="931">
        <v>0.77410000000000001</v>
      </c>
      <c r="K52" s="931">
        <v>0.77410000000000001</v>
      </c>
      <c r="L52" s="931">
        <v>0.77410000000000001</v>
      </c>
      <c r="M52" s="931">
        <v>0.77410000000000001</v>
      </c>
    </row>
    <row r="53" spans="1:13">
      <c r="A53" s="922">
        <v>6</v>
      </c>
      <c r="B53" s="931">
        <v>0.94110000000000005</v>
      </c>
      <c r="C53" s="931">
        <v>0.94110000000000005</v>
      </c>
      <c r="D53" s="931">
        <v>0.88460000000000005</v>
      </c>
      <c r="E53" s="931">
        <v>0.88460000000000005</v>
      </c>
      <c r="F53" s="931">
        <v>0.88460000000000005</v>
      </c>
      <c r="G53" s="931">
        <v>0.88460000000000005</v>
      </c>
      <c r="H53" s="931">
        <v>0.88460000000000005</v>
      </c>
      <c r="I53" s="931">
        <v>0.77070000000000005</v>
      </c>
      <c r="J53" s="931">
        <v>0.77070000000000005</v>
      </c>
      <c r="K53" s="931">
        <v>0.77070000000000005</v>
      </c>
      <c r="L53" s="931">
        <v>0.77070000000000005</v>
      </c>
      <c r="M53" s="931">
        <v>0.77070000000000005</v>
      </c>
    </row>
    <row r="54" spans="1:13">
      <c r="A54" s="922">
        <v>6.1</v>
      </c>
      <c r="B54" s="931">
        <v>0.93940000000000001</v>
      </c>
      <c r="C54" s="931">
        <v>0.93940000000000001</v>
      </c>
      <c r="D54" s="931">
        <v>0.88229999999999997</v>
      </c>
      <c r="E54" s="931">
        <v>0.88229999999999997</v>
      </c>
      <c r="F54" s="931">
        <v>0.88229999999999997</v>
      </c>
      <c r="G54" s="931">
        <v>0.88229999999999997</v>
      </c>
      <c r="H54" s="931">
        <v>0.88229999999999997</v>
      </c>
      <c r="I54" s="931">
        <v>0.76729999999999998</v>
      </c>
      <c r="J54" s="931">
        <v>0.76729999999999998</v>
      </c>
      <c r="K54" s="931">
        <v>0.76729999999999998</v>
      </c>
      <c r="L54" s="931">
        <v>0.76729999999999998</v>
      </c>
      <c r="M54" s="931">
        <v>0.76729999999999998</v>
      </c>
    </row>
    <row r="55" spans="1:13">
      <c r="A55" s="922">
        <v>6.2</v>
      </c>
      <c r="B55" s="931">
        <v>0.93769999999999998</v>
      </c>
      <c r="C55" s="931">
        <v>0.93769999999999998</v>
      </c>
      <c r="D55" s="931">
        <v>0.88</v>
      </c>
      <c r="E55" s="931">
        <v>0.88</v>
      </c>
      <c r="F55" s="931">
        <v>0.88</v>
      </c>
      <c r="G55" s="931">
        <v>0.88</v>
      </c>
      <c r="H55" s="931">
        <v>0.88</v>
      </c>
      <c r="I55" s="931">
        <v>0.76400000000000001</v>
      </c>
      <c r="J55" s="931">
        <v>0.76400000000000001</v>
      </c>
      <c r="K55" s="931">
        <v>0.76400000000000001</v>
      </c>
      <c r="L55" s="931">
        <v>0.76400000000000001</v>
      </c>
      <c r="M55" s="931">
        <v>0.76400000000000001</v>
      </c>
    </row>
    <row r="56" spans="1:13">
      <c r="A56" s="922">
        <v>6.3</v>
      </c>
      <c r="B56" s="931">
        <v>0.93610000000000004</v>
      </c>
      <c r="C56" s="931">
        <v>0.93610000000000004</v>
      </c>
      <c r="D56" s="931">
        <v>0.87780000000000002</v>
      </c>
      <c r="E56" s="931">
        <v>0.87780000000000002</v>
      </c>
      <c r="F56" s="931">
        <v>0.87780000000000002</v>
      </c>
      <c r="G56" s="931">
        <v>0.87780000000000002</v>
      </c>
      <c r="H56" s="931">
        <v>0.87780000000000002</v>
      </c>
      <c r="I56" s="931">
        <v>0.76070000000000004</v>
      </c>
      <c r="J56" s="931">
        <v>0.76070000000000004</v>
      </c>
      <c r="K56" s="931">
        <v>0.76070000000000004</v>
      </c>
      <c r="L56" s="931">
        <v>0.76070000000000004</v>
      </c>
      <c r="M56" s="931">
        <v>0.76070000000000004</v>
      </c>
    </row>
    <row r="57" spans="1:13">
      <c r="A57" s="922">
        <v>6.4</v>
      </c>
      <c r="B57" s="931">
        <v>0.9345</v>
      </c>
      <c r="C57" s="931">
        <v>0.9345</v>
      </c>
      <c r="D57" s="931">
        <v>0.87560000000000004</v>
      </c>
      <c r="E57" s="931">
        <v>0.87560000000000004</v>
      </c>
      <c r="F57" s="931">
        <v>0.87560000000000004</v>
      </c>
      <c r="G57" s="931">
        <v>0.87560000000000004</v>
      </c>
      <c r="H57" s="931">
        <v>0.87560000000000004</v>
      </c>
      <c r="I57" s="931">
        <v>0.75749999999999995</v>
      </c>
      <c r="J57" s="931">
        <v>0.75749999999999995</v>
      </c>
      <c r="K57" s="931">
        <v>0.75749999999999995</v>
      </c>
      <c r="L57" s="931">
        <v>0.75749999999999995</v>
      </c>
      <c r="M57" s="931">
        <v>0.75749999999999995</v>
      </c>
    </row>
    <row r="58" spans="1:13">
      <c r="A58" s="922">
        <v>6.5</v>
      </c>
      <c r="B58" s="931">
        <v>0.93289999999999995</v>
      </c>
      <c r="C58" s="931">
        <v>0.93289999999999995</v>
      </c>
      <c r="D58" s="931">
        <v>0.87339999999999995</v>
      </c>
      <c r="E58" s="931">
        <v>0.87339999999999995</v>
      </c>
      <c r="F58" s="931">
        <v>0.87339999999999995</v>
      </c>
      <c r="G58" s="931">
        <v>0.87339999999999995</v>
      </c>
      <c r="H58" s="931">
        <v>0.87339999999999995</v>
      </c>
      <c r="I58" s="931">
        <v>0.75429999999999997</v>
      </c>
      <c r="J58" s="931">
        <v>0.75429999999999997</v>
      </c>
      <c r="K58" s="931">
        <v>0.75429999999999997</v>
      </c>
      <c r="L58" s="931">
        <v>0.75429999999999997</v>
      </c>
      <c r="M58" s="931">
        <v>0.75429999999999997</v>
      </c>
    </row>
    <row r="59" spans="1:13">
      <c r="A59" s="938">
        <v>6.6</v>
      </c>
      <c r="B59" s="931">
        <v>0.93130000000000002</v>
      </c>
      <c r="C59" s="931">
        <v>0.93130000000000002</v>
      </c>
      <c r="D59" s="931">
        <v>0.87119999999999997</v>
      </c>
      <c r="E59" s="931">
        <v>0.87119999999999997</v>
      </c>
      <c r="F59" s="931">
        <v>0.87119999999999997</v>
      </c>
      <c r="G59" s="931">
        <v>0.87119999999999997</v>
      </c>
      <c r="H59" s="931">
        <v>0.87119999999999997</v>
      </c>
      <c r="I59" s="931">
        <v>0.75119999999999998</v>
      </c>
      <c r="J59" s="931">
        <v>0.75119999999999998</v>
      </c>
      <c r="K59" s="931">
        <v>0.75119999999999998</v>
      </c>
      <c r="L59" s="931">
        <v>0.75119999999999998</v>
      </c>
      <c r="M59" s="931">
        <v>0.75119999999999998</v>
      </c>
    </row>
    <row r="60" spans="1:13">
      <c r="A60" s="922">
        <v>6.7</v>
      </c>
      <c r="B60" s="931">
        <v>0.92969999999999997</v>
      </c>
      <c r="C60" s="931">
        <v>0.92969999999999997</v>
      </c>
      <c r="D60" s="931">
        <v>0.86899999999999999</v>
      </c>
      <c r="E60" s="931">
        <v>0.86899999999999999</v>
      </c>
      <c r="F60" s="931">
        <v>0.86899999999999999</v>
      </c>
      <c r="G60" s="931">
        <v>0.86899999999999999</v>
      </c>
      <c r="H60" s="931">
        <v>0.86899999999999999</v>
      </c>
      <c r="I60" s="931">
        <v>0.74809999999999999</v>
      </c>
      <c r="J60" s="931">
        <v>0.74809999999999999</v>
      </c>
      <c r="K60" s="931">
        <v>0.74809999999999999</v>
      </c>
      <c r="L60" s="931">
        <v>0.74809999999999999</v>
      </c>
      <c r="M60" s="931">
        <v>0.74809999999999999</v>
      </c>
    </row>
    <row r="61" spans="1:13">
      <c r="A61" s="922">
        <v>6.8</v>
      </c>
      <c r="B61" s="931">
        <v>0.92820000000000003</v>
      </c>
      <c r="C61" s="931">
        <v>0.92820000000000003</v>
      </c>
      <c r="D61" s="931">
        <v>0.8669</v>
      </c>
      <c r="E61" s="931">
        <v>0.8669</v>
      </c>
      <c r="F61" s="931">
        <v>0.8669</v>
      </c>
      <c r="G61" s="931">
        <v>0.8669</v>
      </c>
      <c r="H61" s="931">
        <v>0.8669</v>
      </c>
      <c r="I61" s="931">
        <v>0.74509999999999998</v>
      </c>
      <c r="J61" s="931">
        <v>0.74509999999999998</v>
      </c>
      <c r="K61" s="931">
        <v>0.74509999999999998</v>
      </c>
      <c r="L61" s="931">
        <v>0.74509999999999998</v>
      </c>
      <c r="M61" s="931">
        <v>0.74509999999999998</v>
      </c>
    </row>
    <row r="62" spans="1:13">
      <c r="A62" s="922">
        <v>6.9</v>
      </c>
      <c r="B62" s="931">
        <v>0.92669999999999997</v>
      </c>
      <c r="C62" s="931">
        <v>0.92669999999999997</v>
      </c>
      <c r="D62" s="931">
        <v>0.86480000000000001</v>
      </c>
      <c r="E62" s="931">
        <v>0.86480000000000001</v>
      </c>
      <c r="F62" s="931">
        <v>0.86480000000000001</v>
      </c>
      <c r="G62" s="931">
        <v>0.86480000000000001</v>
      </c>
      <c r="H62" s="931">
        <v>0.86480000000000001</v>
      </c>
      <c r="I62" s="931">
        <v>0.74209999999999998</v>
      </c>
      <c r="J62" s="931">
        <v>0.74209999999999998</v>
      </c>
      <c r="K62" s="931">
        <v>0.74209999999999998</v>
      </c>
      <c r="L62" s="931">
        <v>0.74209999999999998</v>
      </c>
      <c r="M62" s="931">
        <v>0.74209999999999998</v>
      </c>
    </row>
    <row r="63" spans="1:13">
      <c r="A63" s="922">
        <v>7</v>
      </c>
      <c r="B63" s="931">
        <v>0.92520000000000002</v>
      </c>
      <c r="C63" s="931">
        <v>0.92520000000000002</v>
      </c>
      <c r="D63" s="931">
        <v>0.86270000000000002</v>
      </c>
      <c r="E63" s="931">
        <v>0.86270000000000002</v>
      </c>
      <c r="F63" s="931">
        <v>0.86270000000000002</v>
      </c>
      <c r="G63" s="931">
        <v>0.86270000000000002</v>
      </c>
      <c r="H63" s="931">
        <v>0.86270000000000002</v>
      </c>
      <c r="I63" s="931">
        <v>0.73919999999999997</v>
      </c>
      <c r="J63" s="931">
        <v>0.73919999999999997</v>
      </c>
      <c r="K63" s="931">
        <v>0.73919999999999997</v>
      </c>
      <c r="L63" s="931">
        <v>0.73919999999999997</v>
      </c>
      <c r="M63" s="931">
        <v>0.73919999999999997</v>
      </c>
    </row>
    <row r="64" spans="1:13">
      <c r="A64" s="922">
        <v>7.1</v>
      </c>
      <c r="B64" s="931">
        <v>0.92369999999999997</v>
      </c>
      <c r="C64" s="931">
        <v>0.92369999999999997</v>
      </c>
      <c r="D64" s="931">
        <v>0.86060000000000003</v>
      </c>
      <c r="E64" s="931">
        <v>0.86060000000000003</v>
      </c>
      <c r="F64" s="931">
        <v>0.86060000000000003</v>
      </c>
      <c r="G64" s="931">
        <v>0.86060000000000003</v>
      </c>
      <c r="H64" s="931">
        <v>0.86060000000000003</v>
      </c>
      <c r="I64" s="931">
        <v>0.73629999999999995</v>
      </c>
      <c r="J64" s="931">
        <v>0.73629999999999995</v>
      </c>
      <c r="K64" s="931">
        <v>0.73629999999999995</v>
      </c>
      <c r="L64" s="931">
        <v>0.73629999999999995</v>
      </c>
      <c r="M64" s="931">
        <v>0.73629999999999995</v>
      </c>
    </row>
    <row r="65" spans="1:13">
      <c r="A65" s="922">
        <v>7.2</v>
      </c>
      <c r="B65" s="931">
        <v>0.92220000000000002</v>
      </c>
      <c r="C65" s="931">
        <v>0.92220000000000002</v>
      </c>
      <c r="D65" s="931">
        <v>0.85850000000000004</v>
      </c>
      <c r="E65" s="931">
        <v>0.85850000000000004</v>
      </c>
      <c r="F65" s="931">
        <v>0.85850000000000004</v>
      </c>
      <c r="G65" s="931">
        <v>0.85850000000000004</v>
      </c>
      <c r="H65" s="931">
        <v>0.85850000000000004</v>
      </c>
      <c r="I65" s="931">
        <v>0.73350000000000004</v>
      </c>
      <c r="J65" s="931">
        <v>0.73350000000000004</v>
      </c>
      <c r="K65" s="931">
        <v>0.73350000000000004</v>
      </c>
      <c r="L65" s="931">
        <v>0.73350000000000004</v>
      </c>
      <c r="M65" s="931">
        <v>0.73350000000000004</v>
      </c>
    </row>
    <row r="66" spans="1:13">
      <c r="A66" s="922">
        <v>7.3</v>
      </c>
      <c r="B66" s="931">
        <v>0.92069999999999996</v>
      </c>
      <c r="C66" s="931">
        <v>0.92069999999999996</v>
      </c>
      <c r="D66" s="931">
        <v>0.85650000000000004</v>
      </c>
      <c r="E66" s="931">
        <v>0.85650000000000004</v>
      </c>
      <c r="F66" s="931">
        <v>0.85650000000000004</v>
      </c>
      <c r="G66" s="931">
        <v>0.85650000000000004</v>
      </c>
      <c r="H66" s="931">
        <v>0.85650000000000004</v>
      </c>
      <c r="I66" s="931">
        <v>0.73070000000000002</v>
      </c>
      <c r="J66" s="931">
        <v>0.73070000000000002</v>
      </c>
      <c r="K66" s="931">
        <v>0.73070000000000002</v>
      </c>
      <c r="L66" s="931">
        <v>0.73070000000000002</v>
      </c>
      <c r="M66" s="931">
        <v>0.73070000000000002</v>
      </c>
    </row>
    <row r="67" spans="1:13">
      <c r="A67" s="922">
        <v>7.4</v>
      </c>
      <c r="B67" s="931">
        <v>0.91930000000000001</v>
      </c>
      <c r="C67" s="931">
        <v>0.91930000000000001</v>
      </c>
      <c r="D67" s="931">
        <v>0.85450000000000004</v>
      </c>
      <c r="E67" s="931">
        <v>0.85450000000000004</v>
      </c>
      <c r="F67" s="931">
        <v>0.85450000000000004</v>
      </c>
      <c r="G67" s="931">
        <v>0.85450000000000004</v>
      </c>
      <c r="H67" s="931">
        <v>0.85450000000000004</v>
      </c>
      <c r="I67" s="931">
        <v>0.72799999999999998</v>
      </c>
      <c r="J67" s="931">
        <v>0.72799999999999998</v>
      </c>
      <c r="K67" s="931">
        <v>0.72799999999999998</v>
      </c>
      <c r="L67" s="931">
        <v>0.72799999999999998</v>
      </c>
      <c r="M67" s="931">
        <v>0.72799999999999998</v>
      </c>
    </row>
    <row r="68" spans="1:13">
      <c r="A68" s="922">
        <v>7.5</v>
      </c>
      <c r="B68" s="931">
        <v>0.91790000000000005</v>
      </c>
      <c r="C68" s="931">
        <v>0.91790000000000005</v>
      </c>
      <c r="D68" s="931">
        <v>0.85250000000000004</v>
      </c>
      <c r="E68" s="931">
        <v>0.85250000000000004</v>
      </c>
      <c r="F68" s="931">
        <v>0.85250000000000004</v>
      </c>
      <c r="G68" s="931">
        <v>0.85250000000000004</v>
      </c>
      <c r="H68" s="931">
        <v>0.85250000000000004</v>
      </c>
      <c r="I68" s="931">
        <v>0.72529999999999994</v>
      </c>
      <c r="J68" s="931">
        <v>0.72529999999999994</v>
      </c>
      <c r="K68" s="931">
        <v>0.72529999999999994</v>
      </c>
      <c r="L68" s="931">
        <v>0.72529999999999994</v>
      </c>
      <c r="M68" s="931">
        <v>0.72529999999999994</v>
      </c>
    </row>
    <row r="69" spans="1:13">
      <c r="A69" s="922">
        <v>7.6</v>
      </c>
      <c r="B69" s="931">
        <v>0.91649999999999998</v>
      </c>
      <c r="C69" s="931">
        <v>0.91649999999999998</v>
      </c>
      <c r="D69" s="931">
        <v>0.85050000000000003</v>
      </c>
      <c r="E69" s="931">
        <v>0.85050000000000003</v>
      </c>
      <c r="F69" s="931">
        <v>0.85050000000000003</v>
      </c>
      <c r="G69" s="931">
        <v>0.85050000000000003</v>
      </c>
      <c r="H69" s="931">
        <v>0.85050000000000003</v>
      </c>
      <c r="I69" s="931">
        <v>0.72260000000000002</v>
      </c>
      <c r="J69" s="931">
        <v>0.72260000000000002</v>
      </c>
      <c r="K69" s="931">
        <v>0.72260000000000002</v>
      </c>
      <c r="L69" s="931">
        <v>0.72260000000000002</v>
      </c>
      <c r="M69" s="931">
        <v>0.72260000000000002</v>
      </c>
    </row>
    <row r="70" spans="1:13">
      <c r="A70" s="922">
        <v>7.7</v>
      </c>
      <c r="B70" s="931">
        <v>0.91510000000000002</v>
      </c>
      <c r="C70" s="931">
        <v>0.91510000000000002</v>
      </c>
      <c r="D70" s="931">
        <v>0.84850000000000003</v>
      </c>
      <c r="E70" s="931">
        <v>0.84850000000000003</v>
      </c>
      <c r="F70" s="931">
        <v>0.84850000000000003</v>
      </c>
      <c r="G70" s="931">
        <v>0.84850000000000003</v>
      </c>
      <c r="H70" s="931">
        <v>0.84850000000000003</v>
      </c>
      <c r="I70" s="931">
        <v>0.72</v>
      </c>
      <c r="J70" s="931">
        <v>0.72</v>
      </c>
      <c r="K70" s="931">
        <v>0.72</v>
      </c>
      <c r="L70" s="931">
        <v>0.72</v>
      </c>
      <c r="M70" s="931">
        <v>0.72</v>
      </c>
    </row>
    <row r="71" spans="1:13">
      <c r="A71" s="922">
        <v>7.8</v>
      </c>
      <c r="B71" s="931">
        <v>0.91369999999999996</v>
      </c>
      <c r="C71" s="931">
        <v>0.91369999999999996</v>
      </c>
      <c r="D71" s="931">
        <v>0.84660000000000002</v>
      </c>
      <c r="E71" s="931">
        <v>0.84660000000000002</v>
      </c>
      <c r="F71" s="931">
        <v>0.84660000000000002</v>
      </c>
      <c r="G71" s="931">
        <v>0.84660000000000002</v>
      </c>
      <c r="H71" s="931">
        <v>0.84660000000000002</v>
      </c>
      <c r="I71" s="931">
        <v>0.71740000000000004</v>
      </c>
      <c r="J71" s="931">
        <v>0.71740000000000004</v>
      </c>
      <c r="K71" s="931">
        <v>0.71740000000000004</v>
      </c>
      <c r="L71" s="931">
        <v>0.71740000000000004</v>
      </c>
      <c r="M71" s="931">
        <v>0.71740000000000004</v>
      </c>
    </row>
    <row r="72" spans="1:13">
      <c r="A72" s="922">
        <v>7.9</v>
      </c>
      <c r="B72" s="931">
        <v>0.9123</v>
      </c>
      <c r="C72" s="931">
        <v>0.9123</v>
      </c>
      <c r="D72" s="931">
        <v>0.84470000000000001</v>
      </c>
      <c r="E72" s="931">
        <v>0.84470000000000001</v>
      </c>
      <c r="F72" s="931">
        <v>0.84470000000000001</v>
      </c>
      <c r="G72" s="931">
        <v>0.84470000000000001</v>
      </c>
      <c r="H72" s="931">
        <v>0.84470000000000001</v>
      </c>
      <c r="I72" s="931">
        <v>0.71479999999999999</v>
      </c>
      <c r="J72" s="931">
        <v>0.71479999999999999</v>
      </c>
      <c r="K72" s="931">
        <v>0.71479999999999999</v>
      </c>
      <c r="L72" s="931">
        <v>0.71479999999999999</v>
      </c>
      <c r="M72" s="931">
        <v>0.71479999999999999</v>
      </c>
    </row>
    <row r="73" spans="1:13">
      <c r="A73" s="922">
        <v>8</v>
      </c>
      <c r="B73" s="931">
        <v>0.91090000000000004</v>
      </c>
      <c r="C73" s="931">
        <v>0.91090000000000004</v>
      </c>
      <c r="D73" s="931">
        <v>0.84279999999999999</v>
      </c>
      <c r="E73" s="931">
        <v>0.84279999999999999</v>
      </c>
      <c r="F73" s="931">
        <v>0.84279999999999999</v>
      </c>
      <c r="G73" s="931">
        <v>0.84279999999999999</v>
      </c>
      <c r="H73" s="931">
        <v>0.84279999999999999</v>
      </c>
      <c r="I73" s="931">
        <v>0.71230000000000004</v>
      </c>
      <c r="J73" s="931">
        <v>0.71230000000000004</v>
      </c>
      <c r="K73" s="931">
        <v>0.71230000000000004</v>
      </c>
      <c r="L73" s="931">
        <v>0.71230000000000004</v>
      </c>
      <c r="M73" s="931">
        <v>0.71230000000000004</v>
      </c>
    </row>
    <row r="74" spans="1:13">
      <c r="A74" s="922">
        <v>8.1</v>
      </c>
      <c r="B74" s="931">
        <v>0.90959999999999996</v>
      </c>
      <c r="C74" s="931">
        <v>0.90959999999999996</v>
      </c>
      <c r="D74" s="931">
        <v>0.84089999999999998</v>
      </c>
      <c r="E74" s="931">
        <v>0.84089999999999998</v>
      </c>
      <c r="F74" s="931">
        <v>0.84089999999999998</v>
      </c>
      <c r="G74" s="931">
        <v>0.84089999999999998</v>
      </c>
      <c r="H74" s="931">
        <v>0.84089999999999998</v>
      </c>
      <c r="I74" s="931">
        <v>0.70979999999999999</v>
      </c>
      <c r="J74" s="931">
        <v>0.70979999999999999</v>
      </c>
      <c r="K74" s="931">
        <v>0.70979999999999999</v>
      </c>
      <c r="L74" s="931">
        <v>0.70979999999999999</v>
      </c>
      <c r="M74" s="931">
        <v>0.70979999999999999</v>
      </c>
    </row>
    <row r="75" spans="1:13">
      <c r="A75" s="922">
        <v>8.1999999999999993</v>
      </c>
      <c r="B75" s="931">
        <v>0.9083</v>
      </c>
      <c r="C75" s="931">
        <v>0.9083</v>
      </c>
      <c r="D75" s="931">
        <v>0.83899999999999997</v>
      </c>
      <c r="E75" s="931">
        <v>0.83899999999999997</v>
      </c>
      <c r="F75" s="931">
        <v>0.83899999999999997</v>
      </c>
      <c r="G75" s="931">
        <v>0.83899999999999997</v>
      </c>
      <c r="H75" s="931">
        <v>0.83899999999999997</v>
      </c>
      <c r="I75" s="931">
        <v>0.70730000000000004</v>
      </c>
      <c r="J75" s="931">
        <v>0.70730000000000004</v>
      </c>
      <c r="K75" s="931">
        <v>0.70730000000000004</v>
      </c>
      <c r="L75" s="931">
        <v>0.70730000000000004</v>
      </c>
      <c r="M75" s="931">
        <v>0.70730000000000004</v>
      </c>
    </row>
    <row r="76" spans="1:13">
      <c r="A76" s="922">
        <v>8.3000000000000007</v>
      </c>
      <c r="B76" s="931">
        <v>0.90700000000000003</v>
      </c>
      <c r="C76" s="931">
        <v>0.90700000000000003</v>
      </c>
      <c r="D76" s="931">
        <v>0.83720000000000006</v>
      </c>
      <c r="E76" s="931">
        <v>0.83720000000000006</v>
      </c>
      <c r="F76" s="931">
        <v>0.83720000000000006</v>
      </c>
      <c r="G76" s="931">
        <v>0.83720000000000006</v>
      </c>
      <c r="H76" s="931">
        <v>0.83720000000000006</v>
      </c>
      <c r="I76" s="931">
        <v>0.70489999999999997</v>
      </c>
      <c r="J76" s="931">
        <v>0.70489999999999997</v>
      </c>
      <c r="K76" s="931">
        <v>0.70489999999999997</v>
      </c>
      <c r="L76" s="931">
        <v>0.70489999999999997</v>
      </c>
      <c r="M76" s="931">
        <v>0.70489999999999997</v>
      </c>
    </row>
    <row r="77" spans="1:13">
      <c r="A77" s="922">
        <v>8.4</v>
      </c>
      <c r="B77" s="931">
        <v>0.90569999999999995</v>
      </c>
      <c r="C77" s="931">
        <v>0.90569999999999995</v>
      </c>
      <c r="D77" s="931">
        <v>0.83540000000000003</v>
      </c>
      <c r="E77" s="931">
        <v>0.83540000000000003</v>
      </c>
      <c r="F77" s="931">
        <v>0.83540000000000003</v>
      </c>
      <c r="G77" s="931">
        <v>0.83540000000000003</v>
      </c>
      <c r="H77" s="931">
        <v>0.83540000000000003</v>
      </c>
      <c r="I77" s="931">
        <v>0.70250000000000001</v>
      </c>
      <c r="J77" s="931">
        <v>0.70250000000000001</v>
      </c>
      <c r="K77" s="931">
        <v>0.70250000000000001</v>
      </c>
      <c r="L77" s="931">
        <v>0.70250000000000001</v>
      </c>
      <c r="M77" s="931">
        <v>0.70250000000000001</v>
      </c>
    </row>
    <row r="78" spans="1:13">
      <c r="A78" s="922">
        <v>8.5</v>
      </c>
      <c r="B78" s="931">
        <v>0.90439999999999998</v>
      </c>
      <c r="C78" s="931">
        <v>0.90439999999999998</v>
      </c>
      <c r="D78" s="931">
        <v>0.83360000000000001</v>
      </c>
      <c r="E78" s="931">
        <v>0.83360000000000001</v>
      </c>
      <c r="F78" s="931">
        <v>0.83360000000000001</v>
      </c>
      <c r="G78" s="931">
        <v>0.83360000000000001</v>
      </c>
      <c r="H78" s="931">
        <v>0.83360000000000001</v>
      </c>
      <c r="I78" s="931">
        <v>0.70009999999999994</v>
      </c>
      <c r="J78" s="931">
        <v>0.70009999999999994</v>
      </c>
      <c r="K78" s="931">
        <v>0.70009999999999994</v>
      </c>
      <c r="L78" s="931">
        <v>0.70009999999999994</v>
      </c>
      <c r="M78" s="931">
        <v>0.70009999999999994</v>
      </c>
    </row>
    <row r="79" spans="1:13">
      <c r="A79" s="922">
        <v>8.6</v>
      </c>
      <c r="B79" s="931">
        <v>0.90310000000000001</v>
      </c>
      <c r="C79" s="931">
        <v>0.90310000000000001</v>
      </c>
      <c r="D79" s="931">
        <v>0.83179999999999998</v>
      </c>
      <c r="E79" s="931">
        <v>0.83179999999999998</v>
      </c>
      <c r="F79" s="931">
        <v>0.83179999999999998</v>
      </c>
      <c r="G79" s="931">
        <v>0.83179999999999998</v>
      </c>
      <c r="H79" s="931">
        <v>0.83179999999999998</v>
      </c>
      <c r="I79" s="931">
        <v>0.69779999999999998</v>
      </c>
      <c r="J79" s="931">
        <v>0.69779999999999998</v>
      </c>
      <c r="K79" s="931">
        <v>0.69779999999999998</v>
      </c>
      <c r="L79" s="931">
        <v>0.69779999999999998</v>
      </c>
      <c r="M79" s="931">
        <v>0.69779999999999998</v>
      </c>
    </row>
    <row r="80" spans="1:13">
      <c r="A80" s="922">
        <v>8.6999999999999993</v>
      </c>
      <c r="B80" s="931">
        <v>0.90180000000000005</v>
      </c>
      <c r="C80" s="931">
        <v>0.90180000000000005</v>
      </c>
      <c r="D80" s="931">
        <v>0.83</v>
      </c>
      <c r="E80" s="931">
        <v>0.83</v>
      </c>
      <c r="F80" s="931">
        <v>0.83</v>
      </c>
      <c r="G80" s="931">
        <v>0.83</v>
      </c>
      <c r="H80" s="931">
        <v>0.83</v>
      </c>
      <c r="I80" s="931">
        <v>0.69550000000000001</v>
      </c>
      <c r="J80" s="931">
        <v>0.69550000000000001</v>
      </c>
      <c r="K80" s="931">
        <v>0.69550000000000001</v>
      </c>
      <c r="L80" s="931">
        <v>0.69550000000000001</v>
      </c>
      <c r="M80" s="931">
        <v>0.69550000000000001</v>
      </c>
    </row>
    <row r="81" spans="1:14">
      <c r="A81" s="922">
        <v>8.8000000000000007</v>
      </c>
      <c r="B81" s="931">
        <v>0.90059999999999996</v>
      </c>
      <c r="C81" s="931">
        <v>0.90059999999999996</v>
      </c>
      <c r="D81" s="931">
        <v>0.82830000000000004</v>
      </c>
      <c r="E81" s="931">
        <v>0.82830000000000004</v>
      </c>
      <c r="F81" s="931">
        <v>0.82830000000000004</v>
      </c>
      <c r="G81" s="931">
        <v>0.82830000000000004</v>
      </c>
      <c r="H81" s="931">
        <v>0.82830000000000004</v>
      </c>
      <c r="I81" s="931">
        <v>0.69320000000000004</v>
      </c>
      <c r="J81" s="931">
        <v>0.69320000000000004</v>
      </c>
      <c r="K81" s="931">
        <v>0.69320000000000004</v>
      </c>
      <c r="L81" s="931">
        <v>0.69320000000000004</v>
      </c>
      <c r="M81" s="931">
        <v>0.69320000000000004</v>
      </c>
    </row>
    <row r="82" spans="1:14">
      <c r="A82" s="922">
        <v>8.9</v>
      </c>
      <c r="B82" s="931">
        <v>0.89939999999999998</v>
      </c>
      <c r="C82" s="931">
        <v>0.89939999999999998</v>
      </c>
      <c r="D82" s="931">
        <v>0.8266</v>
      </c>
      <c r="E82" s="931">
        <v>0.8266</v>
      </c>
      <c r="F82" s="931">
        <v>0.8266</v>
      </c>
      <c r="G82" s="931">
        <v>0.8266</v>
      </c>
      <c r="H82" s="931">
        <v>0.8266</v>
      </c>
      <c r="I82" s="931">
        <v>0.69099999999999995</v>
      </c>
      <c r="J82" s="931">
        <v>0.69099999999999995</v>
      </c>
      <c r="K82" s="931">
        <v>0.69099999999999995</v>
      </c>
      <c r="L82" s="931">
        <v>0.69099999999999995</v>
      </c>
      <c r="M82" s="931">
        <v>0.69099999999999995</v>
      </c>
    </row>
    <row r="83" spans="1:14">
      <c r="A83" s="922">
        <v>9</v>
      </c>
      <c r="B83" s="931">
        <v>0.8982</v>
      </c>
      <c r="C83" s="931">
        <v>0.8982</v>
      </c>
      <c r="D83" s="931">
        <v>0.82489999999999997</v>
      </c>
      <c r="E83" s="931">
        <v>0.82489999999999997</v>
      </c>
      <c r="F83" s="931">
        <v>0.82489999999999997</v>
      </c>
      <c r="G83" s="931">
        <v>0.82489999999999997</v>
      </c>
      <c r="H83" s="931">
        <v>0.82489999999999997</v>
      </c>
      <c r="I83" s="931">
        <v>0.68879999999999997</v>
      </c>
      <c r="J83" s="931">
        <v>0.68879999999999997</v>
      </c>
      <c r="K83" s="931">
        <v>0.68879999999999997</v>
      </c>
      <c r="L83" s="931">
        <v>0.68879999999999997</v>
      </c>
      <c r="M83" s="931">
        <v>0.68879999999999997</v>
      </c>
    </row>
    <row r="84" spans="1:14">
      <c r="A84" s="922">
        <v>9.1</v>
      </c>
      <c r="B84" s="931">
        <v>0.89700000000000002</v>
      </c>
      <c r="C84" s="931">
        <v>0.89700000000000002</v>
      </c>
      <c r="D84" s="931">
        <v>0.82320000000000004</v>
      </c>
      <c r="E84" s="931">
        <v>0.82320000000000004</v>
      </c>
      <c r="F84" s="931">
        <v>0.82320000000000004</v>
      </c>
      <c r="G84" s="931">
        <v>0.82320000000000004</v>
      </c>
      <c r="H84" s="931">
        <v>0.82320000000000004</v>
      </c>
      <c r="I84" s="931">
        <v>0.68659999999999999</v>
      </c>
      <c r="J84" s="931">
        <v>0.68659999999999999</v>
      </c>
      <c r="K84" s="931">
        <v>0.68659999999999999</v>
      </c>
      <c r="L84" s="931">
        <v>0.68659999999999999</v>
      </c>
      <c r="M84" s="931">
        <v>0.68659999999999999</v>
      </c>
    </row>
    <row r="85" spans="1:14">
      <c r="A85" s="922">
        <v>9.1999999999999993</v>
      </c>
      <c r="B85" s="931">
        <v>0.89580000000000004</v>
      </c>
      <c r="C85" s="931">
        <v>0.89580000000000004</v>
      </c>
      <c r="D85" s="931">
        <v>0.82150000000000001</v>
      </c>
      <c r="E85" s="931">
        <v>0.82150000000000001</v>
      </c>
      <c r="F85" s="931">
        <v>0.82150000000000001</v>
      </c>
      <c r="G85" s="931">
        <v>0.82150000000000001</v>
      </c>
      <c r="H85" s="931">
        <v>0.82150000000000001</v>
      </c>
      <c r="I85" s="931">
        <v>0.6845</v>
      </c>
      <c r="J85" s="931">
        <v>0.6845</v>
      </c>
      <c r="K85" s="931">
        <v>0.6845</v>
      </c>
      <c r="L85" s="931">
        <v>0.6845</v>
      </c>
      <c r="M85" s="931">
        <v>0.6845</v>
      </c>
    </row>
    <row r="86" spans="1:14">
      <c r="A86" s="922">
        <v>9.3000000000000007</v>
      </c>
      <c r="B86" s="931">
        <v>0.89459999999999995</v>
      </c>
      <c r="C86" s="931">
        <v>0.89459999999999995</v>
      </c>
      <c r="D86" s="931">
        <v>0.81989999999999996</v>
      </c>
      <c r="E86" s="931">
        <v>0.81989999999999996</v>
      </c>
      <c r="F86" s="931">
        <v>0.81989999999999996</v>
      </c>
      <c r="G86" s="931">
        <v>0.81989999999999996</v>
      </c>
      <c r="H86" s="931">
        <v>0.81989999999999996</v>
      </c>
      <c r="I86" s="931">
        <v>0.68240000000000001</v>
      </c>
      <c r="J86" s="931">
        <v>0.68240000000000001</v>
      </c>
      <c r="K86" s="931">
        <v>0.68240000000000001</v>
      </c>
      <c r="L86" s="931">
        <v>0.68240000000000001</v>
      </c>
      <c r="M86" s="931">
        <v>0.68240000000000001</v>
      </c>
    </row>
    <row r="87" spans="1:14">
      <c r="A87" s="922">
        <v>9.4</v>
      </c>
      <c r="B87" s="931">
        <v>0.89339999999999997</v>
      </c>
      <c r="C87" s="931">
        <v>0.89339999999999997</v>
      </c>
      <c r="D87" s="931">
        <v>0.81830000000000003</v>
      </c>
      <c r="E87" s="931">
        <v>0.81830000000000003</v>
      </c>
      <c r="F87" s="931">
        <v>0.81830000000000003</v>
      </c>
      <c r="G87" s="931">
        <v>0.81830000000000003</v>
      </c>
      <c r="H87" s="931">
        <v>0.81830000000000003</v>
      </c>
      <c r="I87" s="931">
        <v>0.68030000000000002</v>
      </c>
      <c r="J87" s="931">
        <v>0.68030000000000002</v>
      </c>
      <c r="K87" s="931">
        <v>0.68030000000000002</v>
      </c>
      <c r="L87" s="931">
        <v>0.68030000000000002</v>
      </c>
      <c r="M87" s="931">
        <v>0.68030000000000002</v>
      </c>
    </row>
    <row r="88" spans="1:14">
      <c r="A88" s="922">
        <v>9.5</v>
      </c>
      <c r="B88" s="931">
        <v>0.89229999999999998</v>
      </c>
      <c r="C88" s="931">
        <v>0.89229999999999998</v>
      </c>
      <c r="D88" s="931">
        <v>0.81669999999999998</v>
      </c>
      <c r="E88" s="931">
        <v>0.81669999999999998</v>
      </c>
      <c r="F88" s="931">
        <v>0.81669999999999998</v>
      </c>
      <c r="G88" s="931">
        <v>0.81669999999999998</v>
      </c>
      <c r="H88" s="931">
        <v>0.81669999999999998</v>
      </c>
      <c r="I88" s="931">
        <v>0.67830000000000001</v>
      </c>
      <c r="J88" s="931">
        <v>0.67830000000000001</v>
      </c>
      <c r="K88" s="931">
        <v>0.67830000000000001</v>
      </c>
      <c r="L88" s="931">
        <v>0.67830000000000001</v>
      </c>
      <c r="M88" s="931">
        <v>0.67830000000000001</v>
      </c>
    </row>
    <row r="89" spans="1:14">
      <c r="A89" s="922">
        <v>9.6</v>
      </c>
      <c r="B89" s="931">
        <v>0.89119999999999999</v>
      </c>
      <c r="C89" s="931">
        <v>0.89119999999999999</v>
      </c>
      <c r="D89" s="931">
        <v>0.81510000000000005</v>
      </c>
      <c r="E89" s="931">
        <v>0.81510000000000005</v>
      </c>
      <c r="F89" s="931">
        <v>0.81510000000000005</v>
      </c>
      <c r="G89" s="931">
        <v>0.81510000000000005</v>
      </c>
      <c r="H89" s="931">
        <v>0.81510000000000005</v>
      </c>
      <c r="I89" s="931">
        <v>0.67630000000000001</v>
      </c>
      <c r="J89" s="931">
        <v>0.67630000000000001</v>
      </c>
      <c r="K89" s="931">
        <v>0.67630000000000001</v>
      </c>
      <c r="L89" s="931">
        <v>0.67630000000000001</v>
      </c>
      <c r="M89" s="931">
        <v>0.67630000000000001</v>
      </c>
    </row>
    <row r="90" spans="1:14">
      <c r="A90" s="922">
        <v>9.6999999999999993</v>
      </c>
      <c r="B90" s="931">
        <v>0.8901</v>
      </c>
      <c r="C90" s="931">
        <v>0.8901</v>
      </c>
      <c r="D90" s="931">
        <v>0.8135</v>
      </c>
      <c r="E90" s="931">
        <v>0.8135</v>
      </c>
      <c r="F90" s="931">
        <v>0.8135</v>
      </c>
      <c r="G90" s="931">
        <v>0.8135</v>
      </c>
      <c r="H90" s="931">
        <v>0.8135</v>
      </c>
      <c r="I90" s="931">
        <v>0.67430000000000001</v>
      </c>
      <c r="J90" s="931">
        <v>0.67430000000000001</v>
      </c>
      <c r="K90" s="931">
        <v>0.67430000000000001</v>
      </c>
      <c r="L90" s="931">
        <v>0.67430000000000001</v>
      </c>
      <c r="M90" s="931">
        <v>0.67430000000000001</v>
      </c>
    </row>
    <row r="91" spans="1:14">
      <c r="A91" s="922">
        <v>9.8000000000000007</v>
      </c>
      <c r="B91" s="931">
        <v>0.88900000000000001</v>
      </c>
      <c r="C91" s="931">
        <v>0.88900000000000001</v>
      </c>
      <c r="D91" s="931">
        <v>0.81200000000000006</v>
      </c>
      <c r="E91" s="931">
        <v>0.81200000000000006</v>
      </c>
      <c r="F91" s="931">
        <v>0.81200000000000006</v>
      </c>
      <c r="G91" s="931">
        <v>0.81200000000000006</v>
      </c>
      <c r="H91" s="931">
        <v>0.81200000000000006</v>
      </c>
      <c r="I91" s="931">
        <v>0.6724</v>
      </c>
      <c r="J91" s="931">
        <v>0.6724</v>
      </c>
      <c r="K91" s="931">
        <v>0.6724</v>
      </c>
      <c r="L91" s="931">
        <v>0.6724</v>
      </c>
      <c r="M91" s="931">
        <v>0.6724</v>
      </c>
    </row>
    <row r="92" spans="1:14">
      <c r="A92" s="938">
        <v>9.9</v>
      </c>
      <c r="B92" s="931">
        <v>0.88790000000000002</v>
      </c>
      <c r="C92" s="931">
        <v>0.88790000000000002</v>
      </c>
      <c r="D92" s="931">
        <v>0.8105</v>
      </c>
      <c r="E92" s="931">
        <v>0.8105</v>
      </c>
      <c r="F92" s="931">
        <v>0.8105</v>
      </c>
      <c r="G92" s="931">
        <v>0.8105</v>
      </c>
      <c r="H92" s="931">
        <v>0.8105</v>
      </c>
      <c r="I92" s="931">
        <v>0.67049999999999998</v>
      </c>
      <c r="J92" s="931">
        <v>0.67049999999999998</v>
      </c>
      <c r="K92" s="931">
        <v>0.67049999999999998</v>
      </c>
      <c r="L92" s="931">
        <v>0.67049999999999998</v>
      </c>
      <c r="M92" s="931">
        <v>0.67049999999999998</v>
      </c>
    </row>
    <row r="93" spans="1:14" ht="15">
      <c r="A93" s="3084" t="s">
        <v>2774</v>
      </c>
      <c r="B93" s="931"/>
      <c r="C93" s="931"/>
      <c r="D93" s="931"/>
      <c r="E93" s="931"/>
      <c r="F93" s="931"/>
      <c r="G93" s="931"/>
      <c r="H93" s="931"/>
      <c r="I93" s="931"/>
      <c r="J93" s="931"/>
      <c r="K93" s="931"/>
      <c r="L93" s="931"/>
      <c r="M93" s="931"/>
    </row>
    <row r="94" spans="1:14" ht="15">
      <c r="A94" s="938" t="s">
        <v>1548</v>
      </c>
      <c r="B94" s="931" t="s">
        <v>990</v>
      </c>
      <c r="C94" s="931" t="s">
        <v>1031</v>
      </c>
      <c r="D94" s="931" t="s">
        <v>1145</v>
      </c>
      <c r="E94" s="931" t="s">
        <v>853</v>
      </c>
      <c r="F94" s="931" t="s">
        <v>1152</v>
      </c>
      <c r="G94" s="931" t="s">
        <v>1153</v>
      </c>
      <c r="H94" s="931" t="s">
        <v>1154</v>
      </c>
      <c r="I94" s="931" t="s">
        <v>1155</v>
      </c>
      <c r="J94" s="931" t="s">
        <v>1156</v>
      </c>
      <c r="K94" s="931" t="s">
        <v>1157</v>
      </c>
      <c r="L94" s="931" t="s">
        <v>2760</v>
      </c>
      <c r="M94" s="931" t="s">
        <v>2761</v>
      </c>
      <c r="N94" s="921" t="e">
        <f>SUMPRODUCT((A95:A184=ROUNDDOWN([3]基准地价修正!G3,1))*(B94:M94=[3]基准地价修正!G2)*(B95:M184))</f>
        <v>#REF!</v>
      </c>
    </row>
    <row r="95" spans="1:14">
      <c r="A95" s="938">
        <v>1</v>
      </c>
      <c r="B95" s="931">
        <v>1.2501</v>
      </c>
      <c r="C95" s="931">
        <v>1.2501</v>
      </c>
      <c r="D95" s="931">
        <v>1.2158</v>
      </c>
      <c r="E95" s="931">
        <v>1.2158</v>
      </c>
      <c r="F95" s="931">
        <v>1.2158</v>
      </c>
      <c r="G95" s="931">
        <v>1.2158</v>
      </c>
      <c r="H95" s="931">
        <v>1.2158</v>
      </c>
      <c r="I95" s="931">
        <v>1.2302</v>
      </c>
      <c r="J95" s="931">
        <v>1.2302</v>
      </c>
      <c r="K95" s="931">
        <v>1.2302</v>
      </c>
      <c r="L95" s="931">
        <v>1.2302</v>
      </c>
      <c r="M95" s="931">
        <v>1.2302</v>
      </c>
    </row>
    <row r="96" spans="1:14">
      <c r="A96" s="938">
        <v>1.1000000000000001</v>
      </c>
      <c r="B96" s="931">
        <v>1.2310000000000001</v>
      </c>
      <c r="C96" s="931">
        <v>1.2310000000000001</v>
      </c>
      <c r="D96" s="931">
        <v>1.1947000000000001</v>
      </c>
      <c r="E96" s="931">
        <v>1.1947000000000001</v>
      </c>
      <c r="F96" s="931">
        <v>1.1947000000000001</v>
      </c>
      <c r="G96" s="931">
        <v>1.1947000000000001</v>
      </c>
      <c r="H96" s="931">
        <v>1.1947000000000001</v>
      </c>
      <c r="I96" s="931">
        <v>1.2008000000000001</v>
      </c>
      <c r="J96" s="931">
        <v>1.2008000000000001</v>
      </c>
      <c r="K96" s="931">
        <v>1.2008000000000001</v>
      </c>
      <c r="L96" s="931">
        <v>1.2008000000000001</v>
      </c>
      <c r="M96" s="931">
        <v>1.2008000000000001</v>
      </c>
    </row>
    <row r="97" spans="1:14">
      <c r="A97" s="938">
        <v>1.2</v>
      </c>
      <c r="B97" s="931">
        <v>1.2130000000000001</v>
      </c>
      <c r="C97" s="931">
        <v>1.2130000000000001</v>
      </c>
      <c r="D97" s="931">
        <v>1.1748000000000001</v>
      </c>
      <c r="E97" s="931">
        <v>1.1748000000000001</v>
      </c>
      <c r="F97" s="931">
        <v>1.1748000000000001</v>
      </c>
      <c r="G97" s="931">
        <v>1.1748000000000001</v>
      </c>
      <c r="H97" s="931">
        <v>1.1748000000000001</v>
      </c>
      <c r="I97" s="931">
        <v>1.173</v>
      </c>
      <c r="J97" s="931">
        <v>1.173</v>
      </c>
      <c r="K97" s="931">
        <v>1.173</v>
      </c>
      <c r="L97" s="931">
        <v>1.173</v>
      </c>
      <c r="M97" s="931">
        <v>1.173</v>
      </c>
    </row>
    <row r="98" spans="1:14">
      <c r="A98" s="938">
        <v>1.3</v>
      </c>
      <c r="B98" s="931">
        <v>1.196</v>
      </c>
      <c r="C98" s="931">
        <v>1.196</v>
      </c>
      <c r="D98" s="931">
        <v>1.1559999999999999</v>
      </c>
      <c r="E98" s="931">
        <v>1.1559999999999999</v>
      </c>
      <c r="F98" s="931">
        <v>1.1559999999999999</v>
      </c>
      <c r="G98" s="931">
        <v>1.1559999999999999</v>
      </c>
      <c r="H98" s="931">
        <v>1.1559999999999999</v>
      </c>
      <c r="I98" s="931">
        <v>1.1468</v>
      </c>
      <c r="J98" s="931">
        <v>1.1468</v>
      </c>
      <c r="K98" s="931">
        <v>1.1468</v>
      </c>
      <c r="L98" s="931">
        <v>1.1468</v>
      </c>
      <c r="M98" s="931">
        <v>1.1468</v>
      </c>
    </row>
    <row r="99" spans="1:14">
      <c r="A99" s="938">
        <v>1.4</v>
      </c>
      <c r="B99" s="931">
        <v>1.18</v>
      </c>
      <c r="C99" s="931">
        <v>1.18</v>
      </c>
      <c r="D99" s="931">
        <v>1.1382000000000001</v>
      </c>
      <c r="E99" s="931">
        <v>1.1382000000000001</v>
      </c>
      <c r="F99" s="931">
        <v>1.1382000000000001</v>
      </c>
      <c r="G99" s="931">
        <v>1.1382000000000001</v>
      </c>
      <c r="H99" s="931">
        <v>1.1382000000000001</v>
      </c>
      <c r="I99" s="931">
        <v>1.1220000000000001</v>
      </c>
      <c r="J99" s="931">
        <v>1.1220000000000001</v>
      </c>
      <c r="K99" s="931">
        <v>1.1220000000000001</v>
      </c>
      <c r="L99" s="931">
        <v>1.1220000000000001</v>
      </c>
      <c r="M99" s="931">
        <v>1.1220000000000001</v>
      </c>
    </row>
    <row r="100" spans="1:14">
      <c r="A100" s="938">
        <v>1.5</v>
      </c>
      <c r="B100" s="931">
        <v>1.1649</v>
      </c>
      <c r="C100" s="931">
        <v>1.1649</v>
      </c>
      <c r="D100" s="931">
        <v>1.1214999999999999</v>
      </c>
      <c r="E100" s="931">
        <v>1.1214999999999999</v>
      </c>
      <c r="F100" s="931">
        <v>1.1214999999999999</v>
      </c>
      <c r="G100" s="931">
        <v>1.1214999999999999</v>
      </c>
      <c r="H100" s="931">
        <v>1.1214999999999999</v>
      </c>
      <c r="I100" s="931">
        <v>1.0985</v>
      </c>
      <c r="J100" s="931">
        <v>1.0985</v>
      </c>
      <c r="K100" s="931">
        <v>1.0985</v>
      </c>
      <c r="L100" s="931">
        <v>1.0985</v>
      </c>
      <c r="M100" s="931">
        <v>1.0985</v>
      </c>
    </row>
    <row r="101" spans="1:14">
      <c r="A101" s="938">
        <v>1.6</v>
      </c>
      <c r="B101" s="931">
        <v>1.1507000000000001</v>
      </c>
      <c r="C101" s="931">
        <v>1.1507000000000001</v>
      </c>
      <c r="D101" s="931">
        <v>1.1056999999999999</v>
      </c>
      <c r="E101" s="931">
        <v>1.1056999999999999</v>
      </c>
      <c r="F101" s="931">
        <v>1.1056999999999999</v>
      </c>
      <c r="G101" s="931">
        <v>1.1056999999999999</v>
      </c>
      <c r="H101" s="931">
        <v>1.1056999999999999</v>
      </c>
      <c r="I101" s="931">
        <v>1.0764</v>
      </c>
      <c r="J101" s="931">
        <v>1.0764</v>
      </c>
      <c r="K101" s="931">
        <v>1.0764</v>
      </c>
      <c r="L101" s="931">
        <v>1.0764</v>
      </c>
      <c r="M101" s="931">
        <v>1.0764</v>
      </c>
    </row>
    <row r="102" spans="1:14">
      <c r="A102" s="938">
        <v>1.7</v>
      </c>
      <c r="B102" s="931">
        <v>1.1373</v>
      </c>
      <c r="C102" s="931">
        <v>1.1373</v>
      </c>
      <c r="D102" s="931">
        <v>1.0908</v>
      </c>
      <c r="E102" s="931">
        <v>1.0908</v>
      </c>
      <c r="F102" s="931">
        <v>1.0908</v>
      </c>
      <c r="G102" s="931">
        <v>1.0908</v>
      </c>
      <c r="H102" s="931">
        <v>1.0908</v>
      </c>
      <c r="I102" s="931">
        <v>1.0556000000000001</v>
      </c>
      <c r="J102" s="931">
        <v>1.0556000000000001</v>
      </c>
      <c r="K102" s="931">
        <v>1.0556000000000001</v>
      </c>
      <c r="L102" s="931">
        <v>1.0556000000000001</v>
      </c>
      <c r="M102" s="931">
        <v>1.0556000000000001</v>
      </c>
    </row>
    <row r="103" spans="1:14">
      <c r="A103" s="938">
        <v>1.8</v>
      </c>
      <c r="B103" s="931">
        <v>1.1247</v>
      </c>
      <c r="C103" s="931">
        <v>1.1247</v>
      </c>
      <c r="D103" s="931">
        <v>1.0768</v>
      </c>
      <c r="E103" s="931">
        <v>1.0768</v>
      </c>
      <c r="F103" s="931">
        <v>1.0768</v>
      </c>
      <c r="G103" s="931">
        <v>1.0768</v>
      </c>
      <c r="H103" s="931">
        <v>1.0768</v>
      </c>
      <c r="I103" s="931">
        <v>1.0359</v>
      </c>
      <c r="J103" s="931">
        <v>1.0359</v>
      </c>
      <c r="K103" s="931">
        <v>1.0359</v>
      </c>
      <c r="L103" s="931">
        <v>1.0359</v>
      </c>
      <c r="M103" s="931">
        <v>1.0359</v>
      </c>
    </row>
    <row r="104" spans="1:14" ht="15">
      <c r="A104" s="922">
        <v>1.9</v>
      </c>
      <c r="B104" s="923">
        <v>1.1128</v>
      </c>
      <c r="C104" s="923">
        <v>1.1128</v>
      </c>
      <c r="D104" s="923">
        <v>1.0637000000000001</v>
      </c>
      <c r="E104" s="923">
        <v>1.0637000000000001</v>
      </c>
      <c r="F104" s="923">
        <v>1.0637000000000001</v>
      </c>
      <c r="G104" s="923">
        <v>1.0637000000000001</v>
      </c>
      <c r="H104" s="924">
        <v>1.0637000000000001</v>
      </c>
      <c r="I104" s="924">
        <v>1.0174000000000001</v>
      </c>
      <c r="J104" s="925">
        <v>1.0174000000000001</v>
      </c>
      <c r="K104" s="925">
        <v>1.0174000000000001</v>
      </c>
      <c r="L104" s="925">
        <v>1.0174000000000001</v>
      </c>
      <c r="M104" s="925">
        <v>1.0174000000000001</v>
      </c>
      <c r="N104" s="920"/>
    </row>
    <row r="105" spans="1:14">
      <c r="A105" s="922">
        <v>2</v>
      </c>
      <c r="B105" s="931">
        <v>1.1016999999999999</v>
      </c>
      <c r="C105" s="931">
        <v>1.1016999999999999</v>
      </c>
      <c r="D105" s="931">
        <v>1.0512999999999999</v>
      </c>
      <c r="E105" s="931">
        <v>1.0512999999999999</v>
      </c>
      <c r="F105" s="931">
        <v>1.0512999999999999</v>
      </c>
      <c r="G105" s="931">
        <v>1.0512999999999999</v>
      </c>
      <c r="H105" s="931">
        <v>1.0512999999999999</v>
      </c>
      <c r="I105" s="931">
        <v>1</v>
      </c>
      <c r="J105" s="931">
        <v>1</v>
      </c>
      <c r="K105" s="931">
        <v>1</v>
      </c>
      <c r="L105" s="931">
        <v>1</v>
      </c>
      <c r="M105" s="931">
        <v>1</v>
      </c>
    </row>
    <row r="106" spans="1:14">
      <c r="A106" s="922">
        <v>2.1</v>
      </c>
      <c r="B106" s="931">
        <v>1.0912999999999999</v>
      </c>
      <c r="C106" s="931">
        <v>1.0912999999999999</v>
      </c>
      <c r="D106" s="931">
        <v>1.0397000000000001</v>
      </c>
      <c r="E106" s="931">
        <v>1.0397000000000001</v>
      </c>
      <c r="F106" s="931">
        <v>1.0397000000000001</v>
      </c>
      <c r="G106" s="931">
        <v>1.0397000000000001</v>
      </c>
      <c r="H106" s="931">
        <v>1.0397000000000001</v>
      </c>
      <c r="I106" s="931">
        <v>0.98360000000000003</v>
      </c>
      <c r="J106" s="931">
        <v>0.98360000000000003</v>
      </c>
      <c r="K106" s="931">
        <v>0.98360000000000003</v>
      </c>
      <c r="L106" s="931">
        <v>0.98360000000000003</v>
      </c>
      <c r="M106" s="931">
        <v>0.98360000000000003</v>
      </c>
    </row>
    <row r="107" spans="1:14">
      <c r="A107" s="922">
        <v>2.2000000000000002</v>
      </c>
      <c r="B107" s="931">
        <v>1.0814999999999999</v>
      </c>
      <c r="C107" s="931">
        <v>1.0814999999999999</v>
      </c>
      <c r="D107" s="931">
        <v>1.0287999999999999</v>
      </c>
      <c r="E107" s="931">
        <v>1.0287999999999999</v>
      </c>
      <c r="F107" s="931">
        <v>1.0287999999999999</v>
      </c>
      <c r="G107" s="931">
        <v>1.0287999999999999</v>
      </c>
      <c r="H107" s="931">
        <v>1.0287999999999999</v>
      </c>
      <c r="I107" s="931">
        <v>0.96819999999999995</v>
      </c>
      <c r="J107" s="931">
        <v>0.96819999999999995</v>
      </c>
      <c r="K107" s="931">
        <v>0.96819999999999995</v>
      </c>
      <c r="L107" s="931">
        <v>0.96819999999999995</v>
      </c>
      <c r="M107" s="931">
        <v>0.96819999999999995</v>
      </c>
    </row>
    <row r="108" spans="1:14">
      <c r="A108" s="922">
        <v>2.2999999999999998</v>
      </c>
      <c r="B108" s="931">
        <v>1.0724</v>
      </c>
      <c r="C108" s="931">
        <v>1.0724</v>
      </c>
      <c r="D108" s="931">
        <v>1.0185999999999999</v>
      </c>
      <c r="E108" s="931">
        <v>1.0185999999999999</v>
      </c>
      <c r="F108" s="931">
        <v>1.0185999999999999</v>
      </c>
      <c r="G108" s="931">
        <v>1.0185999999999999</v>
      </c>
      <c r="H108" s="931">
        <v>1.0185999999999999</v>
      </c>
      <c r="I108" s="931">
        <v>0.95369999999999999</v>
      </c>
      <c r="J108" s="931">
        <v>0.95369999999999999</v>
      </c>
      <c r="K108" s="931">
        <v>0.95369999999999999</v>
      </c>
      <c r="L108" s="931">
        <v>0.95369999999999999</v>
      </c>
      <c r="M108" s="931">
        <v>0.95369999999999999</v>
      </c>
    </row>
    <row r="109" spans="1:14">
      <c r="A109" s="922">
        <v>2.4</v>
      </c>
      <c r="B109" s="931">
        <v>1.0638000000000001</v>
      </c>
      <c r="C109" s="931">
        <v>1.0638000000000001</v>
      </c>
      <c r="D109" s="931">
        <v>1.0089999999999999</v>
      </c>
      <c r="E109" s="931">
        <v>1.0089999999999999</v>
      </c>
      <c r="F109" s="931">
        <v>1.0089999999999999</v>
      </c>
      <c r="G109" s="931">
        <v>1.0089999999999999</v>
      </c>
      <c r="H109" s="931">
        <v>1.0089999999999999</v>
      </c>
      <c r="I109" s="931">
        <v>0.94010000000000005</v>
      </c>
      <c r="J109" s="931">
        <v>0.94010000000000005</v>
      </c>
      <c r="K109" s="931">
        <v>0.94010000000000005</v>
      </c>
      <c r="L109" s="931">
        <v>0.94010000000000005</v>
      </c>
      <c r="M109" s="931">
        <v>0.94010000000000005</v>
      </c>
    </row>
    <row r="110" spans="1:14">
      <c r="A110" s="922">
        <v>2.5</v>
      </c>
      <c r="B110" s="931">
        <v>1.0558000000000001</v>
      </c>
      <c r="C110" s="931">
        <v>1.0558000000000001</v>
      </c>
      <c r="D110" s="931">
        <v>1</v>
      </c>
      <c r="E110" s="931">
        <v>1</v>
      </c>
      <c r="F110" s="931">
        <v>1</v>
      </c>
      <c r="G110" s="931">
        <v>1</v>
      </c>
      <c r="H110" s="931">
        <v>1</v>
      </c>
      <c r="I110" s="931">
        <v>0.9274</v>
      </c>
      <c r="J110" s="931">
        <v>0.9274</v>
      </c>
      <c r="K110" s="931">
        <v>0.9274</v>
      </c>
      <c r="L110" s="931">
        <v>0.9274</v>
      </c>
      <c r="M110" s="931">
        <v>0.9274</v>
      </c>
    </row>
    <row r="111" spans="1:14">
      <c r="A111" s="922">
        <v>2.6</v>
      </c>
      <c r="B111" s="931">
        <v>1.0483</v>
      </c>
      <c r="C111" s="931">
        <v>1.0483</v>
      </c>
      <c r="D111" s="931">
        <v>0.99160000000000004</v>
      </c>
      <c r="E111" s="931">
        <v>0.99160000000000004</v>
      </c>
      <c r="F111" s="931">
        <v>0.99160000000000004</v>
      </c>
      <c r="G111" s="931">
        <v>0.99160000000000004</v>
      </c>
      <c r="H111" s="931">
        <v>0.99160000000000004</v>
      </c>
      <c r="I111" s="931">
        <v>0.91539999999999999</v>
      </c>
      <c r="J111" s="931">
        <v>0.91539999999999999</v>
      </c>
      <c r="K111" s="931">
        <v>0.91539999999999999</v>
      </c>
      <c r="L111" s="931">
        <v>0.91539999999999999</v>
      </c>
      <c r="M111" s="931">
        <v>0.91539999999999999</v>
      </c>
    </row>
    <row r="112" spans="1:14">
      <c r="A112" s="922">
        <v>2.7</v>
      </c>
      <c r="B112" s="931">
        <v>1.0412999999999999</v>
      </c>
      <c r="C112" s="931">
        <v>1.0412999999999999</v>
      </c>
      <c r="D112" s="931">
        <v>0.98370000000000002</v>
      </c>
      <c r="E112" s="931">
        <v>0.98370000000000002</v>
      </c>
      <c r="F112" s="931">
        <v>0.98370000000000002</v>
      </c>
      <c r="G112" s="931">
        <v>0.98370000000000002</v>
      </c>
      <c r="H112" s="931">
        <v>0.98370000000000002</v>
      </c>
      <c r="I112" s="931">
        <v>0.90429999999999999</v>
      </c>
      <c r="J112" s="931">
        <v>0.90429999999999999</v>
      </c>
      <c r="K112" s="931">
        <v>0.90429999999999999</v>
      </c>
      <c r="L112" s="931">
        <v>0.90429999999999999</v>
      </c>
      <c r="M112" s="931">
        <v>0.90429999999999999</v>
      </c>
    </row>
    <row r="113" spans="1:13">
      <c r="A113" s="922">
        <v>2.8</v>
      </c>
      <c r="B113" s="931">
        <v>1.0347999999999999</v>
      </c>
      <c r="C113" s="931">
        <v>1.0347999999999999</v>
      </c>
      <c r="D113" s="931">
        <v>0.97640000000000005</v>
      </c>
      <c r="E113" s="931">
        <v>0.97640000000000005</v>
      </c>
      <c r="F113" s="931">
        <v>0.97640000000000005</v>
      </c>
      <c r="G113" s="931">
        <v>0.97640000000000005</v>
      </c>
      <c r="H113" s="931">
        <v>0.97640000000000005</v>
      </c>
      <c r="I113" s="931">
        <v>0.89370000000000005</v>
      </c>
      <c r="J113" s="931">
        <v>0.89370000000000005</v>
      </c>
      <c r="K113" s="931">
        <v>0.89370000000000005</v>
      </c>
      <c r="L113" s="931">
        <v>0.89370000000000005</v>
      </c>
      <c r="M113" s="931">
        <v>0.89370000000000005</v>
      </c>
    </row>
    <row r="114" spans="1:13">
      <c r="A114" s="922">
        <v>2.9</v>
      </c>
      <c r="B114" s="931">
        <v>1.0286999999999999</v>
      </c>
      <c r="C114" s="931">
        <v>1.0286999999999999</v>
      </c>
      <c r="D114" s="931">
        <v>0.96950000000000003</v>
      </c>
      <c r="E114" s="931">
        <v>0.96950000000000003</v>
      </c>
      <c r="F114" s="931">
        <v>0.96950000000000003</v>
      </c>
      <c r="G114" s="931">
        <v>0.96950000000000003</v>
      </c>
      <c r="H114" s="931">
        <v>0.96950000000000003</v>
      </c>
      <c r="I114" s="931">
        <v>0.88390000000000002</v>
      </c>
      <c r="J114" s="931">
        <v>0.88390000000000002</v>
      </c>
      <c r="K114" s="931">
        <v>0.88390000000000002</v>
      </c>
      <c r="L114" s="931">
        <v>0.88390000000000002</v>
      </c>
      <c r="M114" s="931">
        <v>0.88390000000000002</v>
      </c>
    </row>
    <row r="115" spans="1:13">
      <c r="A115" s="922">
        <v>3</v>
      </c>
      <c r="B115" s="931">
        <v>1.0229999999999999</v>
      </c>
      <c r="C115" s="931">
        <v>1.0229999999999999</v>
      </c>
      <c r="D115" s="931">
        <v>0.96309999999999996</v>
      </c>
      <c r="E115" s="931">
        <v>0.96309999999999996</v>
      </c>
      <c r="F115" s="931">
        <v>0.96309999999999996</v>
      </c>
      <c r="G115" s="931">
        <v>0.96309999999999996</v>
      </c>
      <c r="H115" s="931">
        <v>0.96309999999999996</v>
      </c>
      <c r="I115" s="931">
        <v>0.87460000000000004</v>
      </c>
      <c r="J115" s="931">
        <v>0.87460000000000004</v>
      </c>
      <c r="K115" s="931">
        <v>0.87460000000000004</v>
      </c>
      <c r="L115" s="931">
        <v>0.87460000000000004</v>
      </c>
      <c r="M115" s="931">
        <v>0.87460000000000004</v>
      </c>
    </row>
    <row r="116" spans="1:13">
      <c r="A116" s="922">
        <v>3.1</v>
      </c>
      <c r="B116" s="931">
        <v>1.0177</v>
      </c>
      <c r="C116" s="931">
        <v>1.0177</v>
      </c>
      <c r="D116" s="931">
        <v>0.95709999999999995</v>
      </c>
      <c r="E116" s="931">
        <v>0.95709999999999995</v>
      </c>
      <c r="F116" s="931">
        <v>0.95709999999999995</v>
      </c>
      <c r="G116" s="931">
        <v>0.95709999999999995</v>
      </c>
      <c r="H116" s="931">
        <v>0.95709999999999995</v>
      </c>
      <c r="I116" s="931">
        <v>0.8659</v>
      </c>
      <c r="J116" s="931">
        <v>0.8659</v>
      </c>
      <c r="K116" s="931">
        <v>0.8659</v>
      </c>
      <c r="L116" s="931">
        <v>0.8659</v>
      </c>
      <c r="M116" s="931">
        <v>0.8659</v>
      </c>
    </row>
    <row r="117" spans="1:13">
      <c r="A117" s="922">
        <v>3.2</v>
      </c>
      <c r="B117" s="931">
        <v>1.0127999999999999</v>
      </c>
      <c r="C117" s="931">
        <v>1.0127999999999999</v>
      </c>
      <c r="D117" s="931">
        <v>0.9516</v>
      </c>
      <c r="E117" s="931">
        <v>0.9516</v>
      </c>
      <c r="F117" s="931">
        <v>0.9516</v>
      </c>
      <c r="G117" s="931">
        <v>0.9516</v>
      </c>
      <c r="H117" s="931">
        <v>0.9516</v>
      </c>
      <c r="I117" s="931">
        <v>0.85780000000000001</v>
      </c>
      <c r="J117" s="931">
        <v>0.85780000000000001</v>
      </c>
      <c r="K117" s="931">
        <v>0.85780000000000001</v>
      </c>
      <c r="L117" s="931">
        <v>0.85780000000000001</v>
      </c>
      <c r="M117" s="931">
        <v>0.85780000000000001</v>
      </c>
    </row>
    <row r="118" spans="1:13">
      <c r="A118" s="922">
        <v>3.3</v>
      </c>
      <c r="B118" s="931">
        <v>1.0082</v>
      </c>
      <c r="C118" s="931">
        <v>1.0082</v>
      </c>
      <c r="D118" s="931">
        <v>0.94640000000000002</v>
      </c>
      <c r="E118" s="931">
        <v>0.94640000000000002</v>
      </c>
      <c r="F118" s="931">
        <v>0.94640000000000002</v>
      </c>
      <c r="G118" s="931">
        <v>0.94640000000000002</v>
      </c>
      <c r="H118" s="931">
        <v>0.94640000000000002</v>
      </c>
      <c r="I118" s="931">
        <v>0.85029999999999994</v>
      </c>
      <c r="J118" s="931">
        <v>0.85029999999999994</v>
      </c>
      <c r="K118" s="931">
        <v>0.85029999999999994</v>
      </c>
      <c r="L118" s="931">
        <v>0.85029999999999994</v>
      </c>
      <c r="M118" s="931">
        <v>0.85029999999999994</v>
      </c>
    </row>
    <row r="119" spans="1:13">
      <c r="A119" s="922">
        <v>3.4</v>
      </c>
      <c r="B119" s="931">
        <v>1.004</v>
      </c>
      <c r="C119" s="931">
        <v>1.004</v>
      </c>
      <c r="D119" s="931">
        <v>0.9415</v>
      </c>
      <c r="E119" s="931">
        <v>0.9415</v>
      </c>
      <c r="F119" s="931">
        <v>0.9415</v>
      </c>
      <c r="G119" s="931">
        <v>0.9415</v>
      </c>
      <c r="H119" s="931">
        <v>0.9415</v>
      </c>
      <c r="I119" s="931">
        <v>0.84319999999999995</v>
      </c>
      <c r="J119" s="931">
        <v>0.84319999999999995</v>
      </c>
      <c r="K119" s="931">
        <v>0.84319999999999995</v>
      </c>
      <c r="L119" s="931">
        <v>0.84319999999999995</v>
      </c>
      <c r="M119" s="931">
        <v>0.84319999999999995</v>
      </c>
    </row>
    <row r="120" spans="1:13">
      <c r="A120" s="922">
        <v>3.5</v>
      </c>
      <c r="B120" s="931">
        <v>1</v>
      </c>
      <c r="C120" s="931">
        <v>1</v>
      </c>
      <c r="D120" s="931">
        <v>0.93700000000000006</v>
      </c>
      <c r="E120" s="931">
        <v>0.93700000000000006</v>
      </c>
      <c r="F120" s="931">
        <v>0.93700000000000006</v>
      </c>
      <c r="G120" s="931">
        <v>0.93700000000000006</v>
      </c>
      <c r="H120" s="931">
        <v>0.93700000000000006</v>
      </c>
      <c r="I120" s="931">
        <v>0.83660000000000001</v>
      </c>
      <c r="J120" s="931">
        <v>0.83660000000000001</v>
      </c>
      <c r="K120" s="931">
        <v>0.83660000000000001</v>
      </c>
      <c r="L120" s="931">
        <v>0.83660000000000001</v>
      </c>
      <c r="M120" s="931">
        <v>0.83660000000000001</v>
      </c>
    </row>
    <row r="121" spans="1:13">
      <c r="A121" s="922">
        <v>3.6</v>
      </c>
      <c r="B121" s="931">
        <v>0.99629999999999996</v>
      </c>
      <c r="C121" s="931">
        <v>0.99629999999999996</v>
      </c>
      <c r="D121" s="931">
        <v>0.93279999999999996</v>
      </c>
      <c r="E121" s="931">
        <v>0.93279999999999996</v>
      </c>
      <c r="F121" s="931">
        <v>0.93279999999999996</v>
      </c>
      <c r="G121" s="931">
        <v>0.93279999999999996</v>
      </c>
      <c r="H121" s="931">
        <v>0.93279999999999996</v>
      </c>
      <c r="I121" s="931">
        <v>0.83040000000000003</v>
      </c>
      <c r="J121" s="931">
        <v>0.83040000000000003</v>
      </c>
      <c r="K121" s="931">
        <v>0.83040000000000003</v>
      </c>
      <c r="L121" s="931">
        <v>0.83040000000000003</v>
      </c>
      <c r="M121" s="931">
        <v>0.83040000000000003</v>
      </c>
    </row>
    <row r="122" spans="1:13">
      <c r="A122" s="922">
        <v>3.7</v>
      </c>
      <c r="B122" s="931">
        <v>0.9929</v>
      </c>
      <c r="C122" s="931">
        <v>0.9929</v>
      </c>
      <c r="D122" s="931">
        <v>0.92879999999999996</v>
      </c>
      <c r="E122" s="931">
        <v>0.92879999999999996</v>
      </c>
      <c r="F122" s="931">
        <v>0.92879999999999996</v>
      </c>
      <c r="G122" s="931">
        <v>0.92879999999999996</v>
      </c>
      <c r="H122" s="931">
        <v>0.92879999999999996</v>
      </c>
      <c r="I122" s="931">
        <v>0.8246</v>
      </c>
      <c r="J122" s="931">
        <v>0.8246</v>
      </c>
      <c r="K122" s="931">
        <v>0.8246</v>
      </c>
      <c r="L122" s="931">
        <v>0.8246</v>
      </c>
      <c r="M122" s="931">
        <v>0.8246</v>
      </c>
    </row>
    <row r="123" spans="1:13">
      <c r="A123" s="922">
        <v>3.8</v>
      </c>
      <c r="B123" s="931">
        <v>0.98970000000000002</v>
      </c>
      <c r="C123" s="931">
        <v>0.98970000000000002</v>
      </c>
      <c r="D123" s="931">
        <v>0.92520000000000002</v>
      </c>
      <c r="E123" s="931">
        <v>0.92520000000000002</v>
      </c>
      <c r="F123" s="931">
        <v>0.92520000000000002</v>
      </c>
      <c r="G123" s="931">
        <v>0.92520000000000002</v>
      </c>
      <c r="H123" s="931">
        <v>0.92520000000000002</v>
      </c>
      <c r="I123" s="931">
        <v>0.81920000000000004</v>
      </c>
      <c r="J123" s="931">
        <v>0.81920000000000004</v>
      </c>
      <c r="K123" s="931">
        <v>0.81920000000000004</v>
      </c>
      <c r="L123" s="931">
        <v>0.81920000000000004</v>
      </c>
      <c r="M123" s="931">
        <v>0.81920000000000004</v>
      </c>
    </row>
    <row r="124" spans="1:13">
      <c r="A124" s="922">
        <v>3.9</v>
      </c>
      <c r="B124" s="931">
        <v>0.98670000000000002</v>
      </c>
      <c r="C124" s="931">
        <v>0.98670000000000002</v>
      </c>
      <c r="D124" s="931">
        <v>0.92179999999999995</v>
      </c>
      <c r="E124" s="931">
        <v>0.92179999999999995</v>
      </c>
      <c r="F124" s="931">
        <v>0.92179999999999995</v>
      </c>
      <c r="G124" s="931">
        <v>0.92179999999999995</v>
      </c>
      <c r="H124" s="931">
        <v>0.92179999999999995</v>
      </c>
      <c r="I124" s="931">
        <v>0.81410000000000005</v>
      </c>
      <c r="J124" s="931">
        <v>0.81410000000000005</v>
      </c>
      <c r="K124" s="931">
        <v>0.81410000000000005</v>
      </c>
      <c r="L124" s="931">
        <v>0.81410000000000005</v>
      </c>
      <c r="M124" s="931">
        <v>0.81410000000000005</v>
      </c>
    </row>
    <row r="125" spans="1:13">
      <c r="A125" s="938">
        <v>4</v>
      </c>
      <c r="B125" s="931">
        <v>0.98380000000000001</v>
      </c>
      <c r="C125" s="931">
        <v>0.98380000000000001</v>
      </c>
      <c r="D125" s="931">
        <v>0.91859999999999997</v>
      </c>
      <c r="E125" s="931">
        <v>0.91859999999999997</v>
      </c>
      <c r="F125" s="931">
        <v>0.91859999999999997</v>
      </c>
      <c r="G125" s="931">
        <v>0.91859999999999997</v>
      </c>
      <c r="H125" s="931">
        <v>0.91859999999999997</v>
      </c>
      <c r="I125" s="931">
        <v>0.80940000000000001</v>
      </c>
      <c r="J125" s="931">
        <v>0.80940000000000001</v>
      </c>
      <c r="K125" s="931">
        <v>0.80940000000000001</v>
      </c>
      <c r="L125" s="931">
        <v>0.80940000000000001</v>
      </c>
      <c r="M125" s="931">
        <v>0.80940000000000001</v>
      </c>
    </row>
    <row r="126" spans="1:13">
      <c r="A126" s="938">
        <v>4.0999999999999996</v>
      </c>
      <c r="B126" s="931">
        <v>0.98099999999999998</v>
      </c>
      <c r="C126" s="931">
        <v>0.98099999999999998</v>
      </c>
      <c r="D126" s="931">
        <v>0.91559999999999997</v>
      </c>
      <c r="E126" s="931">
        <v>0.91559999999999997</v>
      </c>
      <c r="F126" s="931">
        <v>0.91559999999999997</v>
      </c>
      <c r="G126" s="931">
        <v>0.91559999999999997</v>
      </c>
      <c r="H126" s="931">
        <v>0.91559999999999997</v>
      </c>
      <c r="I126" s="931">
        <v>0.80489999999999995</v>
      </c>
      <c r="J126" s="931">
        <v>0.80489999999999995</v>
      </c>
      <c r="K126" s="931">
        <v>0.80489999999999995</v>
      </c>
      <c r="L126" s="931">
        <v>0.80489999999999995</v>
      </c>
      <c r="M126" s="931">
        <v>0.80489999999999995</v>
      </c>
    </row>
    <row r="127" spans="1:13">
      <c r="A127" s="938">
        <v>4.2</v>
      </c>
      <c r="B127" s="931">
        <v>0.97829999999999995</v>
      </c>
      <c r="C127" s="931">
        <v>0.97829999999999995</v>
      </c>
      <c r="D127" s="931">
        <v>0.91269999999999996</v>
      </c>
      <c r="E127" s="931">
        <v>0.91269999999999996</v>
      </c>
      <c r="F127" s="931">
        <v>0.91269999999999996</v>
      </c>
      <c r="G127" s="931">
        <v>0.91269999999999996</v>
      </c>
      <c r="H127" s="931">
        <v>0.91269999999999996</v>
      </c>
      <c r="I127" s="931">
        <v>0.80059999999999998</v>
      </c>
      <c r="J127" s="931">
        <v>0.80059999999999998</v>
      </c>
      <c r="K127" s="931">
        <v>0.80059999999999998</v>
      </c>
      <c r="L127" s="931">
        <v>0.80059999999999998</v>
      </c>
      <c r="M127" s="931">
        <v>0.80059999999999998</v>
      </c>
    </row>
    <row r="128" spans="1:13">
      <c r="A128" s="938">
        <v>4.3</v>
      </c>
      <c r="B128" s="931">
        <v>0.97570000000000001</v>
      </c>
      <c r="C128" s="931">
        <v>0.97570000000000001</v>
      </c>
      <c r="D128" s="931">
        <v>0.90990000000000004</v>
      </c>
      <c r="E128" s="931">
        <v>0.90990000000000004</v>
      </c>
      <c r="F128" s="931">
        <v>0.90990000000000004</v>
      </c>
      <c r="G128" s="931">
        <v>0.90990000000000004</v>
      </c>
      <c r="H128" s="931">
        <v>0.90990000000000004</v>
      </c>
      <c r="I128" s="931">
        <v>0.79649999999999999</v>
      </c>
      <c r="J128" s="931">
        <v>0.79649999999999999</v>
      </c>
      <c r="K128" s="931">
        <v>0.79649999999999999</v>
      </c>
      <c r="L128" s="931">
        <v>0.79649999999999999</v>
      </c>
      <c r="M128" s="931">
        <v>0.79649999999999999</v>
      </c>
    </row>
    <row r="129" spans="1:13">
      <c r="A129" s="938">
        <v>4.4000000000000004</v>
      </c>
      <c r="B129" s="931">
        <v>0.97319999999999995</v>
      </c>
      <c r="C129" s="931">
        <v>0.97319999999999995</v>
      </c>
      <c r="D129" s="931">
        <v>0.90720000000000001</v>
      </c>
      <c r="E129" s="931">
        <v>0.90720000000000001</v>
      </c>
      <c r="F129" s="931">
        <v>0.90720000000000001</v>
      </c>
      <c r="G129" s="931">
        <v>0.90720000000000001</v>
      </c>
      <c r="H129" s="931">
        <v>0.90720000000000001</v>
      </c>
      <c r="I129" s="931">
        <v>0.79259999999999997</v>
      </c>
      <c r="J129" s="931">
        <v>0.79259999999999997</v>
      </c>
      <c r="K129" s="931">
        <v>0.79259999999999997</v>
      </c>
      <c r="L129" s="931">
        <v>0.79259999999999997</v>
      </c>
      <c r="M129" s="931">
        <v>0.79259999999999997</v>
      </c>
    </row>
    <row r="130" spans="1:13">
      <c r="A130" s="938">
        <v>4.5</v>
      </c>
      <c r="B130" s="931">
        <v>0.9708</v>
      </c>
      <c r="C130" s="931">
        <v>0.9708</v>
      </c>
      <c r="D130" s="931">
        <v>0.90459999999999996</v>
      </c>
      <c r="E130" s="931">
        <v>0.90459999999999996</v>
      </c>
      <c r="F130" s="931">
        <v>0.90459999999999996</v>
      </c>
      <c r="G130" s="931">
        <v>0.90459999999999996</v>
      </c>
      <c r="H130" s="931">
        <v>0.90459999999999996</v>
      </c>
      <c r="I130" s="931">
        <v>0.78890000000000005</v>
      </c>
      <c r="J130" s="931">
        <v>0.78890000000000005</v>
      </c>
      <c r="K130" s="931">
        <v>0.78890000000000005</v>
      </c>
      <c r="L130" s="931">
        <v>0.78890000000000005</v>
      </c>
      <c r="M130" s="931">
        <v>0.78890000000000005</v>
      </c>
    </row>
    <row r="131" spans="1:13">
      <c r="A131" s="938">
        <v>4.5999999999999996</v>
      </c>
      <c r="B131" s="931">
        <v>0.96850000000000003</v>
      </c>
      <c r="C131" s="931">
        <v>0.96850000000000003</v>
      </c>
      <c r="D131" s="931">
        <v>0.90210000000000001</v>
      </c>
      <c r="E131" s="931">
        <v>0.90210000000000001</v>
      </c>
      <c r="F131" s="931">
        <v>0.90210000000000001</v>
      </c>
      <c r="G131" s="931">
        <v>0.90210000000000001</v>
      </c>
      <c r="H131" s="931">
        <v>0.90210000000000001</v>
      </c>
      <c r="I131" s="931">
        <v>0.78539999999999999</v>
      </c>
      <c r="J131" s="931">
        <v>0.78539999999999999</v>
      </c>
      <c r="K131" s="931">
        <v>0.78539999999999999</v>
      </c>
      <c r="L131" s="931">
        <v>0.78539999999999999</v>
      </c>
      <c r="M131" s="931">
        <v>0.78539999999999999</v>
      </c>
    </row>
    <row r="132" spans="1:13">
      <c r="A132" s="938">
        <v>4.7</v>
      </c>
      <c r="B132" s="931">
        <v>0.96630000000000005</v>
      </c>
      <c r="C132" s="931">
        <v>0.96630000000000005</v>
      </c>
      <c r="D132" s="931">
        <v>0.89959999999999996</v>
      </c>
      <c r="E132" s="931">
        <v>0.89959999999999996</v>
      </c>
      <c r="F132" s="931">
        <v>0.89959999999999996</v>
      </c>
      <c r="G132" s="931">
        <v>0.89959999999999996</v>
      </c>
      <c r="H132" s="931">
        <v>0.89959999999999996</v>
      </c>
      <c r="I132" s="931">
        <v>0.78210000000000002</v>
      </c>
      <c r="J132" s="931">
        <v>0.78210000000000002</v>
      </c>
      <c r="K132" s="931">
        <v>0.78210000000000002</v>
      </c>
      <c r="L132" s="931">
        <v>0.78210000000000002</v>
      </c>
      <c r="M132" s="931">
        <v>0.78210000000000002</v>
      </c>
    </row>
    <row r="133" spans="1:13">
      <c r="A133" s="938">
        <v>4.8</v>
      </c>
      <c r="B133" s="931">
        <v>0.96409999999999996</v>
      </c>
      <c r="C133" s="931">
        <v>0.96409999999999996</v>
      </c>
      <c r="D133" s="931">
        <v>0.8972</v>
      </c>
      <c r="E133" s="931">
        <v>0.8972</v>
      </c>
      <c r="F133" s="931">
        <v>0.8972</v>
      </c>
      <c r="G133" s="931">
        <v>0.8972</v>
      </c>
      <c r="H133" s="931">
        <v>0.8972</v>
      </c>
      <c r="I133" s="931">
        <v>0.77890000000000004</v>
      </c>
      <c r="J133" s="931">
        <v>0.77890000000000004</v>
      </c>
      <c r="K133" s="931">
        <v>0.77890000000000004</v>
      </c>
      <c r="L133" s="931">
        <v>0.77890000000000004</v>
      </c>
      <c r="M133" s="931">
        <v>0.77890000000000004</v>
      </c>
    </row>
    <row r="134" spans="1:13">
      <c r="A134" s="938">
        <v>4.9000000000000004</v>
      </c>
      <c r="B134" s="931">
        <v>0.96199999999999997</v>
      </c>
      <c r="C134" s="931">
        <v>0.96199999999999997</v>
      </c>
      <c r="D134" s="931">
        <v>0.89480000000000004</v>
      </c>
      <c r="E134" s="931">
        <v>0.89480000000000004</v>
      </c>
      <c r="F134" s="931">
        <v>0.89480000000000004</v>
      </c>
      <c r="G134" s="931">
        <v>0.89480000000000004</v>
      </c>
      <c r="H134" s="931">
        <v>0.89480000000000004</v>
      </c>
      <c r="I134" s="931">
        <v>0.77580000000000005</v>
      </c>
      <c r="J134" s="931">
        <v>0.77580000000000005</v>
      </c>
      <c r="K134" s="931">
        <v>0.77580000000000005</v>
      </c>
      <c r="L134" s="931">
        <v>0.77580000000000005</v>
      </c>
      <c r="M134" s="931">
        <v>0.77580000000000005</v>
      </c>
    </row>
    <row r="135" spans="1:13">
      <c r="A135" s="938">
        <v>5</v>
      </c>
      <c r="B135" s="931">
        <v>0.95989999999999998</v>
      </c>
      <c r="C135" s="931">
        <v>0.95989999999999998</v>
      </c>
      <c r="D135" s="931">
        <v>0.89239999999999997</v>
      </c>
      <c r="E135" s="931">
        <v>0.89239999999999997</v>
      </c>
      <c r="F135" s="931">
        <v>0.89239999999999997</v>
      </c>
      <c r="G135" s="931">
        <v>0.89239999999999997</v>
      </c>
      <c r="H135" s="931">
        <v>0.89239999999999997</v>
      </c>
      <c r="I135" s="931">
        <v>0.77280000000000004</v>
      </c>
      <c r="J135" s="931">
        <v>0.77280000000000004</v>
      </c>
      <c r="K135" s="931">
        <v>0.77280000000000004</v>
      </c>
      <c r="L135" s="931">
        <v>0.77280000000000004</v>
      </c>
      <c r="M135" s="931">
        <v>0.77280000000000004</v>
      </c>
    </row>
    <row r="136" spans="1:13">
      <c r="A136" s="938">
        <v>5.0999999999999996</v>
      </c>
      <c r="B136" s="931">
        <v>0.95779999999999998</v>
      </c>
      <c r="C136" s="931">
        <v>0.95779999999999998</v>
      </c>
      <c r="D136" s="931">
        <v>0.8901</v>
      </c>
      <c r="E136" s="931">
        <v>0.8901</v>
      </c>
      <c r="F136" s="931">
        <v>0.8901</v>
      </c>
      <c r="G136" s="931">
        <v>0.8901</v>
      </c>
      <c r="H136" s="931">
        <v>0.8901</v>
      </c>
      <c r="I136" s="931">
        <v>0.76990000000000003</v>
      </c>
      <c r="J136" s="931">
        <v>0.76990000000000003</v>
      </c>
      <c r="K136" s="931">
        <v>0.76990000000000003</v>
      </c>
      <c r="L136" s="931">
        <v>0.76990000000000003</v>
      </c>
      <c r="M136" s="931">
        <v>0.76990000000000003</v>
      </c>
    </row>
    <row r="137" spans="1:13">
      <c r="A137" s="938">
        <v>5.2</v>
      </c>
      <c r="B137" s="931">
        <v>0.95579999999999998</v>
      </c>
      <c r="C137" s="931">
        <v>0.95579999999999998</v>
      </c>
      <c r="D137" s="931">
        <v>0.88780000000000003</v>
      </c>
      <c r="E137" s="931">
        <v>0.88780000000000003</v>
      </c>
      <c r="F137" s="931">
        <v>0.88780000000000003</v>
      </c>
      <c r="G137" s="931">
        <v>0.88780000000000003</v>
      </c>
      <c r="H137" s="931">
        <v>0.88780000000000003</v>
      </c>
      <c r="I137" s="931">
        <v>0.76700000000000002</v>
      </c>
      <c r="J137" s="931">
        <v>0.76700000000000002</v>
      </c>
      <c r="K137" s="931">
        <v>0.76700000000000002</v>
      </c>
      <c r="L137" s="931">
        <v>0.76700000000000002</v>
      </c>
      <c r="M137" s="931">
        <v>0.76700000000000002</v>
      </c>
    </row>
    <row r="138" spans="1:13">
      <c r="A138" s="938">
        <v>5.3</v>
      </c>
      <c r="B138" s="931">
        <v>0.95379999999999998</v>
      </c>
      <c r="C138" s="931">
        <v>0.95379999999999998</v>
      </c>
      <c r="D138" s="931">
        <v>0.88549999999999995</v>
      </c>
      <c r="E138" s="931">
        <v>0.88549999999999995</v>
      </c>
      <c r="F138" s="931">
        <v>0.88549999999999995</v>
      </c>
      <c r="G138" s="931">
        <v>0.88549999999999995</v>
      </c>
      <c r="H138" s="931">
        <v>0.88549999999999995</v>
      </c>
      <c r="I138" s="931">
        <v>0.76419999999999999</v>
      </c>
      <c r="J138" s="931">
        <v>0.76419999999999999</v>
      </c>
      <c r="K138" s="931">
        <v>0.76419999999999999</v>
      </c>
      <c r="L138" s="931">
        <v>0.76419999999999999</v>
      </c>
      <c r="M138" s="931">
        <v>0.76419999999999999</v>
      </c>
    </row>
    <row r="139" spans="1:13">
      <c r="A139" s="938">
        <v>5.4</v>
      </c>
      <c r="B139" s="931">
        <v>0.95179999999999998</v>
      </c>
      <c r="C139" s="931">
        <v>0.95179999999999998</v>
      </c>
      <c r="D139" s="931">
        <v>0.88329999999999997</v>
      </c>
      <c r="E139" s="931">
        <v>0.88329999999999997</v>
      </c>
      <c r="F139" s="931">
        <v>0.88329999999999997</v>
      </c>
      <c r="G139" s="931">
        <v>0.88329999999999997</v>
      </c>
      <c r="H139" s="931">
        <v>0.88329999999999997</v>
      </c>
      <c r="I139" s="931">
        <v>0.76139999999999997</v>
      </c>
      <c r="J139" s="931">
        <v>0.76139999999999997</v>
      </c>
      <c r="K139" s="931">
        <v>0.76139999999999997</v>
      </c>
      <c r="L139" s="931">
        <v>0.76139999999999997</v>
      </c>
      <c r="M139" s="931">
        <v>0.76139999999999997</v>
      </c>
    </row>
    <row r="140" spans="1:13">
      <c r="A140" s="938">
        <v>5.5</v>
      </c>
      <c r="B140" s="931">
        <v>0.94979999999999998</v>
      </c>
      <c r="C140" s="931">
        <v>0.94979999999999998</v>
      </c>
      <c r="D140" s="931">
        <v>0.88109999999999999</v>
      </c>
      <c r="E140" s="931">
        <v>0.88109999999999999</v>
      </c>
      <c r="F140" s="931">
        <v>0.88109999999999999</v>
      </c>
      <c r="G140" s="931">
        <v>0.88109999999999999</v>
      </c>
      <c r="H140" s="931">
        <v>0.88109999999999999</v>
      </c>
      <c r="I140" s="931">
        <v>0.75860000000000005</v>
      </c>
      <c r="J140" s="931">
        <v>0.75860000000000005</v>
      </c>
      <c r="K140" s="931">
        <v>0.75860000000000005</v>
      </c>
      <c r="L140" s="931">
        <v>0.75860000000000005</v>
      </c>
      <c r="M140" s="931">
        <v>0.75860000000000005</v>
      </c>
    </row>
    <row r="141" spans="1:13">
      <c r="A141" s="938">
        <v>5.6</v>
      </c>
      <c r="B141" s="931">
        <v>0.94789999999999996</v>
      </c>
      <c r="C141" s="931">
        <v>0.94789999999999996</v>
      </c>
      <c r="D141" s="931">
        <v>0.87890000000000001</v>
      </c>
      <c r="E141" s="931">
        <v>0.87890000000000001</v>
      </c>
      <c r="F141" s="931">
        <v>0.87890000000000001</v>
      </c>
      <c r="G141" s="931">
        <v>0.87890000000000001</v>
      </c>
      <c r="H141" s="931">
        <v>0.87890000000000001</v>
      </c>
      <c r="I141" s="931">
        <v>0.75590000000000002</v>
      </c>
      <c r="J141" s="931">
        <v>0.75590000000000002</v>
      </c>
      <c r="K141" s="931">
        <v>0.75590000000000002</v>
      </c>
      <c r="L141" s="931">
        <v>0.75590000000000002</v>
      </c>
      <c r="M141" s="931">
        <v>0.75590000000000002</v>
      </c>
    </row>
    <row r="142" spans="1:13">
      <c r="A142" s="938">
        <v>5.7</v>
      </c>
      <c r="B142" s="931">
        <v>0.94599999999999995</v>
      </c>
      <c r="C142" s="931">
        <v>0.94599999999999995</v>
      </c>
      <c r="D142" s="931">
        <v>0.87670000000000003</v>
      </c>
      <c r="E142" s="931">
        <v>0.87670000000000003</v>
      </c>
      <c r="F142" s="931">
        <v>0.87670000000000003</v>
      </c>
      <c r="G142" s="931">
        <v>0.87670000000000003</v>
      </c>
      <c r="H142" s="931">
        <v>0.87670000000000003</v>
      </c>
      <c r="I142" s="931">
        <v>0.75319999999999998</v>
      </c>
      <c r="J142" s="931">
        <v>0.75319999999999998</v>
      </c>
      <c r="K142" s="931">
        <v>0.75319999999999998</v>
      </c>
      <c r="L142" s="931">
        <v>0.75319999999999998</v>
      </c>
      <c r="M142" s="931">
        <v>0.75319999999999998</v>
      </c>
    </row>
    <row r="143" spans="1:13">
      <c r="A143" s="938">
        <v>5.8</v>
      </c>
      <c r="B143" s="931">
        <v>0.94410000000000005</v>
      </c>
      <c r="C143" s="931">
        <v>0.94410000000000005</v>
      </c>
      <c r="D143" s="931">
        <v>0.87460000000000004</v>
      </c>
      <c r="E143" s="931">
        <v>0.87460000000000004</v>
      </c>
      <c r="F143" s="931">
        <v>0.87460000000000004</v>
      </c>
      <c r="G143" s="931">
        <v>0.87460000000000004</v>
      </c>
      <c r="H143" s="931">
        <v>0.87460000000000004</v>
      </c>
      <c r="I143" s="931">
        <v>0.75049999999999994</v>
      </c>
      <c r="J143" s="931">
        <v>0.75049999999999994</v>
      </c>
      <c r="K143" s="931">
        <v>0.75049999999999994</v>
      </c>
      <c r="L143" s="931">
        <v>0.75049999999999994</v>
      </c>
      <c r="M143" s="931">
        <v>0.75049999999999994</v>
      </c>
    </row>
    <row r="144" spans="1:13">
      <c r="A144" s="938">
        <v>5.9</v>
      </c>
      <c r="B144" s="931">
        <v>0.94220000000000004</v>
      </c>
      <c r="C144" s="931">
        <v>0.94220000000000004</v>
      </c>
      <c r="D144" s="931">
        <v>0.87250000000000005</v>
      </c>
      <c r="E144" s="931">
        <v>0.87250000000000005</v>
      </c>
      <c r="F144" s="931">
        <v>0.87250000000000005</v>
      </c>
      <c r="G144" s="931">
        <v>0.87250000000000005</v>
      </c>
      <c r="H144" s="931">
        <v>0.87250000000000005</v>
      </c>
      <c r="I144" s="931">
        <v>0.74780000000000002</v>
      </c>
      <c r="J144" s="931">
        <v>0.74780000000000002</v>
      </c>
      <c r="K144" s="931">
        <v>0.74780000000000002</v>
      </c>
      <c r="L144" s="931">
        <v>0.74780000000000002</v>
      </c>
      <c r="M144" s="931">
        <v>0.74780000000000002</v>
      </c>
    </row>
    <row r="145" spans="1:13">
      <c r="A145" s="938">
        <v>6</v>
      </c>
      <c r="B145" s="931">
        <v>0.94040000000000001</v>
      </c>
      <c r="C145" s="931">
        <v>0.94040000000000001</v>
      </c>
      <c r="D145" s="931">
        <v>0.87039999999999995</v>
      </c>
      <c r="E145" s="931">
        <v>0.87039999999999995</v>
      </c>
      <c r="F145" s="931">
        <v>0.87039999999999995</v>
      </c>
      <c r="G145" s="931">
        <v>0.87039999999999995</v>
      </c>
      <c r="H145" s="931">
        <v>0.87039999999999995</v>
      </c>
      <c r="I145" s="931">
        <v>0.74519999999999997</v>
      </c>
      <c r="J145" s="931">
        <v>0.74519999999999997</v>
      </c>
      <c r="K145" s="931">
        <v>0.74519999999999997</v>
      </c>
      <c r="L145" s="931">
        <v>0.74519999999999997</v>
      </c>
      <c r="M145" s="931">
        <v>0.74519999999999997</v>
      </c>
    </row>
    <row r="146" spans="1:13">
      <c r="A146" s="938">
        <v>6.1</v>
      </c>
      <c r="B146" s="931">
        <v>0.93859999999999999</v>
      </c>
      <c r="C146" s="931">
        <v>0.93859999999999999</v>
      </c>
      <c r="D146" s="931">
        <v>0.86829999999999996</v>
      </c>
      <c r="E146" s="931">
        <v>0.86829999999999996</v>
      </c>
      <c r="F146" s="931">
        <v>0.86829999999999996</v>
      </c>
      <c r="G146" s="931">
        <v>0.86829999999999996</v>
      </c>
      <c r="H146" s="931">
        <v>0.86829999999999996</v>
      </c>
      <c r="I146" s="931">
        <v>0.74260000000000004</v>
      </c>
      <c r="J146" s="931">
        <v>0.74260000000000004</v>
      </c>
      <c r="K146" s="931">
        <v>0.74260000000000004</v>
      </c>
      <c r="L146" s="931">
        <v>0.74260000000000004</v>
      </c>
      <c r="M146" s="931">
        <v>0.74260000000000004</v>
      </c>
    </row>
    <row r="147" spans="1:13">
      <c r="A147" s="938">
        <v>6.2</v>
      </c>
      <c r="B147" s="931">
        <v>0.93679999999999997</v>
      </c>
      <c r="C147" s="931">
        <v>0.93679999999999997</v>
      </c>
      <c r="D147" s="931">
        <v>0.86619999999999997</v>
      </c>
      <c r="E147" s="931">
        <v>0.86619999999999997</v>
      </c>
      <c r="F147" s="931">
        <v>0.86619999999999997</v>
      </c>
      <c r="G147" s="931">
        <v>0.86619999999999997</v>
      </c>
      <c r="H147" s="931">
        <v>0.86619999999999997</v>
      </c>
      <c r="I147" s="931">
        <v>0.74</v>
      </c>
      <c r="J147" s="931">
        <v>0.74</v>
      </c>
      <c r="K147" s="931">
        <v>0.74</v>
      </c>
      <c r="L147" s="931">
        <v>0.74</v>
      </c>
      <c r="M147" s="931">
        <v>0.74</v>
      </c>
    </row>
    <row r="148" spans="1:13">
      <c r="A148" s="938">
        <v>6.3</v>
      </c>
      <c r="B148" s="931">
        <v>0.93500000000000005</v>
      </c>
      <c r="C148" s="931">
        <v>0.93500000000000005</v>
      </c>
      <c r="D148" s="931">
        <v>0.86409999999999998</v>
      </c>
      <c r="E148" s="931">
        <v>0.86409999999999998</v>
      </c>
      <c r="F148" s="931">
        <v>0.86409999999999998</v>
      </c>
      <c r="G148" s="931">
        <v>0.86409999999999998</v>
      </c>
      <c r="H148" s="931">
        <v>0.86409999999999998</v>
      </c>
      <c r="I148" s="931">
        <v>0.73740000000000006</v>
      </c>
      <c r="J148" s="931">
        <v>0.73740000000000006</v>
      </c>
      <c r="K148" s="931">
        <v>0.73740000000000006</v>
      </c>
      <c r="L148" s="931">
        <v>0.73740000000000006</v>
      </c>
      <c r="M148" s="931">
        <v>0.73740000000000006</v>
      </c>
    </row>
    <row r="149" spans="1:13">
      <c r="A149" s="938">
        <v>6.4</v>
      </c>
      <c r="B149" s="931">
        <v>0.93320000000000003</v>
      </c>
      <c r="C149" s="931">
        <v>0.93320000000000003</v>
      </c>
      <c r="D149" s="931">
        <v>0.86209999999999998</v>
      </c>
      <c r="E149" s="931">
        <v>0.86209999999999998</v>
      </c>
      <c r="F149" s="931">
        <v>0.86209999999999998</v>
      </c>
      <c r="G149" s="931">
        <v>0.86209999999999998</v>
      </c>
      <c r="H149" s="931">
        <v>0.86209999999999998</v>
      </c>
      <c r="I149" s="931">
        <v>0.73480000000000001</v>
      </c>
      <c r="J149" s="931">
        <v>0.73480000000000001</v>
      </c>
      <c r="K149" s="931">
        <v>0.73480000000000001</v>
      </c>
      <c r="L149" s="931">
        <v>0.73480000000000001</v>
      </c>
      <c r="M149" s="931">
        <v>0.73480000000000001</v>
      </c>
    </row>
    <row r="150" spans="1:13">
      <c r="A150" s="938">
        <v>6.5</v>
      </c>
      <c r="B150" s="931">
        <v>0.93149999999999999</v>
      </c>
      <c r="C150" s="931">
        <v>0.93149999999999999</v>
      </c>
      <c r="D150" s="931">
        <v>0.86009999999999998</v>
      </c>
      <c r="E150" s="931">
        <v>0.86009999999999998</v>
      </c>
      <c r="F150" s="931">
        <v>0.86009999999999998</v>
      </c>
      <c r="G150" s="931">
        <v>0.86009999999999998</v>
      </c>
      <c r="H150" s="931">
        <v>0.86009999999999998</v>
      </c>
      <c r="I150" s="931">
        <v>0.73229999999999995</v>
      </c>
      <c r="J150" s="931">
        <v>0.73229999999999995</v>
      </c>
      <c r="K150" s="931">
        <v>0.73229999999999995</v>
      </c>
      <c r="L150" s="931">
        <v>0.73229999999999995</v>
      </c>
      <c r="M150" s="931">
        <v>0.73229999999999995</v>
      </c>
    </row>
    <row r="151" spans="1:13">
      <c r="A151" s="938">
        <v>6.6</v>
      </c>
      <c r="B151" s="931">
        <v>0.92979999999999996</v>
      </c>
      <c r="C151" s="931">
        <v>0.92979999999999996</v>
      </c>
      <c r="D151" s="931">
        <v>0.85809999999999997</v>
      </c>
      <c r="E151" s="931">
        <v>0.85809999999999997</v>
      </c>
      <c r="F151" s="931">
        <v>0.85809999999999997</v>
      </c>
      <c r="G151" s="931">
        <v>0.85809999999999997</v>
      </c>
      <c r="H151" s="931">
        <v>0.85809999999999997</v>
      </c>
      <c r="I151" s="931">
        <v>0.7298</v>
      </c>
      <c r="J151" s="931">
        <v>0.7298</v>
      </c>
      <c r="K151" s="931">
        <v>0.7298</v>
      </c>
      <c r="L151" s="931">
        <v>0.7298</v>
      </c>
      <c r="M151" s="931">
        <v>0.7298</v>
      </c>
    </row>
    <row r="152" spans="1:13">
      <c r="A152" s="938">
        <v>6.7</v>
      </c>
      <c r="B152" s="931">
        <v>0.92810000000000004</v>
      </c>
      <c r="C152" s="931">
        <v>0.92810000000000004</v>
      </c>
      <c r="D152" s="931">
        <v>0.85609999999999997</v>
      </c>
      <c r="E152" s="931">
        <v>0.85609999999999997</v>
      </c>
      <c r="F152" s="931">
        <v>0.85609999999999997</v>
      </c>
      <c r="G152" s="931">
        <v>0.85609999999999997</v>
      </c>
      <c r="H152" s="931">
        <v>0.85609999999999997</v>
      </c>
      <c r="I152" s="931">
        <v>0.72729999999999995</v>
      </c>
      <c r="J152" s="931">
        <v>0.72729999999999995</v>
      </c>
      <c r="K152" s="931">
        <v>0.72729999999999995</v>
      </c>
      <c r="L152" s="931">
        <v>0.72729999999999995</v>
      </c>
      <c r="M152" s="931">
        <v>0.72729999999999995</v>
      </c>
    </row>
    <row r="153" spans="1:13">
      <c r="A153" s="938">
        <v>6.8</v>
      </c>
      <c r="B153" s="931">
        <v>0.9264</v>
      </c>
      <c r="C153" s="931">
        <v>0.9264</v>
      </c>
      <c r="D153" s="931">
        <v>0.85409999999999997</v>
      </c>
      <c r="E153" s="931">
        <v>0.85409999999999997</v>
      </c>
      <c r="F153" s="931">
        <v>0.85409999999999997</v>
      </c>
      <c r="G153" s="931">
        <v>0.85409999999999997</v>
      </c>
      <c r="H153" s="931">
        <v>0.85409999999999997</v>
      </c>
      <c r="I153" s="931">
        <v>0.7248</v>
      </c>
      <c r="J153" s="931">
        <v>0.7248</v>
      </c>
      <c r="K153" s="931">
        <v>0.7248</v>
      </c>
      <c r="L153" s="931">
        <v>0.7248</v>
      </c>
      <c r="M153" s="931">
        <v>0.7248</v>
      </c>
    </row>
    <row r="154" spans="1:13">
      <c r="A154" s="938">
        <v>6.9</v>
      </c>
      <c r="B154" s="931">
        <v>0.92469999999999997</v>
      </c>
      <c r="C154" s="931">
        <v>0.92469999999999997</v>
      </c>
      <c r="D154" s="931">
        <v>0.85209999999999997</v>
      </c>
      <c r="E154" s="931">
        <v>0.85209999999999997</v>
      </c>
      <c r="F154" s="931">
        <v>0.85209999999999997</v>
      </c>
      <c r="G154" s="931">
        <v>0.85209999999999997</v>
      </c>
      <c r="H154" s="931">
        <v>0.85209999999999997</v>
      </c>
      <c r="I154" s="931">
        <v>0.72230000000000005</v>
      </c>
      <c r="J154" s="931">
        <v>0.72230000000000005</v>
      </c>
      <c r="K154" s="931">
        <v>0.72230000000000005</v>
      </c>
      <c r="L154" s="931">
        <v>0.72230000000000005</v>
      </c>
      <c r="M154" s="931">
        <v>0.72230000000000005</v>
      </c>
    </row>
    <row r="155" spans="1:13">
      <c r="A155" s="922">
        <v>7</v>
      </c>
      <c r="B155" s="931">
        <v>0.92300000000000004</v>
      </c>
      <c r="C155" s="931">
        <v>0.92300000000000004</v>
      </c>
      <c r="D155" s="931">
        <v>0.85019999999999996</v>
      </c>
      <c r="E155" s="931">
        <v>0.85019999999999996</v>
      </c>
      <c r="F155" s="931">
        <v>0.85019999999999996</v>
      </c>
      <c r="G155" s="931">
        <v>0.85019999999999996</v>
      </c>
      <c r="H155" s="931">
        <v>0.85019999999999996</v>
      </c>
      <c r="I155" s="931">
        <v>0.71989999999999998</v>
      </c>
      <c r="J155" s="931">
        <v>0.71989999999999998</v>
      </c>
      <c r="K155" s="931">
        <v>0.71989999999999998</v>
      </c>
      <c r="L155" s="931">
        <v>0.71989999999999998</v>
      </c>
      <c r="M155" s="931">
        <v>0.71989999999999998</v>
      </c>
    </row>
    <row r="156" spans="1:13">
      <c r="A156" s="922">
        <v>7.1</v>
      </c>
      <c r="B156" s="931">
        <v>0.9214</v>
      </c>
      <c r="C156" s="931">
        <v>0.9214</v>
      </c>
      <c r="D156" s="931">
        <v>0.84830000000000005</v>
      </c>
      <c r="E156" s="931">
        <v>0.84830000000000005</v>
      </c>
      <c r="F156" s="931">
        <v>0.84830000000000005</v>
      </c>
      <c r="G156" s="931">
        <v>0.84830000000000005</v>
      </c>
      <c r="H156" s="931">
        <v>0.84830000000000005</v>
      </c>
      <c r="I156" s="931">
        <v>0.71750000000000003</v>
      </c>
      <c r="J156" s="931">
        <v>0.71750000000000003</v>
      </c>
      <c r="K156" s="931">
        <v>0.71750000000000003</v>
      </c>
      <c r="L156" s="931">
        <v>0.71750000000000003</v>
      </c>
      <c r="M156" s="931">
        <v>0.71750000000000003</v>
      </c>
    </row>
    <row r="157" spans="1:13">
      <c r="A157" s="922">
        <v>7.2</v>
      </c>
      <c r="B157" s="931">
        <v>0.91979999999999995</v>
      </c>
      <c r="C157" s="931">
        <v>0.91979999999999995</v>
      </c>
      <c r="D157" s="931">
        <v>0.84640000000000004</v>
      </c>
      <c r="E157" s="931">
        <v>0.84640000000000004</v>
      </c>
      <c r="F157" s="931">
        <v>0.84640000000000004</v>
      </c>
      <c r="G157" s="931">
        <v>0.84640000000000004</v>
      </c>
      <c r="H157" s="931">
        <v>0.84640000000000004</v>
      </c>
      <c r="I157" s="931">
        <v>0.71509999999999996</v>
      </c>
      <c r="J157" s="931">
        <v>0.71509999999999996</v>
      </c>
      <c r="K157" s="931">
        <v>0.71509999999999996</v>
      </c>
      <c r="L157" s="931">
        <v>0.71509999999999996</v>
      </c>
      <c r="M157" s="931">
        <v>0.71509999999999996</v>
      </c>
    </row>
    <row r="158" spans="1:13">
      <c r="A158" s="922">
        <v>7.3</v>
      </c>
      <c r="B158" s="931">
        <v>0.91820000000000002</v>
      </c>
      <c r="C158" s="931">
        <v>0.91820000000000002</v>
      </c>
      <c r="D158" s="931">
        <v>0.84450000000000003</v>
      </c>
      <c r="E158" s="931">
        <v>0.84450000000000003</v>
      </c>
      <c r="F158" s="931">
        <v>0.84450000000000003</v>
      </c>
      <c r="G158" s="931">
        <v>0.84450000000000003</v>
      </c>
      <c r="H158" s="931">
        <v>0.84450000000000003</v>
      </c>
      <c r="I158" s="931">
        <v>0.7127</v>
      </c>
      <c r="J158" s="931">
        <v>0.7127</v>
      </c>
      <c r="K158" s="931">
        <v>0.7127</v>
      </c>
      <c r="L158" s="931">
        <v>0.7127</v>
      </c>
      <c r="M158" s="931">
        <v>0.7127</v>
      </c>
    </row>
    <row r="159" spans="1:13">
      <c r="A159" s="922">
        <v>7.4</v>
      </c>
      <c r="B159" s="931">
        <v>0.91659999999999997</v>
      </c>
      <c r="C159" s="931">
        <v>0.91659999999999997</v>
      </c>
      <c r="D159" s="931">
        <v>0.84260000000000002</v>
      </c>
      <c r="E159" s="931">
        <v>0.84260000000000002</v>
      </c>
      <c r="F159" s="931">
        <v>0.84260000000000002</v>
      </c>
      <c r="G159" s="931">
        <v>0.84260000000000002</v>
      </c>
      <c r="H159" s="931">
        <v>0.84260000000000002</v>
      </c>
      <c r="I159" s="931">
        <v>0.71030000000000004</v>
      </c>
      <c r="J159" s="931">
        <v>0.71030000000000004</v>
      </c>
      <c r="K159" s="931">
        <v>0.71030000000000004</v>
      </c>
      <c r="L159" s="931">
        <v>0.71030000000000004</v>
      </c>
      <c r="M159" s="931">
        <v>0.71030000000000004</v>
      </c>
    </row>
    <row r="160" spans="1:13">
      <c r="A160" s="922">
        <v>7.5</v>
      </c>
      <c r="B160" s="931">
        <v>0.91500000000000004</v>
      </c>
      <c r="C160" s="931">
        <v>0.91500000000000004</v>
      </c>
      <c r="D160" s="931">
        <v>0.8407</v>
      </c>
      <c r="E160" s="931">
        <v>0.8407</v>
      </c>
      <c r="F160" s="931">
        <v>0.8407</v>
      </c>
      <c r="G160" s="931">
        <v>0.8407</v>
      </c>
      <c r="H160" s="931">
        <v>0.8407</v>
      </c>
      <c r="I160" s="931">
        <v>0.70799999999999996</v>
      </c>
      <c r="J160" s="931">
        <v>0.70799999999999996</v>
      </c>
      <c r="K160" s="931">
        <v>0.70799999999999996</v>
      </c>
      <c r="L160" s="931">
        <v>0.70799999999999996</v>
      </c>
      <c r="M160" s="931">
        <v>0.70799999999999996</v>
      </c>
    </row>
    <row r="161" spans="1:13">
      <c r="A161" s="938">
        <v>7.6</v>
      </c>
      <c r="B161" s="931">
        <v>0.91339999999999999</v>
      </c>
      <c r="C161" s="931">
        <v>0.91339999999999999</v>
      </c>
      <c r="D161" s="931">
        <v>0.83889999999999998</v>
      </c>
      <c r="E161" s="931">
        <v>0.83889999999999998</v>
      </c>
      <c r="F161" s="931">
        <v>0.83889999999999998</v>
      </c>
      <c r="G161" s="931">
        <v>0.83889999999999998</v>
      </c>
      <c r="H161" s="931">
        <v>0.83889999999999998</v>
      </c>
      <c r="I161" s="931">
        <v>0.70569999999999999</v>
      </c>
      <c r="J161" s="931">
        <v>0.70569999999999999</v>
      </c>
      <c r="K161" s="931">
        <v>0.70569999999999999</v>
      </c>
      <c r="L161" s="931">
        <v>0.70569999999999999</v>
      </c>
      <c r="M161" s="931">
        <v>0.70569999999999999</v>
      </c>
    </row>
    <row r="162" spans="1:13">
      <c r="A162" s="922">
        <v>7.7</v>
      </c>
      <c r="B162" s="931">
        <v>0.91190000000000004</v>
      </c>
      <c r="C162" s="931">
        <v>0.91190000000000004</v>
      </c>
      <c r="D162" s="931">
        <v>0.83709999999999996</v>
      </c>
      <c r="E162" s="931">
        <v>0.83709999999999996</v>
      </c>
      <c r="F162" s="931">
        <v>0.83709999999999996</v>
      </c>
      <c r="G162" s="931">
        <v>0.83709999999999996</v>
      </c>
      <c r="H162" s="931">
        <v>0.83709999999999996</v>
      </c>
      <c r="I162" s="931">
        <v>0.70340000000000003</v>
      </c>
      <c r="J162" s="931">
        <v>0.70340000000000003</v>
      </c>
      <c r="K162" s="931">
        <v>0.70340000000000003</v>
      </c>
      <c r="L162" s="931">
        <v>0.70340000000000003</v>
      </c>
      <c r="M162" s="931">
        <v>0.70340000000000003</v>
      </c>
    </row>
    <row r="163" spans="1:13">
      <c r="A163" s="922">
        <v>7.8</v>
      </c>
      <c r="B163" s="931">
        <v>0.91039999999999999</v>
      </c>
      <c r="C163" s="931">
        <v>0.91039999999999999</v>
      </c>
      <c r="D163" s="931">
        <v>0.83530000000000004</v>
      </c>
      <c r="E163" s="931">
        <v>0.83530000000000004</v>
      </c>
      <c r="F163" s="931">
        <v>0.83530000000000004</v>
      </c>
      <c r="G163" s="931">
        <v>0.83530000000000004</v>
      </c>
      <c r="H163" s="931">
        <v>0.83530000000000004</v>
      </c>
      <c r="I163" s="931">
        <v>0.70109999999999995</v>
      </c>
      <c r="J163" s="931">
        <v>0.70109999999999995</v>
      </c>
      <c r="K163" s="931">
        <v>0.70109999999999995</v>
      </c>
      <c r="L163" s="931">
        <v>0.70109999999999995</v>
      </c>
      <c r="M163" s="931">
        <v>0.70109999999999995</v>
      </c>
    </row>
    <row r="164" spans="1:13">
      <c r="A164" s="922">
        <v>7.9</v>
      </c>
      <c r="B164" s="931">
        <v>0.90890000000000004</v>
      </c>
      <c r="C164" s="931">
        <v>0.90890000000000004</v>
      </c>
      <c r="D164" s="931">
        <v>0.83350000000000002</v>
      </c>
      <c r="E164" s="931">
        <v>0.83350000000000002</v>
      </c>
      <c r="F164" s="931">
        <v>0.83350000000000002</v>
      </c>
      <c r="G164" s="931">
        <v>0.83350000000000002</v>
      </c>
      <c r="H164" s="931">
        <v>0.83350000000000002</v>
      </c>
      <c r="I164" s="931">
        <v>0.69879999999999998</v>
      </c>
      <c r="J164" s="931">
        <v>0.69879999999999998</v>
      </c>
      <c r="K164" s="931">
        <v>0.69879999999999998</v>
      </c>
      <c r="L164" s="931">
        <v>0.69879999999999998</v>
      </c>
      <c r="M164" s="931">
        <v>0.69879999999999998</v>
      </c>
    </row>
    <row r="165" spans="1:13">
      <c r="A165" s="922">
        <v>8</v>
      </c>
      <c r="B165" s="931">
        <v>0.90739999999999998</v>
      </c>
      <c r="C165" s="931">
        <v>0.90739999999999998</v>
      </c>
      <c r="D165" s="931">
        <v>0.83169999999999999</v>
      </c>
      <c r="E165" s="931">
        <v>0.83169999999999999</v>
      </c>
      <c r="F165" s="931">
        <v>0.83169999999999999</v>
      </c>
      <c r="G165" s="931">
        <v>0.83169999999999999</v>
      </c>
      <c r="H165" s="931">
        <v>0.83169999999999999</v>
      </c>
      <c r="I165" s="931">
        <v>0.6966</v>
      </c>
      <c r="J165" s="931">
        <v>0.6966</v>
      </c>
      <c r="K165" s="931">
        <v>0.6966</v>
      </c>
      <c r="L165" s="931">
        <v>0.6966</v>
      </c>
      <c r="M165" s="931">
        <v>0.6966</v>
      </c>
    </row>
    <row r="166" spans="1:13">
      <c r="A166" s="922">
        <v>8.1</v>
      </c>
      <c r="B166" s="931">
        <v>0.90590000000000004</v>
      </c>
      <c r="C166" s="931">
        <v>0.90590000000000004</v>
      </c>
      <c r="D166" s="931">
        <v>0.82989999999999997</v>
      </c>
      <c r="E166" s="931">
        <v>0.82989999999999997</v>
      </c>
      <c r="F166" s="931">
        <v>0.82989999999999997</v>
      </c>
      <c r="G166" s="931">
        <v>0.82989999999999997</v>
      </c>
      <c r="H166" s="931">
        <v>0.82989999999999997</v>
      </c>
      <c r="I166" s="931">
        <v>0.69440000000000002</v>
      </c>
      <c r="J166" s="931">
        <v>0.69440000000000002</v>
      </c>
      <c r="K166" s="931">
        <v>0.69440000000000002</v>
      </c>
      <c r="L166" s="931">
        <v>0.69440000000000002</v>
      </c>
      <c r="M166" s="931">
        <v>0.69440000000000002</v>
      </c>
    </row>
    <row r="167" spans="1:13">
      <c r="A167" s="922">
        <v>8.1999999999999993</v>
      </c>
      <c r="B167" s="931">
        <v>0.90439999999999998</v>
      </c>
      <c r="C167" s="931">
        <v>0.90439999999999998</v>
      </c>
      <c r="D167" s="931">
        <v>0.82820000000000005</v>
      </c>
      <c r="E167" s="931">
        <v>0.82820000000000005</v>
      </c>
      <c r="F167" s="931">
        <v>0.82820000000000005</v>
      </c>
      <c r="G167" s="931">
        <v>0.82820000000000005</v>
      </c>
      <c r="H167" s="931">
        <v>0.82820000000000005</v>
      </c>
      <c r="I167" s="931">
        <v>0.69220000000000004</v>
      </c>
      <c r="J167" s="931">
        <v>0.69220000000000004</v>
      </c>
      <c r="K167" s="931">
        <v>0.69220000000000004</v>
      </c>
      <c r="L167" s="931">
        <v>0.69220000000000004</v>
      </c>
      <c r="M167" s="931">
        <v>0.69220000000000004</v>
      </c>
    </row>
    <row r="168" spans="1:13">
      <c r="A168" s="922">
        <v>8.3000000000000007</v>
      </c>
      <c r="B168" s="931">
        <v>0.90300000000000002</v>
      </c>
      <c r="C168" s="931">
        <v>0.90300000000000002</v>
      </c>
      <c r="D168" s="931">
        <v>0.82650000000000001</v>
      </c>
      <c r="E168" s="931">
        <v>0.82650000000000001</v>
      </c>
      <c r="F168" s="931">
        <v>0.82650000000000001</v>
      </c>
      <c r="G168" s="931">
        <v>0.82650000000000001</v>
      </c>
      <c r="H168" s="931">
        <v>0.82650000000000001</v>
      </c>
      <c r="I168" s="931">
        <v>0.69</v>
      </c>
      <c r="J168" s="931">
        <v>0.69</v>
      </c>
      <c r="K168" s="931">
        <v>0.69</v>
      </c>
      <c r="L168" s="931">
        <v>0.69</v>
      </c>
      <c r="M168" s="931">
        <v>0.69</v>
      </c>
    </row>
    <row r="169" spans="1:13">
      <c r="A169" s="922">
        <v>8.4</v>
      </c>
      <c r="B169" s="931">
        <v>0.90159999999999996</v>
      </c>
      <c r="C169" s="931">
        <v>0.90159999999999996</v>
      </c>
      <c r="D169" s="931">
        <v>0.82479999999999998</v>
      </c>
      <c r="E169" s="931">
        <v>0.82479999999999998</v>
      </c>
      <c r="F169" s="931">
        <v>0.82479999999999998</v>
      </c>
      <c r="G169" s="931">
        <v>0.82479999999999998</v>
      </c>
      <c r="H169" s="931">
        <v>0.82479999999999998</v>
      </c>
      <c r="I169" s="931">
        <v>0.68779999999999997</v>
      </c>
      <c r="J169" s="931">
        <v>0.68779999999999997</v>
      </c>
      <c r="K169" s="931">
        <v>0.68779999999999997</v>
      </c>
      <c r="L169" s="931">
        <v>0.68779999999999997</v>
      </c>
      <c r="M169" s="931">
        <v>0.68779999999999997</v>
      </c>
    </row>
    <row r="170" spans="1:13">
      <c r="A170" s="922">
        <v>8.5</v>
      </c>
      <c r="B170" s="931">
        <v>0.9002</v>
      </c>
      <c r="C170" s="931">
        <v>0.9002</v>
      </c>
      <c r="D170" s="931">
        <v>0.82310000000000005</v>
      </c>
      <c r="E170" s="931">
        <v>0.82310000000000005</v>
      </c>
      <c r="F170" s="931">
        <v>0.82310000000000005</v>
      </c>
      <c r="G170" s="931">
        <v>0.82310000000000005</v>
      </c>
      <c r="H170" s="931">
        <v>0.82310000000000005</v>
      </c>
      <c r="I170" s="931">
        <v>0.68569999999999998</v>
      </c>
      <c r="J170" s="931">
        <v>0.68569999999999998</v>
      </c>
      <c r="K170" s="931">
        <v>0.68569999999999998</v>
      </c>
      <c r="L170" s="931">
        <v>0.68569999999999998</v>
      </c>
      <c r="M170" s="931">
        <v>0.68569999999999998</v>
      </c>
    </row>
    <row r="171" spans="1:13">
      <c r="A171" s="922">
        <v>8.6</v>
      </c>
      <c r="B171" s="931">
        <v>0.89880000000000004</v>
      </c>
      <c r="C171" s="931">
        <v>0.89880000000000004</v>
      </c>
      <c r="D171" s="931">
        <v>0.82140000000000002</v>
      </c>
      <c r="E171" s="931">
        <v>0.82140000000000002</v>
      </c>
      <c r="F171" s="931">
        <v>0.82140000000000002</v>
      </c>
      <c r="G171" s="931">
        <v>0.82140000000000002</v>
      </c>
      <c r="H171" s="931">
        <v>0.82140000000000002</v>
      </c>
      <c r="I171" s="931">
        <v>0.68359999999999999</v>
      </c>
      <c r="J171" s="931">
        <v>0.68359999999999999</v>
      </c>
      <c r="K171" s="931">
        <v>0.68359999999999999</v>
      </c>
      <c r="L171" s="931">
        <v>0.68359999999999999</v>
      </c>
      <c r="M171" s="931">
        <v>0.68359999999999999</v>
      </c>
    </row>
    <row r="172" spans="1:13">
      <c r="A172" s="922">
        <v>8.6999999999999993</v>
      </c>
      <c r="B172" s="931">
        <v>0.89739999999999998</v>
      </c>
      <c r="C172" s="931">
        <v>0.89739999999999998</v>
      </c>
      <c r="D172" s="931">
        <v>0.81969999999999998</v>
      </c>
      <c r="E172" s="931">
        <v>0.81969999999999998</v>
      </c>
      <c r="F172" s="931">
        <v>0.81969999999999998</v>
      </c>
      <c r="G172" s="931">
        <v>0.81969999999999998</v>
      </c>
      <c r="H172" s="931">
        <v>0.81969999999999998</v>
      </c>
      <c r="I172" s="931">
        <v>0.68149999999999999</v>
      </c>
      <c r="J172" s="931">
        <v>0.68149999999999999</v>
      </c>
      <c r="K172" s="931">
        <v>0.68149999999999999</v>
      </c>
      <c r="L172" s="931">
        <v>0.68149999999999999</v>
      </c>
      <c r="M172" s="931">
        <v>0.68149999999999999</v>
      </c>
    </row>
    <row r="173" spans="1:13">
      <c r="A173" s="922">
        <v>8.8000000000000007</v>
      </c>
      <c r="B173" s="931">
        <v>0.89600000000000002</v>
      </c>
      <c r="C173" s="931">
        <v>0.89600000000000002</v>
      </c>
      <c r="D173" s="931">
        <v>0.81810000000000005</v>
      </c>
      <c r="E173" s="931">
        <v>0.81810000000000005</v>
      </c>
      <c r="F173" s="931">
        <v>0.81810000000000005</v>
      </c>
      <c r="G173" s="931">
        <v>0.81810000000000005</v>
      </c>
      <c r="H173" s="931">
        <v>0.81810000000000005</v>
      </c>
      <c r="I173" s="931">
        <v>0.6794</v>
      </c>
      <c r="J173" s="931">
        <v>0.6794</v>
      </c>
      <c r="K173" s="931">
        <v>0.6794</v>
      </c>
      <c r="L173" s="931">
        <v>0.6794</v>
      </c>
      <c r="M173" s="931">
        <v>0.6794</v>
      </c>
    </row>
    <row r="174" spans="1:13">
      <c r="A174" s="922">
        <v>8.9</v>
      </c>
      <c r="B174" s="931">
        <v>0.89470000000000005</v>
      </c>
      <c r="C174" s="931">
        <v>0.89470000000000005</v>
      </c>
      <c r="D174" s="931">
        <v>0.8165</v>
      </c>
      <c r="E174" s="931">
        <v>0.8165</v>
      </c>
      <c r="F174" s="931">
        <v>0.8165</v>
      </c>
      <c r="G174" s="931">
        <v>0.8165</v>
      </c>
      <c r="H174" s="931">
        <v>0.8165</v>
      </c>
      <c r="I174" s="931">
        <v>0.6774</v>
      </c>
      <c r="J174" s="931">
        <v>0.6774</v>
      </c>
      <c r="K174" s="931">
        <v>0.6774</v>
      </c>
      <c r="L174" s="931">
        <v>0.6774</v>
      </c>
      <c r="M174" s="931">
        <v>0.6774</v>
      </c>
    </row>
    <row r="175" spans="1:13">
      <c r="A175" s="922">
        <v>9</v>
      </c>
      <c r="B175" s="931">
        <v>0.89339999999999997</v>
      </c>
      <c r="C175" s="931">
        <v>0.89339999999999997</v>
      </c>
      <c r="D175" s="931">
        <v>0.81489999999999996</v>
      </c>
      <c r="E175" s="931">
        <v>0.81489999999999996</v>
      </c>
      <c r="F175" s="931">
        <v>0.81489999999999996</v>
      </c>
      <c r="G175" s="931">
        <v>0.81489999999999996</v>
      </c>
      <c r="H175" s="931">
        <v>0.81489999999999996</v>
      </c>
      <c r="I175" s="931">
        <v>0.6754</v>
      </c>
      <c r="J175" s="931">
        <v>0.6754</v>
      </c>
      <c r="K175" s="931">
        <v>0.6754</v>
      </c>
      <c r="L175" s="931">
        <v>0.6754</v>
      </c>
      <c r="M175" s="931">
        <v>0.6754</v>
      </c>
    </row>
    <row r="176" spans="1:13">
      <c r="A176" s="922">
        <v>9.1</v>
      </c>
      <c r="B176" s="931">
        <v>0.8921</v>
      </c>
      <c r="C176" s="931">
        <v>0.8921</v>
      </c>
      <c r="D176" s="931">
        <v>0.81330000000000002</v>
      </c>
      <c r="E176" s="931">
        <v>0.81330000000000002</v>
      </c>
      <c r="F176" s="931">
        <v>0.81330000000000002</v>
      </c>
      <c r="G176" s="931">
        <v>0.81330000000000002</v>
      </c>
      <c r="H176" s="931">
        <v>0.81330000000000002</v>
      </c>
      <c r="I176" s="931">
        <v>0.6734</v>
      </c>
      <c r="J176" s="931">
        <v>0.6734</v>
      </c>
      <c r="K176" s="931">
        <v>0.6734</v>
      </c>
      <c r="L176" s="931">
        <v>0.6734</v>
      </c>
      <c r="M176" s="931">
        <v>0.6734</v>
      </c>
    </row>
    <row r="177" spans="1:13">
      <c r="A177" s="922">
        <v>9.1999999999999993</v>
      </c>
      <c r="B177" s="931">
        <v>0.89080000000000004</v>
      </c>
      <c r="C177" s="931">
        <v>0.89080000000000004</v>
      </c>
      <c r="D177" s="931">
        <v>0.81169999999999998</v>
      </c>
      <c r="E177" s="931">
        <v>0.81169999999999998</v>
      </c>
      <c r="F177" s="931">
        <v>0.81169999999999998</v>
      </c>
      <c r="G177" s="931">
        <v>0.81169999999999998</v>
      </c>
      <c r="H177" s="931">
        <v>0.81169999999999998</v>
      </c>
      <c r="I177" s="931">
        <v>0.6714</v>
      </c>
      <c r="J177" s="931">
        <v>0.6714</v>
      </c>
      <c r="K177" s="931">
        <v>0.6714</v>
      </c>
      <c r="L177" s="931">
        <v>0.6714</v>
      </c>
      <c r="M177" s="931">
        <v>0.6714</v>
      </c>
    </row>
    <row r="178" spans="1:13">
      <c r="A178" s="922">
        <v>9.3000000000000007</v>
      </c>
      <c r="B178" s="931">
        <v>0.88949999999999996</v>
      </c>
      <c r="C178" s="931">
        <v>0.88949999999999996</v>
      </c>
      <c r="D178" s="931">
        <v>0.81010000000000004</v>
      </c>
      <c r="E178" s="931">
        <v>0.81010000000000004</v>
      </c>
      <c r="F178" s="931">
        <v>0.81010000000000004</v>
      </c>
      <c r="G178" s="931">
        <v>0.81010000000000004</v>
      </c>
      <c r="H178" s="931">
        <v>0.81010000000000004</v>
      </c>
      <c r="I178" s="931">
        <v>0.6694</v>
      </c>
      <c r="J178" s="931">
        <v>0.6694</v>
      </c>
      <c r="K178" s="931">
        <v>0.6694</v>
      </c>
      <c r="L178" s="931">
        <v>0.6694</v>
      </c>
      <c r="M178" s="931">
        <v>0.6694</v>
      </c>
    </row>
    <row r="179" spans="1:13">
      <c r="A179" s="922">
        <v>9.4</v>
      </c>
      <c r="B179" s="931">
        <v>0.88819999999999999</v>
      </c>
      <c r="C179" s="931">
        <v>0.88819999999999999</v>
      </c>
      <c r="D179" s="931">
        <v>0.8085</v>
      </c>
      <c r="E179" s="931">
        <v>0.8085</v>
      </c>
      <c r="F179" s="931">
        <v>0.8085</v>
      </c>
      <c r="G179" s="931">
        <v>0.8085</v>
      </c>
      <c r="H179" s="931">
        <v>0.8085</v>
      </c>
      <c r="I179" s="931">
        <v>0.66739999999999999</v>
      </c>
      <c r="J179" s="931">
        <v>0.66739999999999999</v>
      </c>
      <c r="K179" s="931">
        <v>0.66739999999999999</v>
      </c>
      <c r="L179" s="931">
        <v>0.66739999999999999</v>
      </c>
      <c r="M179" s="931">
        <v>0.66739999999999999</v>
      </c>
    </row>
    <row r="180" spans="1:13">
      <c r="A180" s="922">
        <v>9.5</v>
      </c>
      <c r="B180" s="931">
        <v>0.88700000000000001</v>
      </c>
      <c r="C180" s="931">
        <v>0.88700000000000001</v>
      </c>
      <c r="D180" s="931">
        <v>0.80700000000000005</v>
      </c>
      <c r="E180" s="931">
        <v>0.80700000000000005</v>
      </c>
      <c r="F180" s="931">
        <v>0.80700000000000005</v>
      </c>
      <c r="G180" s="931">
        <v>0.80700000000000005</v>
      </c>
      <c r="H180" s="931">
        <v>0.80700000000000005</v>
      </c>
      <c r="I180" s="931">
        <v>0.66549999999999998</v>
      </c>
      <c r="J180" s="931">
        <v>0.66549999999999998</v>
      </c>
      <c r="K180" s="931">
        <v>0.66549999999999998</v>
      </c>
      <c r="L180" s="931">
        <v>0.66549999999999998</v>
      </c>
      <c r="M180" s="931">
        <v>0.66549999999999998</v>
      </c>
    </row>
    <row r="181" spans="1:13">
      <c r="A181" s="922">
        <v>9.6</v>
      </c>
      <c r="B181" s="931">
        <v>0.88580000000000003</v>
      </c>
      <c r="C181" s="931">
        <v>0.88580000000000003</v>
      </c>
      <c r="D181" s="931">
        <v>0.80549999999999999</v>
      </c>
      <c r="E181" s="931">
        <v>0.80549999999999999</v>
      </c>
      <c r="F181" s="931">
        <v>0.80549999999999999</v>
      </c>
      <c r="G181" s="931">
        <v>0.80549999999999999</v>
      </c>
      <c r="H181" s="931">
        <v>0.80549999999999999</v>
      </c>
      <c r="I181" s="931">
        <v>0.66359999999999997</v>
      </c>
      <c r="J181" s="931">
        <v>0.66359999999999997</v>
      </c>
      <c r="K181" s="931">
        <v>0.66359999999999997</v>
      </c>
      <c r="L181" s="931">
        <v>0.66359999999999997</v>
      </c>
      <c r="M181" s="931">
        <v>0.66359999999999997</v>
      </c>
    </row>
    <row r="182" spans="1:13">
      <c r="A182" s="922">
        <v>9.6999999999999993</v>
      </c>
      <c r="B182" s="931">
        <v>0.88460000000000005</v>
      </c>
      <c r="C182" s="931">
        <v>0.88460000000000005</v>
      </c>
      <c r="D182" s="931">
        <v>0.80400000000000005</v>
      </c>
      <c r="E182" s="931">
        <v>0.80400000000000005</v>
      </c>
      <c r="F182" s="931">
        <v>0.80400000000000005</v>
      </c>
      <c r="G182" s="931">
        <v>0.80400000000000005</v>
      </c>
      <c r="H182" s="931">
        <v>0.80400000000000005</v>
      </c>
      <c r="I182" s="931">
        <v>0.66169999999999995</v>
      </c>
      <c r="J182" s="931">
        <v>0.66169999999999995</v>
      </c>
      <c r="K182" s="931">
        <v>0.66169999999999995</v>
      </c>
      <c r="L182" s="931">
        <v>0.66169999999999995</v>
      </c>
      <c r="M182" s="931">
        <v>0.66169999999999995</v>
      </c>
    </row>
    <row r="183" spans="1:13">
      <c r="A183" s="922">
        <v>9.8000000000000007</v>
      </c>
      <c r="B183" s="931">
        <v>0.88339999999999996</v>
      </c>
      <c r="C183" s="931">
        <v>0.88339999999999996</v>
      </c>
      <c r="D183" s="931">
        <v>0.80249999999999999</v>
      </c>
      <c r="E183" s="931">
        <v>0.80249999999999999</v>
      </c>
      <c r="F183" s="931">
        <v>0.80249999999999999</v>
      </c>
      <c r="G183" s="931">
        <v>0.80249999999999999</v>
      </c>
      <c r="H183" s="931">
        <v>0.80249999999999999</v>
      </c>
      <c r="I183" s="931">
        <v>0.65980000000000005</v>
      </c>
      <c r="J183" s="931">
        <v>0.65980000000000005</v>
      </c>
      <c r="K183" s="931">
        <v>0.65980000000000005</v>
      </c>
      <c r="L183" s="931">
        <v>0.65980000000000005</v>
      </c>
      <c r="M183" s="931">
        <v>0.65980000000000005</v>
      </c>
    </row>
    <row r="184" spans="1:13">
      <c r="A184" s="922">
        <v>9.9</v>
      </c>
      <c r="B184" s="931">
        <v>0.88219999999999998</v>
      </c>
      <c r="C184" s="931">
        <v>0.88219999999999998</v>
      </c>
      <c r="D184" s="931">
        <v>0.80100000000000005</v>
      </c>
      <c r="E184" s="931">
        <v>0.80100000000000005</v>
      </c>
      <c r="F184" s="931">
        <v>0.80100000000000005</v>
      </c>
      <c r="G184" s="931">
        <v>0.80100000000000005</v>
      </c>
      <c r="H184" s="931">
        <v>0.80100000000000005</v>
      </c>
      <c r="I184" s="931">
        <v>0.65790000000000004</v>
      </c>
      <c r="J184" s="931">
        <v>0.65790000000000004</v>
      </c>
      <c r="K184" s="931">
        <v>0.65790000000000004</v>
      </c>
      <c r="L184" s="931">
        <v>0.65790000000000004</v>
      </c>
      <c r="M184" s="931">
        <v>0.65790000000000004</v>
      </c>
    </row>
    <row r="185" spans="1:13" ht="15">
      <c r="A185" s="3084" t="s">
        <v>2775</v>
      </c>
      <c r="B185" s="931"/>
      <c r="C185" s="931"/>
      <c r="D185" s="931"/>
      <c r="E185" s="931"/>
      <c r="F185" s="931"/>
      <c r="G185" s="931"/>
      <c r="H185" s="931"/>
      <c r="I185" s="931"/>
      <c r="J185" s="931"/>
      <c r="K185" s="931"/>
      <c r="L185" s="931"/>
      <c r="M185" s="931"/>
    </row>
    <row r="186" spans="1:13">
      <c r="A186" s="922" t="s">
        <v>1548</v>
      </c>
      <c r="B186" s="931" t="s">
        <v>990</v>
      </c>
      <c r="C186" s="931" t="s">
        <v>1031</v>
      </c>
      <c r="D186" s="931" t="s">
        <v>1145</v>
      </c>
      <c r="E186" s="931" t="s">
        <v>853</v>
      </c>
      <c r="F186" s="931" t="s">
        <v>1152</v>
      </c>
      <c r="G186" s="931" t="s">
        <v>1153</v>
      </c>
      <c r="H186" s="931" t="s">
        <v>1154</v>
      </c>
      <c r="I186" s="931" t="s">
        <v>1155</v>
      </c>
      <c r="J186" s="931" t="s">
        <v>1156</v>
      </c>
      <c r="K186" s="931" t="s">
        <v>1157</v>
      </c>
      <c r="L186" s="931" t="s">
        <v>2760</v>
      </c>
      <c r="M186" s="931" t="s">
        <v>2761</v>
      </c>
    </row>
    <row r="187" spans="1:13">
      <c r="A187" s="922">
        <v>1</v>
      </c>
      <c r="B187" s="931">
        <v>1.1901999999999999</v>
      </c>
      <c r="C187" s="931">
        <v>1.1901999999999999</v>
      </c>
      <c r="D187" s="931">
        <v>1.222</v>
      </c>
      <c r="E187" s="931">
        <v>1.222</v>
      </c>
      <c r="F187" s="931">
        <v>1.222</v>
      </c>
      <c r="G187" s="931">
        <v>1.222</v>
      </c>
      <c r="H187" s="931">
        <v>1.222</v>
      </c>
      <c r="I187" s="931">
        <v>1.1054999999999999</v>
      </c>
      <c r="J187" s="931">
        <v>1.1054999999999999</v>
      </c>
      <c r="K187" s="931">
        <v>1.1054999999999999</v>
      </c>
      <c r="L187" s="931">
        <v>1.1054999999999999</v>
      </c>
      <c r="M187" s="931">
        <v>1.1054999999999999</v>
      </c>
    </row>
    <row r="188" spans="1:13">
      <c r="A188" s="922">
        <v>1.1000000000000001</v>
      </c>
      <c r="B188" s="931">
        <v>1.1715</v>
      </c>
      <c r="C188" s="931">
        <v>1.1715</v>
      </c>
      <c r="D188" s="931">
        <v>1.2002999999999999</v>
      </c>
      <c r="E188" s="931">
        <v>1.2002999999999999</v>
      </c>
      <c r="F188" s="931">
        <v>1.2002999999999999</v>
      </c>
      <c r="G188" s="931">
        <v>1.2002999999999999</v>
      </c>
      <c r="H188" s="931">
        <v>1.2002999999999999</v>
      </c>
      <c r="I188" s="931">
        <v>1.0819000000000001</v>
      </c>
      <c r="J188" s="931">
        <v>1.0819000000000001</v>
      </c>
      <c r="K188" s="931">
        <v>1.0819000000000001</v>
      </c>
      <c r="L188" s="931">
        <v>1.0819000000000001</v>
      </c>
      <c r="M188" s="931">
        <v>1.0819000000000001</v>
      </c>
    </row>
    <row r="189" spans="1:13">
      <c r="A189" s="922">
        <v>1.2</v>
      </c>
      <c r="B189" s="931">
        <v>1.1538999999999999</v>
      </c>
      <c r="C189" s="931">
        <v>1.1538999999999999</v>
      </c>
      <c r="D189" s="931">
        <v>1.1798</v>
      </c>
      <c r="E189" s="931">
        <v>1.1798</v>
      </c>
      <c r="F189" s="931">
        <v>1.1798</v>
      </c>
      <c r="G189" s="931">
        <v>1.1798</v>
      </c>
      <c r="H189" s="931">
        <v>1.1798</v>
      </c>
      <c r="I189" s="931">
        <v>1.0597000000000001</v>
      </c>
      <c r="J189" s="931">
        <v>1.0597000000000001</v>
      </c>
      <c r="K189" s="931">
        <v>1.0597000000000001</v>
      </c>
      <c r="L189" s="931">
        <v>1.0597000000000001</v>
      </c>
      <c r="M189" s="931">
        <v>1.0597000000000001</v>
      </c>
    </row>
    <row r="190" spans="1:13">
      <c r="A190" s="922">
        <v>1.3</v>
      </c>
      <c r="B190" s="931">
        <v>1.1372</v>
      </c>
      <c r="C190" s="931">
        <v>1.1372</v>
      </c>
      <c r="D190" s="931">
        <v>1.1605000000000001</v>
      </c>
      <c r="E190" s="931">
        <v>1.1605000000000001</v>
      </c>
      <c r="F190" s="931">
        <v>1.1605000000000001</v>
      </c>
      <c r="G190" s="931">
        <v>1.1605000000000001</v>
      </c>
      <c r="H190" s="931">
        <v>1.1605000000000001</v>
      </c>
      <c r="I190" s="931">
        <v>1.0386</v>
      </c>
      <c r="J190" s="931">
        <v>1.0386</v>
      </c>
      <c r="K190" s="931">
        <v>1.0386</v>
      </c>
      <c r="L190" s="931">
        <v>1.0386</v>
      </c>
      <c r="M190" s="931">
        <v>1.0386</v>
      </c>
    </row>
    <row r="191" spans="1:13">
      <c r="A191" s="922">
        <v>1.4</v>
      </c>
      <c r="B191" s="931">
        <v>1.1215999999999999</v>
      </c>
      <c r="C191" s="931">
        <v>1.1215999999999999</v>
      </c>
      <c r="D191" s="931">
        <v>1.1422000000000001</v>
      </c>
      <c r="E191" s="931">
        <v>1.1422000000000001</v>
      </c>
      <c r="F191" s="931">
        <v>1.1422000000000001</v>
      </c>
      <c r="G191" s="931">
        <v>1.1422000000000001</v>
      </c>
      <c r="H191" s="931">
        <v>1.1422000000000001</v>
      </c>
      <c r="I191" s="931">
        <v>1.0187999999999999</v>
      </c>
      <c r="J191" s="931">
        <v>1.0187999999999999</v>
      </c>
      <c r="K191" s="931">
        <v>1.0187999999999999</v>
      </c>
      <c r="L191" s="931">
        <v>1.0187999999999999</v>
      </c>
      <c r="M191" s="931">
        <v>1.0187999999999999</v>
      </c>
    </row>
    <row r="192" spans="1:13">
      <c r="A192" s="922">
        <v>1.5</v>
      </c>
      <c r="B192" s="931">
        <v>1.1069</v>
      </c>
      <c r="C192" s="931">
        <v>1.1069</v>
      </c>
      <c r="D192" s="931">
        <v>1.125</v>
      </c>
      <c r="E192" s="931">
        <v>1.125</v>
      </c>
      <c r="F192" s="931">
        <v>1.125</v>
      </c>
      <c r="G192" s="931">
        <v>1.125</v>
      </c>
      <c r="H192" s="931">
        <v>1.125</v>
      </c>
      <c r="I192" s="931">
        <v>1</v>
      </c>
      <c r="J192" s="931">
        <v>1</v>
      </c>
      <c r="K192" s="931">
        <v>1</v>
      </c>
      <c r="L192" s="931">
        <v>1</v>
      </c>
      <c r="M192" s="931">
        <v>1</v>
      </c>
    </row>
    <row r="193" spans="1:13">
      <c r="A193" s="922">
        <v>1.6</v>
      </c>
      <c r="B193" s="931">
        <v>1.0929</v>
      </c>
      <c r="C193" s="931">
        <v>1.0929</v>
      </c>
      <c r="D193" s="931">
        <v>1.1087</v>
      </c>
      <c r="E193" s="931">
        <v>1.1087</v>
      </c>
      <c r="F193" s="931">
        <v>1.1087</v>
      </c>
      <c r="G193" s="931">
        <v>1.1087</v>
      </c>
      <c r="H193" s="931">
        <v>1.1087</v>
      </c>
      <c r="I193" s="931">
        <v>0.98229999999999995</v>
      </c>
      <c r="J193" s="931">
        <v>0.98229999999999995</v>
      </c>
      <c r="K193" s="931">
        <v>0.98229999999999995</v>
      </c>
      <c r="L193" s="931">
        <v>0.98229999999999995</v>
      </c>
      <c r="M193" s="931">
        <v>0.98229999999999995</v>
      </c>
    </row>
    <row r="194" spans="1:13">
      <c r="A194" s="938">
        <v>1.7</v>
      </c>
      <c r="B194" s="931">
        <v>1.0798000000000001</v>
      </c>
      <c r="C194" s="931">
        <v>1.0798000000000001</v>
      </c>
      <c r="D194" s="931">
        <v>1.0933999999999999</v>
      </c>
      <c r="E194" s="931">
        <v>1.0933999999999999</v>
      </c>
      <c r="F194" s="931">
        <v>1.0933999999999999</v>
      </c>
      <c r="G194" s="931">
        <v>1.0933999999999999</v>
      </c>
      <c r="H194" s="931">
        <v>1.0933999999999999</v>
      </c>
      <c r="I194" s="931">
        <v>0.96560000000000001</v>
      </c>
      <c r="J194" s="931">
        <v>0.96560000000000001</v>
      </c>
      <c r="K194" s="931">
        <v>0.96560000000000001</v>
      </c>
      <c r="L194" s="931">
        <v>0.96560000000000001</v>
      </c>
      <c r="M194" s="931">
        <v>0.96560000000000001</v>
      </c>
    </row>
    <row r="195" spans="1:13">
      <c r="A195" s="938">
        <v>1.8</v>
      </c>
      <c r="B195" s="931">
        <v>1.0674999999999999</v>
      </c>
      <c r="C195" s="931">
        <v>1.0674999999999999</v>
      </c>
      <c r="D195" s="931">
        <v>1.0790999999999999</v>
      </c>
      <c r="E195" s="931">
        <v>1.0790999999999999</v>
      </c>
      <c r="F195" s="931">
        <v>1.0790999999999999</v>
      </c>
      <c r="G195" s="931">
        <v>1.0790999999999999</v>
      </c>
      <c r="H195" s="931">
        <v>1.0790999999999999</v>
      </c>
      <c r="I195" s="931">
        <v>0.94989999999999997</v>
      </c>
      <c r="J195" s="931">
        <v>0.94989999999999997</v>
      </c>
      <c r="K195" s="931">
        <v>0.94989999999999997</v>
      </c>
      <c r="L195" s="931">
        <v>0.94989999999999997</v>
      </c>
      <c r="M195" s="931">
        <v>0.94989999999999997</v>
      </c>
    </row>
    <row r="196" spans="1:13">
      <c r="A196" s="938">
        <v>1.9</v>
      </c>
      <c r="B196" s="931">
        <v>1.0558000000000001</v>
      </c>
      <c r="C196" s="931">
        <v>1.0558000000000001</v>
      </c>
      <c r="D196" s="931">
        <v>1.0654999999999999</v>
      </c>
      <c r="E196" s="931">
        <v>1.0654999999999999</v>
      </c>
      <c r="F196" s="931">
        <v>1.0654999999999999</v>
      </c>
      <c r="G196" s="931">
        <v>1.0654999999999999</v>
      </c>
      <c r="H196" s="931">
        <v>1.0654999999999999</v>
      </c>
      <c r="I196" s="931">
        <v>0.93520000000000003</v>
      </c>
      <c r="J196" s="931">
        <v>0.93520000000000003</v>
      </c>
      <c r="K196" s="931">
        <v>0.93520000000000003</v>
      </c>
      <c r="L196" s="931">
        <v>0.93520000000000003</v>
      </c>
      <c r="M196" s="931">
        <v>0.93520000000000003</v>
      </c>
    </row>
    <row r="197" spans="1:13">
      <c r="A197" s="938">
        <v>2</v>
      </c>
      <c r="B197" s="931">
        <v>1.0449999999999999</v>
      </c>
      <c r="C197" s="931">
        <v>1.0449999999999999</v>
      </c>
      <c r="D197" s="931">
        <v>1.0528</v>
      </c>
      <c r="E197" s="931">
        <v>1.0528</v>
      </c>
      <c r="F197" s="931">
        <v>1.0528</v>
      </c>
      <c r="G197" s="931">
        <v>1.0528</v>
      </c>
      <c r="H197" s="931">
        <v>1.0528</v>
      </c>
      <c r="I197" s="931">
        <v>0.92130000000000001</v>
      </c>
      <c r="J197" s="931">
        <v>0.92130000000000001</v>
      </c>
      <c r="K197" s="931">
        <v>0.92130000000000001</v>
      </c>
      <c r="L197" s="931">
        <v>0.92130000000000001</v>
      </c>
      <c r="M197" s="931">
        <v>0.92130000000000001</v>
      </c>
    </row>
    <row r="198" spans="1:13">
      <c r="A198" s="938">
        <v>2.1</v>
      </c>
      <c r="B198" s="931">
        <v>1.0347999999999999</v>
      </c>
      <c r="C198" s="931">
        <v>1.0347999999999999</v>
      </c>
      <c r="D198" s="931">
        <v>1.0407999999999999</v>
      </c>
      <c r="E198" s="931">
        <v>1.0407999999999999</v>
      </c>
      <c r="F198" s="931">
        <v>1.0407999999999999</v>
      </c>
      <c r="G198" s="931">
        <v>1.0407999999999999</v>
      </c>
      <c r="H198" s="931">
        <v>1.0407999999999999</v>
      </c>
      <c r="I198" s="931">
        <v>0.90820000000000001</v>
      </c>
      <c r="J198" s="931">
        <v>0.90820000000000001</v>
      </c>
      <c r="K198" s="931">
        <v>0.90820000000000001</v>
      </c>
      <c r="L198" s="931">
        <v>0.90820000000000001</v>
      </c>
      <c r="M198" s="931">
        <v>0.90820000000000001</v>
      </c>
    </row>
    <row r="199" spans="1:13">
      <c r="A199" s="938">
        <v>2.2000000000000002</v>
      </c>
      <c r="B199" s="931">
        <v>1.0251999999999999</v>
      </c>
      <c r="C199" s="931">
        <v>1.0251999999999999</v>
      </c>
      <c r="D199" s="931">
        <v>1.0296000000000001</v>
      </c>
      <c r="E199" s="931">
        <v>1.0296000000000001</v>
      </c>
      <c r="F199" s="931">
        <v>1.0296000000000001</v>
      </c>
      <c r="G199" s="931">
        <v>1.0296000000000001</v>
      </c>
      <c r="H199" s="931">
        <v>1.0296000000000001</v>
      </c>
      <c r="I199" s="931">
        <v>0.89570000000000005</v>
      </c>
      <c r="J199" s="931">
        <v>0.89570000000000005</v>
      </c>
      <c r="K199" s="931">
        <v>0.89570000000000005</v>
      </c>
      <c r="L199" s="931">
        <v>0.89570000000000005</v>
      </c>
      <c r="M199" s="931">
        <v>0.89570000000000005</v>
      </c>
    </row>
    <row r="200" spans="1:13">
      <c r="A200" s="938">
        <v>2.2999999999999998</v>
      </c>
      <c r="B200" s="931">
        <v>1.0162</v>
      </c>
      <c r="C200" s="931">
        <v>1.0162</v>
      </c>
      <c r="D200" s="931">
        <v>1.0190999999999999</v>
      </c>
      <c r="E200" s="931">
        <v>1.0190999999999999</v>
      </c>
      <c r="F200" s="931">
        <v>1.0190999999999999</v>
      </c>
      <c r="G200" s="931">
        <v>1.0190999999999999</v>
      </c>
      <c r="H200" s="931">
        <v>1.0190999999999999</v>
      </c>
      <c r="I200" s="931">
        <v>0.88419999999999999</v>
      </c>
      <c r="J200" s="931">
        <v>0.88419999999999999</v>
      </c>
      <c r="K200" s="931">
        <v>0.88419999999999999</v>
      </c>
      <c r="L200" s="931">
        <v>0.88419999999999999</v>
      </c>
      <c r="M200" s="931">
        <v>0.88419999999999999</v>
      </c>
    </row>
    <row r="201" spans="1:13">
      <c r="A201" s="938">
        <v>2.4</v>
      </c>
      <c r="B201" s="931">
        <v>1.0078</v>
      </c>
      <c r="C201" s="931">
        <v>1.0078</v>
      </c>
      <c r="D201" s="931">
        <v>1.0092000000000001</v>
      </c>
      <c r="E201" s="931">
        <v>1.0092000000000001</v>
      </c>
      <c r="F201" s="931">
        <v>1.0092000000000001</v>
      </c>
      <c r="G201" s="931">
        <v>1.0092000000000001</v>
      </c>
      <c r="H201" s="931">
        <v>1.0092000000000001</v>
      </c>
      <c r="I201" s="931">
        <v>0.87329999999999997</v>
      </c>
      <c r="J201" s="931">
        <v>0.87329999999999997</v>
      </c>
      <c r="K201" s="931">
        <v>0.87329999999999997</v>
      </c>
      <c r="L201" s="931">
        <v>0.87329999999999997</v>
      </c>
      <c r="M201" s="931">
        <v>0.87329999999999997</v>
      </c>
    </row>
    <row r="202" spans="1:13">
      <c r="A202" s="938">
        <v>2.5</v>
      </c>
      <c r="B202" s="931">
        <v>1</v>
      </c>
      <c r="C202" s="931">
        <v>1</v>
      </c>
      <c r="D202" s="931">
        <v>1</v>
      </c>
      <c r="E202" s="931">
        <v>1</v>
      </c>
      <c r="F202" s="931">
        <v>1</v>
      </c>
      <c r="G202" s="931">
        <v>1</v>
      </c>
      <c r="H202" s="931">
        <v>1</v>
      </c>
      <c r="I202" s="931">
        <v>0.86299999999999999</v>
      </c>
      <c r="J202" s="931">
        <v>0.86299999999999999</v>
      </c>
      <c r="K202" s="931">
        <v>0.86299999999999999</v>
      </c>
      <c r="L202" s="931">
        <v>0.86299999999999999</v>
      </c>
      <c r="M202" s="931">
        <v>0.86299999999999999</v>
      </c>
    </row>
    <row r="203" spans="1:13">
      <c r="A203" s="938">
        <v>2.6</v>
      </c>
      <c r="B203" s="931">
        <v>0.99270000000000003</v>
      </c>
      <c r="C203" s="931">
        <v>0.99270000000000003</v>
      </c>
      <c r="D203" s="931">
        <v>0.99139999999999995</v>
      </c>
      <c r="E203" s="931">
        <v>0.99139999999999995</v>
      </c>
      <c r="F203" s="931">
        <v>0.99139999999999995</v>
      </c>
      <c r="G203" s="931">
        <v>0.99139999999999995</v>
      </c>
      <c r="H203" s="931">
        <v>0.99139999999999995</v>
      </c>
      <c r="I203" s="931">
        <v>0.85340000000000005</v>
      </c>
      <c r="J203" s="931">
        <v>0.85340000000000005</v>
      </c>
      <c r="K203" s="931">
        <v>0.85340000000000005</v>
      </c>
      <c r="L203" s="931">
        <v>0.85340000000000005</v>
      </c>
      <c r="M203" s="931">
        <v>0.85340000000000005</v>
      </c>
    </row>
    <row r="204" spans="1:13">
      <c r="A204" s="938">
        <v>2.7</v>
      </c>
      <c r="B204" s="931">
        <v>0.98580000000000001</v>
      </c>
      <c r="C204" s="931">
        <v>0.98580000000000001</v>
      </c>
      <c r="D204" s="931">
        <v>0.98329999999999995</v>
      </c>
      <c r="E204" s="931">
        <v>0.98329999999999995</v>
      </c>
      <c r="F204" s="931">
        <v>0.98329999999999995</v>
      </c>
      <c r="G204" s="931">
        <v>0.98329999999999995</v>
      </c>
      <c r="H204" s="931">
        <v>0.98329999999999995</v>
      </c>
      <c r="I204" s="931">
        <v>0.84440000000000004</v>
      </c>
      <c r="J204" s="931">
        <v>0.84440000000000004</v>
      </c>
      <c r="K204" s="931">
        <v>0.84440000000000004</v>
      </c>
      <c r="L204" s="931">
        <v>0.84440000000000004</v>
      </c>
      <c r="M204" s="931">
        <v>0.84440000000000004</v>
      </c>
    </row>
    <row r="205" spans="1:13">
      <c r="A205" s="938">
        <v>2.8</v>
      </c>
      <c r="B205" s="931">
        <v>0.97940000000000005</v>
      </c>
      <c r="C205" s="931">
        <v>0.97940000000000005</v>
      </c>
      <c r="D205" s="931">
        <v>0.97570000000000001</v>
      </c>
      <c r="E205" s="931">
        <v>0.97570000000000001</v>
      </c>
      <c r="F205" s="931">
        <v>0.97570000000000001</v>
      </c>
      <c r="G205" s="931">
        <v>0.97570000000000001</v>
      </c>
      <c r="H205" s="931">
        <v>0.97570000000000001</v>
      </c>
      <c r="I205" s="931">
        <v>0.83599999999999997</v>
      </c>
      <c r="J205" s="931">
        <v>0.83599999999999997</v>
      </c>
      <c r="K205" s="931">
        <v>0.83599999999999997</v>
      </c>
      <c r="L205" s="931">
        <v>0.83599999999999997</v>
      </c>
      <c r="M205" s="931">
        <v>0.83599999999999997</v>
      </c>
    </row>
    <row r="206" spans="1:13">
      <c r="A206" s="922">
        <v>2.9</v>
      </c>
      <c r="B206" s="923">
        <v>0.97350000000000003</v>
      </c>
      <c r="C206" s="923">
        <v>0.97350000000000003</v>
      </c>
      <c r="D206" s="923">
        <v>0.96870000000000001</v>
      </c>
      <c r="E206" s="923">
        <v>0.96870000000000001</v>
      </c>
      <c r="F206" s="923">
        <v>0.96870000000000001</v>
      </c>
      <c r="G206" s="923">
        <v>0.96870000000000001</v>
      </c>
      <c r="H206" s="924">
        <v>0.96870000000000001</v>
      </c>
      <c r="I206" s="924">
        <v>0.82820000000000005</v>
      </c>
      <c r="J206" s="925">
        <v>0.82820000000000005</v>
      </c>
      <c r="K206" s="925">
        <v>0.82820000000000005</v>
      </c>
      <c r="L206" s="925">
        <v>0.82820000000000005</v>
      </c>
      <c r="M206" s="925">
        <v>0.82820000000000005</v>
      </c>
    </row>
    <row r="207" spans="1:13">
      <c r="A207" s="922">
        <v>3</v>
      </c>
      <c r="B207" s="931">
        <v>0.96789999999999998</v>
      </c>
      <c r="C207" s="931">
        <v>0.96789999999999998</v>
      </c>
      <c r="D207" s="931">
        <v>0.96209999999999996</v>
      </c>
      <c r="E207" s="931">
        <v>0.96209999999999996</v>
      </c>
      <c r="F207" s="931">
        <v>0.96209999999999996</v>
      </c>
      <c r="G207" s="931">
        <v>0.96209999999999996</v>
      </c>
      <c r="H207" s="931">
        <v>0.96209999999999996</v>
      </c>
      <c r="I207" s="931">
        <v>0.82079999999999997</v>
      </c>
      <c r="J207" s="931">
        <v>0.82079999999999997</v>
      </c>
      <c r="K207" s="931">
        <v>0.82079999999999997</v>
      </c>
      <c r="L207" s="931">
        <v>0.82079999999999997</v>
      </c>
      <c r="M207" s="931">
        <v>0.82079999999999997</v>
      </c>
    </row>
    <row r="208" spans="1:13">
      <c r="A208" s="922">
        <v>3.1</v>
      </c>
      <c r="B208" s="931">
        <v>0.9627</v>
      </c>
      <c r="C208" s="931">
        <v>0.9627</v>
      </c>
      <c r="D208" s="931">
        <v>0.95589999999999997</v>
      </c>
      <c r="E208" s="931">
        <v>0.95589999999999997</v>
      </c>
      <c r="F208" s="931">
        <v>0.95589999999999997</v>
      </c>
      <c r="G208" s="931">
        <v>0.95589999999999997</v>
      </c>
      <c r="H208" s="931">
        <v>0.95589999999999997</v>
      </c>
      <c r="I208" s="931">
        <v>0.81389999999999996</v>
      </c>
      <c r="J208" s="931">
        <v>0.81389999999999996</v>
      </c>
      <c r="K208" s="931">
        <v>0.81389999999999996</v>
      </c>
      <c r="L208" s="931">
        <v>0.81389999999999996</v>
      </c>
      <c r="M208" s="931">
        <v>0.81389999999999996</v>
      </c>
    </row>
    <row r="209" spans="1:13">
      <c r="A209" s="922">
        <v>3.2</v>
      </c>
      <c r="B209" s="931">
        <v>0.95789999999999997</v>
      </c>
      <c r="C209" s="931">
        <v>0.95789999999999997</v>
      </c>
      <c r="D209" s="931">
        <v>0.95020000000000004</v>
      </c>
      <c r="E209" s="931">
        <v>0.95020000000000004</v>
      </c>
      <c r="F209" s="931">
        <v>0.95020000000000004</v>
      </c>
      <c r="G209" s="931">
        <v>0.95020000000000004</v>
      </c>
      <c r="H209" s="931">
        <v>0.95020000000000004</v>
      </c>
      <c r="I209" s="931">
        <v>0.8075</v>
      </c>
      <c r="J209" s="931">
        <v>0.8075</v>
      </c>
      <c r="K209" s="931">
        <v>0.8075</v>
      </c>
      <c r="L209" s="931">
        <v>0.8075</v>
      </c>
      <c r="M209" s="931">
        <v>0.8075</v>
      </c>
    </row>
    <row r="210" spans="1:13">
      <c r="A210" s="922">
        <v>3.3</v>
      </c>
      <c r="B210" s="931">
        <v>0.95340000000000003</v>
      </c>
      <c r="C210" s="931">
        <v>0.95340000000000003</v>
      </c>
      <c r="D210" s="931">
        <v>0.94479999999999997</v>
      </c>
      <c r="E210" s="931">
        <v>0.94479999999999997</v>
      </c>
      <c r="F210" s="931">
        <v>0.94479999999999997</v>
      </c>
      <c r="G210" s="931">
        <v>0.94479999999999997</v>
      </c>
      <c r="H210" s="931">
        <v>0.94479999999999997</v>
      </c>
      <c r="I210" s="931">
        <v>0.80149999999999999</v>
      </c>
      <c r="J210" s="931">
        <v>0.80149999999999999</v>
      </c>
      <c r="K210" s="931">
        <v>0.80149999999999999</v>
      </c>
      <c r="L210" s="931">
        <v>0.80149999999999999</v>
      </c>
      <c r="M210" s="931">
        <v>0.80149999999999999</v>
      </c>
    </row>
    <row r="211" spans="1:13">
      <c r="A211" s="922">
        <v>3.4</v>
      </c>
      <c r="B211" s="931">
        <v>0.94920000000000004</v>
      </c>
      <c r="C211" s="931">
        <v>0.94920000000000004</v>
      </c>
      <c r="D211" s="931">
        <v>0.93989999999999996</v>
      </c>
      <c r="E211" s="931">
        <v>0.93989999999999996</v>
      </c>
      <c r="F211" s="931">
        <v>0.93989999999999996</v>
      </c>
      <c r="G211" s="931">
        <v>0.93989999999999996</v>
      </c>
      <c r="H211" s="931">
        <v>0.93989999999999996</v>
      </c>
      <c r="I211" s="931">
        <v>0.79590000000000005</v>
      </c>
      <c r="J211" s="931">
        <v>0.79590000000000005</v>
      </c>
      <c r="K211" s="931">
        <v>0.79590000000000005</v>
      </c>
      <c r="L211" s="931">
        <v>0.79590000000000005</v>
      </c>
      <c r="M211" s="931">
        <v>0.79590000000000005</v>
      </c>
    </row>
    <row r="212" spans="1:13">
      <c r="A212" s="922">
        <v>3.5</v>
      </c>
      <c r="B212" s="931">
        <v>0.94540000000000002</v>
      </c>
      <c r="C212" s="931">
        <v>0.94540000000000002</v>
      </c>
      <c r="D212" s="931">
        <v>0.93520000000000003</v>
      </c>
      <c r="E212" s="931">
        <v>0.93520000000000003</v>
      </c>
      <c r="F212" s="931">
        <v>0.93520000000000003</v>
      </c>
      <c r="G212" s="931">
        <v>0.93520000000000003</v>
      </c>
      <c r="H212" s="931">
        <v>0.93520000000000003</v>
      </c>
      <c r="I212" s="931">
        <v>0.79059999999999997</v>
      </c>
      <c r="J212" s="931">
        <v>0.79059999999999997</v>
      </c>
      <c r="K212" s="931">
        <v>0.79059999999999997</v>
      </c>
      <c r="L212" s="931">
        <v>0.79059999999999997</v>
      </c>
      <c r="M212" s="931">
        <v>0.79059999999999997</v>
      </c>
    </row>
    <row r="213" spans="1:13">
      <c r="A213" s="922">
        <v>3.6</v>
      </c>
      <c r="B213" s="931">
        <v>0.94179999999999997</v>
      </c>
      <c r="C213" s="931">
        <v>0.94179999999999997</v>
      </c>
      <c r="D213" s="931">
        <v>0.93089999999999995</v>
      </c>
      <c r="E213" s="931">
        <v>0.93089999999999995</v>
      </c>
      <c r="F213" s="931">
        <v>0.93089999999999995</v>
      </c>
      <c r="G213" s="931">
        <v>0.93089999999999995</v>
      </c>
      <c r="H213" s="931">
        <v>0.93089999999999995</v>
      </c>
      <c r="I213" s="931">
        <v>0.78569999999999995</v>
      </c>
      <c r="J213" s="931">
        <v>0.78569999999999995</v>
      </c>
      <c r="K213" s="931">
        <v>0.78569999999999995</v>
      </c>
      <c r="L213" s="931">
        <v>0.78569999999999995</v>
      </c>
      <c r="M213" s="931">
        <v>0.78569999999999995</v>
      </c>
    </row>
    <row r="214" spans="1:13">
      <c r="A214" s="922">
        <v>3.7</v>
      </c>
      <c r="B214" s="931">
        <v>0.93840000000000001</v>
      </c>
      <c r="C214" s="931">
        <v>0.93840000000000001</v>
      </c>
      <c r="D214" s="931">
        <v>0.92689999999999995</v>
      </c>
      <c r="E214" s="931">
        <v>0.92689999999999995</v>
      </c>
      <c r="F214" s="931">
        <v>0.92689999999999995</v>
      </c>
      <c r="G214" s="931">
        <v>0.92689999999999995</v>
      </c>
      <c r="H214" s="931">
        <v>0.92689999999999995</v>
      </c>
      <c r="I214" s="931">
        <v>0.78110000000000002</v>
      </c>
      <c r="J214" s="931">
        <v>0.78110000000000002</v>
      </c>
      <c r="K214" s="931">
        <v>0.78110000000000002</v>
      </c>
      <c r="L214" s="931">
        <v>0.78110000000000002</v>
      </c>
      <c r="M214" s="931">
        <v>0.78110000000000002</v>
      </c>
    </row>
    <row r="215" spans="1:13">
      <c r="A215" s="922">
        <v>3.8</v>
      </c>
      <c r="B215" s="931">
        <v>0.93530000000000002</v>
      </c>
      <c r="C215" s="931">
        <v>0.93530000000000002</v>
      </c>
      <c r="D215" s="931">
        <v>0.92310000000000003</v>
      </c>
      <c r="E215" s="931">
        <v>0.92310000000000003</v>
      </c>
      <c r="F215" s="931">
        <v>0.92310000000000003</v>
      </c>
      <c r="G215" s="931">
        <v>0.92310000000000003</v>
      </c>
      <c r="H215" s="931">
        <v>0.92310000000000003</v>
      </c>
      <c r="I215" s="931">
        <v>0.77680000000000005</v>
      </c>
      <c r="J215" s="931">
        <v>0.77680000000000005</v>
      </c>
      <c r="K215" s="931">
        <v>0.77680000000000005</v>
      </c>
      <c r="L215" s="931">
        <v>0.77680000000000005</v>
      </c>
      <c r="M215" s="931">
        <v>0.77680000000000005</v>
      </c>
    </row>
    <row r="216" spans="1:13">
      <c r="A216" s="922">
        <v>3.9</v>
      </c>
      <c r="B216" s="931">
        <v>0.93240000000000001</v>
      </c>
      <c r="C216" s="931">
        <v>0.93240000000000001</v>
      </c>
      <c r="D216" s="931">
        <v>0.91959999999999997</v>
      </c>
      <c r="E216" s="931">
        <v>0.91959999999999997</v>
      </c>
      <c r="F216" s="931">
        <v>0.91959999999999997</v>
      </c>
      <c r="G216" s="931">
        <v>0.91959999999999997</v>
      </c>
      <c r="H216" s="931">
        <v>0.91959999999999997</v>
      </c>
      <c r="I216" s="931">
        <v>0.77270000000000005</v>
      </c>
      <c r="J216" s="931">
        <v>0.77270000000000005</v>
      </c>
      <c r="K216" s="931">
        <v>0.77270000000000005</v>
      </c>
      <c r="L216" s="931">
        <v>0.77270000000000005</v>
      </c>
      <c r="M216" s="931">
        <v>0.77270000000000005</v>
      </c>
    </row>
    <row r="217" spans="1:13">
      <c r="A217" s="922">
        <v>4</v>
      </c>
      <c r="B217" s="931">
        <v>0.92969999999999997</v>
      </c>
      <c r="C217" s="931">
        <v>0.92969999999999997</v>
      </c>
      <c r="D217" s="931">
        <v>0.9163</v>
      </c>
      <c r="E217" s="931">
        <v>0.9163</v>
      </c>
      <c r="F217" s="931">
        <v>0.9163</v>
      </c>
      <c r="G217" s="931">
        <v>0.9163</v>
      </c>
      <c r="H217" s="931">
        <v>0.9163</v>
      </c>
      <c r="I217" s="931">
        <v>0.76880000000000004</v>
      </c>
      <c r="J217" s="931">
        <v>0.76880000000000004</v>
      </c>
      <c r="K217" s="931">
        <v>0.76880000000000004</v>
      </c>
      <c r="L217" s="931">
        <v>0.76880000000000004</v>
      </c>
      <c r="M217" s="931">
        <v>0.76880000000000004</v>
      </c>
    </row>
    <row r="218" spans="1:13">
      <c r="A218" s="922">
        <v>4.0999999999999996</v>
      </c>
      <c r="B218" s="931">
        <v>0.92720000000000002</v>
      </c>
      <c r="C218" s="931">
        <v>0.92720000000000002</v>
      </c>
      <c r="D218" s="931">
        <v>0.91320000000000001</v>
      </c>
      <c r="E218" s="931">
        <v>0.91320000000000001</v>
      </c>
      <c r="F218" s="931">
        <v>0.91320000000000001</v>
      </c>
      <c r="G218" s="931">
        <v>0.91320000000000001</v>
      </c>
      <c r="H218" s="931">
        <v>0.91320000000000001</v>
      </c>
      <c r="I218" s="931">
        <v>0.7651</v>
      </c>
      <c r="J218" s="931">
        <v>0.7651</v>
      </c>
      <c r="K218" s="931">
        <v>0.7651</v>
      </c>
      <c r="L218" s="931">
        <v>0.7651</v>
      </c>
      <c r="M218" s="931">
        <v>0.7651</v>
      </c>
    </row>
    <row r="219" spans="1:13">
      <c r="A219" s="922">
        <v>4.2</v>
      </c>
      <c r="B219" s="931">
        <v>0.92479999999999996</v>
      </c>
      <c r="C219" s="931">
        <v>0.92479999999999996</v>
      </c>
      <c r="D219" s="931">
        <v>0.91020000000000001</v>
      </c>
      <c r="E219" s="931">
        <v>0.91020000000000001</v>
      </c>
      <c r="F219" s="931">
        <v>0.91020000000000001</v>
      </c>
      <c r="G219" s="931">
        <v>0.91020000000000001</v>
      </c>
      <c r="H219" s="931">
        <v>0.91020000000000001</v>
      </c>
      <c r="I219" s="931">
        <v>0.76149999999999995</v>
      </c>
      <c r="J219" s="931">
        <v>0.76149999999999995</v>
      </c>
      <c r="K219" s="931">
        <v>0.76149999999999995</v>
      </c>
      <c r="L219" s="931">
        <v>0.76149999999999995</v>
      </c>
      <c r="M219" s="931">
        <v>0.76149999999999995</v>
      </c>
    </row>
    <row r="220" spans="1:13">
      <c r="A220" s="922">
        <v>4.3</v>
      </c>
      <c r="B220" s="931">
        <v>0.92249999999999999</v>
      </c>
      <c r="C220" s="931">
        <v>0.92249999999999999</v>
      </c>
      <c r="D220" s="931">
        <v>0.9073</v>
      </c>
      <c r="E220" s="931">
        <v>0.9073</v>
      </c>
      <c r="F220" s="931">
        <v>0.9073</v>
      </c>
      <c r="G220" s="931">
        <v>0.9073</v>
      </c>
      <c r="H220" s="931">
        <v>0.9073</v>
      </c>
      <c r="I220" s="931">
        <v>0.75800000000000001</v>
      </c>
      <c r="J220" s="931">
        <v>0.75800000000000001</v>
      </c>
      <c r="K220" s="931">
        <v>0.75800000000000001</v>
      </c>
      <c r="L220" s="931">
        <v>0.75800000000000001</v>
      </c>
      <c r="M220" s="931">
        <v>0.75800000000000001</v>
      </c>
    </row>
    <row r="221" spans="1:13">
      <c r="A221" s="922">
        <v>4.4000000000000004</v>
      </c>
      <c r="B221" s="931">
        <v>0.92030000000000001</v>
      </c>
      <c r="C221" s="931">
        <v>0.92030000000000001</v>
      </c>
      <c r="D221" s="931">
        <v>0.90449999999999997</v>
      </c>
      <c r="E221" s="931">
        <v>0.90449999999999997</v>
      </c>
      <c r="F221" s="931">
        <v>0.90449999999999997</v>
      </c>
      <c r="G221" s="931">
        <v>0.90449999999999997</v>
      </c>
      <c r="H221" s="931">
        <v>0.90449999999999997</v>
      </c>
      <c r="I221" s="931">
        <v>0.75460000000000005</v>
      </c>
      <c r="J221" s="931">
        <v>0.75460000000000005</v>
      </c>
      <c r="K221" s="931">
        <v>0.75460000000000005</v>
      </c>
      <c r="L221" s="931">
        <v>0.75460000000000005</v>
      </c>
      <c r="M221" s="931">
        <v>0.75460000000000005</v>
      </c>
    </row>
    <row r="222" spans="1:13">
      <c r="A222" s="922">
        <v>4.5</v>
      </c>
      <c r="B222" s="931">
        <v>0.91810000000000003</v>
      </c>
      <c r="C222" s="931">
        <v>0.91810000000000003</v>
      </c>
      <c r="D222" s="931">
        <v>0.90180000000000005</v>
      </c>
      <c r="E222" s="931">
        <v>0.90180000000000005</v>
      </c>
      <c r="F222" s="931">
        <v>0.90180000000000005</v>
      </c>
      <c r="G222" s="931">
        <v>0.90180000000000005</v>
      </c>
      <c r="H222" s="931">
        <v>0.90180000000000005</v>
      </c>
      <c r="I222" s="931">
        <v>0.75129999999999997</v>
      </c>
      <c r="J222" s="931">
        <v>0.75129999999999997</v>
      </c>
      <c r="K222" s="931">
        <v>0.75129999999999997</v>
      </c>
      <c r="L222" s="931">
        <v>0.75129999999999997</v>
      </c>
      <c r="M222" s="931">
        <v>0.75129999999999997</v>
      </c>
    </row>
    <row r="223" spans="1:13">
      <c r="A223" s="922">
        <v>4.5999999999999996</v>
      </c>
      <c r="B223" s="931">
        <v>0.91600000000000004</v>
      </c>
      <c r="C223" s="931">
        <v>0.91600000000000004</v>
      </c>
      <c r="D223" s="931">
        <v>0.8992</v>
      </c>
      <c r="E223" s="931">
        <v>0.8992</v>
      </c>
      <c r="F223" s="931">
        <v>0.8992</v>
      </c>
      <c r="G223" s="931">
        <v>0.8992</v>
      </c>
      <c r="H223" s="931">
        <v>0.8992</v>
      </c>
      <c r="I223" s="931">
        <v>0.748</v>
      </c>
      <c r="J223" s="931">
        <v>0.748</v>
      </c>
      <c r="K223" s="931">
        <v>0.748</v>
      </c>
      <c r="L223" s="931">
        <v>0.748</v>
      </c>
      <c r="M223" s="931">
        <v>0.748</v>
      </c>
    </row>
    <row r="224" spans="1:13">
      <c r="A224" s="922">
        <v>4.7</v>
      </c>
      <c r="B224" s="931">
        <v>0.91390000000000005</v>
      </c>
      <c r="C224" s="931">
        <v>0.91390000000000005</v>
      </c>
      <c r="D224" s="931">
        <v>0.89659999999999995</v>
      </c>
      <c r="E224" s="931">
        <v>0.89659999999999995</v>
      </c>
      <c r="F224" s="931">
        <v>0.89659999999999995</v>
      </c>
      <c r="G224" s="931">
        <v>0.89659999999999995</v>
      </c>
      <c r="H224" s="931">
        <v>0.89659999999999995</v>
      </c>
      <c r="I224" s="931">
        <v>0.74480000000000002</v>
      </c>
      <c r="J224" s="931">
        <v>0.74480000000000002</v>
      </c>
      <c r="K224" s="931">
        <v>0.74480000000000002</v>
      </c>
      <c r="L224" s="931">
        <v>0.74480000000000002</v>
      </c>
      <c r="M224" s="931">
        <v>0.74480000000000002</v>
      </c>
    </row>
    <row r="225" spans="1:13">
      <c r="A225" s="922">
        <v>4.8</v>
      </c>
      <c r="B225" s="931">
        <v>0.91180000000000005</v>
      </c>
      <c r="C225" s="931">
        <v>0.91180000000000005</v>
      </c>
      <c r="D225" s="931">
        <v>0.89410000000000001</v>
      </c>
      <c r="E225" s="931">
        <v>0.89410000000000001</v>
      </c>
      <c r="F225" s="931">
        <v>0.89410000000000001</v>
      </c>
      <c r="G225" s="931">
        <v>0.89410000000000001</v>
      </c>
      <c r="H225" s="931">
        <v>0.89410000000000001</v>
      </c>
      <c r="I225" s="931">
        <v>0.74160000000000004</v>
      </c>
      <c r="J225" s="931">
        <v>0.74160000000000004</v>
      </c>
      <c r="K225" s="931">
        <v>0.74160000000000004</v>
      </c>
      <c r="L225" s="931">
        <v>0.74160000000000004</v>
      </c>
      <c r="M225" s="931">
        <v>0.74160000000000004</v>
      </c>
    </row>
    <row r="226" spans="1:13">
      <c r="A226" s="922">
        <v>4.9000000000000004</v>
      </c>
      <c r="B226" s="931">
        <v>0.90980000000000005</v>
      </c>
      <c r="C226" s="931">
        <v>0.90980000000000005</v>
      </c>
      <c r="D226" s="931">
        <v>0.89159999999999995</v>
      </c>
      <c r="E226" s="931">
        <v>0.89159999999999995</v>
      </c>
      <c r="F226" s="931">
        <v>0.89159999999999995</v>
      </c>
      <c r="G226" s="931">
        <v>0.89159999999999995</v>
      </c>
      <c r="H226" s="931">
        <v>0.89159999999999995</v>
      </c>
      <c r="I226" s="931">
        <v>0.73839999999999995</v>
      </c>
      <c r="J226" s="931">
        <v>0.73839999999999995</v>
      </c>
      <c r="K226" s="931">
        <v>0.73839999999999995</v>
      </c>
      <c r="L226" s="931">
        <v>0.73839999999999995</v>
      </c>
      <c r="M226" s="931">
        <v>0.73839999999999995</v>
      </c>
    </row>
    <row r="227" spans="1:13">
      <c r="A227" s="938">
        <v>5</v>
      </c>
      <c r="B227" s="931">
        <v>0.90780000000000005</v>
      </c>
      <c r="C227" s="931">
        <v>0.90780000000000005</v>
      </c>
      <c r="D227" s="931">
        <v>0.8891</v>
      </c>
      <c r="E227" s="931">
        <v>0.8891</v>
      </c>
      <c r="F227" s="931">
        <v>0.8891</v>
      </c>
      <c r="G227" s="931">
        <v>0.8891</v>
      </c>
      <c r="H227" s="931">
        <v>0.8891</v>
      </c>
      <c r="I227" s="931">
        <v>0.73529999999999995</v>
      </c>
      <c r="J227" s="931">
        <v>0.73529999999999995</v>
      </c>
      <c r="K227" s="931">
        <v>0.73529999999999995</v>
      </c>
      <c r="L227" s="931">
        <v>0.73529999999999995</v>
      </c>
      <c r="M227" s="931">
        <v>0.73529999999999995</v>
      </c>
    </row>
    <row r="228" spans="1:13">
      <c r="A228" s="938">
        <v>5.0999999999999996</v>
      </c>
      <c r="B228" s="931">
        <v>0.90580000000000005</v>
      </c>
      <c r="C228" s="931">
        <v>0.90580000000000005</v>
      </c>
      <c r="D228" s="931">
        <v>0.88670000000000004</v>
      </c>
      <c r="E228" s="931">
        <v>0.88670000000000004</v>
      </c>
      <c r="F228" s="931">
        <v>0.88670000000000004</v>
      </c>
      <c r="G228" s="931">
        <v>0.88670000000000004</v>
      </c>
      <c r="H228" s="931">
        <v>0.88670000000000004</v>
      </c>
      <c r="I228" s="931">
        <v>0.73219999999999996</v>
      </c>
      <c r="J228" s="931">
        <v>0.73219999999999996</v>
      </c>
      <c r="K228" s="931">
        <v>0.73219999999999996</v>
      </c>
      <c r="L228" s="931">
        <v>0.73219999999999996</v>
      </c>
      <c r="M228" s="931">
        <v>0.73219999999999996</v>
      </c>
    </row>
    <row r="229" spans="1:13">
      <c r="A229" s="938">
        <v>5.2</v>
      </c>
      <c r="B229" s="931">
        <v>0.90380000000000005</v>
      </c>
      <c r="C229" s="931">
        <v>0.90380000000000005</v>
      </c>
      <c r="D229" s="931">
        <v>0.88429999999999997</v>
      </c>
      <c r="E229" s="931">
        <v>0.88429999999999997</v>
      </c>
      <c r="F229" s="931">
        <v>0.88429999999999997</v>
      </c>
      <c r="G229" s="931">
        <v>0.88429999999999997</v>
      </c>
      <c r="H229" s="931">
        <v>0.88429999999999997</v>
      </c>
      <c r="I229" s="931">
        <v>0.72909999999999997</v>
      </c>
      <c r="J229" s="931">
        <v>0.72909999999999997</v>
      </c>
      <c r="K229" s="931">
        <v>0.72909999999999997</v>
      </c>
      <c r="L229" s="931">
        <v>0.72909999999999997</v>
      </c>
      <c r="M229" s="931">
        <v>0.72909999999999997</v>
      </c>
    </row>
    <row r="230" spans="1:13">
      <c r="A230" s="938">
        <v>5.3</v>
      </c>
      <c r="B230" s="931">
        <v>0.90190000000000003</v>
      </c>
      <c r="C230" s="931">
        <v>0.90190000000000003</v>
      </c>
      <c r="D230" s="931">
        <v>0.88190000000000002</v>
      </c>
      <c r="E230" s="931">
        <v>0.88190000000000002</v>
      </c>
      <c r="F230" s="931">
        <v>0.88190000000000002</v>
      </c>
      <c r="G230" s="931">
        <v>0.88190000000000002</v>
      </c>
      <c r="H230" s="931">
        <v>0.88190000000000002</v>
      </c>
      <c r="I230" s="931">
        <v>0.72609999999999997</v>
      </c>
      <c r="J230" s="931">
        <v>0.72609999999999997</v>
      </c>
      <c r="K230" s="931">
        <v>0.72609999999999997</v>
      </c>
      <c r="L230" s="931">
        <v>0.72609999999999997</v>
      </c>
      <c r="M230" s="931">
        <v>0.72609999999999997</v>
      </c>
    </row>
    <row r="231" spans="1:13">
      <c r="A231" s="938">
        <v>5.4</v>
      </c>
      <c r="B231" s="931">
        <v>0.9</v>
      </c>
      <c r="C231" s="931">
        <v>0.9</v>
      </c>
      <c r="D231" s="931">
        <v>0.87949999999999995</v>
      </c>
      <c r="E231" s="931">
        <v>0.87949999999999995</v>
      </c>
      <c r="F231" s="931">
        <v>0.87949999999999995</v>
      </c>
      <c r="G231" s="931">
        <v>0.87949999999999995</v>
      </c>
      <c r="H231" s="931">
        <v>0.87949999999999995</v>
      </c>
      <c r="I231" s="931">
        <v>0.72309999999999997</v>
      </c>
      <c r="J231" s="931">
        <v>0.72309999999999997</v>
      </c>
      <c r="K231" s="931">
        <v>0.72309999999999997</v>
      </c>
      <c r="L231" s="931">
        <v>0.72309999999999997</v>
      </c>
      <c r="M231" s="931">
        <v>0.72309999999999997</v>
      </c>
    </row>
    <row r="232" spans="1:13">
      <c r="A232" s="938">
        <v>5.5</v>
      </c>
      <c r="B232" s="931">
        <v>0.89810000000000001</v>
      </c>
      <c r="C232" s="931">
        <v>0.89810000000000001</v>
      </c>
      <c r="D232" s="931">
        <v>0.87719999999999998</v>
      </c>
      <c r="E232" s="931">
        <v>0.87719999999999998</v>
      </c>
      <c r="F232" s="931">
        <v>0.87719999999999998</v>
      </c>
      <c r="G232" s="931">
        <v>0.87719999999999998</v>
      </c>
      <c r="H232" s="931">
        <v>0.87719999999999998</v>
      </c>
      <c r="I232" s="931">
        <v>0.72009999999999996</v>
      </c>
      <c r="J232" s="931">
        <v>0.72009999999999996</v>
      </c>
      <c r="K232" s="931">
        <v>0.72009999999999996</v>
      </c>
      <c r="L232" s="931">
        <v>0.72009999999999996</v>
      </c>
      <c r="M232" s="931">
        <v>0.72009999999999996</v>
      </c>
    </row>
    <row r="233" spans="1:13">
      <c r="A233" s="938">
        <v>5.6</v>
      </c>
      <c r="B233" s="931">
        <v>0.8962</v>
      </c>
      <c r="C233" s="931">
        <v>0.8962</v>
      </c>
      <c r="D233" s="931">
        <v>0.87490000000000001</v>
      </c>
      <c r="E233" s="931">
        <v>0.87490000000000001</v>
      </c>
      <c r="F233" s="931">
        <v>0.87490000000000001</v>
      </c>
      <c r="G233" s="931">
        <v>0.87490000000000001</v>
      </c>
      <c r="H233" s="931">
        <v>0.87490000000000001</v>
      </c>
      <c r="I233" s="931">
        <v>0.71709999999999996</v>
      </c>
      <c r="J233" s="931">
        <v>0.71709999999999996</v>
      </c>
      <c r="K233" s="931">
        <v>0.71709999999999996</v>
      </c>
      <c r="L233" s="931">
        <v>0.71709999999999996</v>
      </c>
      <c r="M233" s="931">
        <v>0.71709999999999996</v>
      </c>
    </row>
    <row r="234" spans="1:13">
      <c r="A234" s="938">
        <v>5.7</v>
      </c>
      <c r="B234" s="931">
        <v>0.89429999999999998</v>
      </c>
      <c r="C234" s="931">
        <v>0.89429999999999998</v>
      </c>
      <c r="D234" s="931">
        <v>0.87260000000000004</v>
      </c>
      <c r="E234" s="931">
        <v>0.87260000000000004</v>
      </c>
      <c r="F234" s="931">
        <v>0.87260000000000004</v>
      </c>
      <c r="G234" s="931">
        <v>0.87260000000000004</v>
      </c>
      <c r="H234" s="931">
        <v>0.87260000000000004</v>
      </c>
      <c r="I234" s="931">
        <v>0.71419999999999995</v>
      </c>
      <c r="J234" s="931">
        <v>0.71419999999999995</v>
      </c>
      <c r="K234" s="931">
        <v>0.71419999999999995</v>
      </c>
      <c r="L234" s="931">
        <v>0.71419999999999995</v>
      </c>
      <c r="M234" s="931">
        <v>0.71419999999999995</v>
      </c>
    </row>
    <row r="235" spans="1:13">
      <c r="A235" s="938">
        <v>5.8</v>
      </c>
      <c r="B235" s="931">
        <v>0.89249999999999996</v>
      </c>
      <c r="C235" s="931">
        <v>0.89249999999999996</v>
      </c>
      <c r="D235" s="931">
        <v>0.87029999999999996</v>
      </c>
      <c r="E235" s="931">
        <v>0.87029999999999996</v>
      </c>
      <c r="F235" s="931">
        <v>0.87029999999999996</v>
      </c>
      <c r="G235" s="931">
        <v>0.87029999999999996</v>
      </c>
      <c r="H235" s="931">
        <v>0.87029999999999996</v>
      </c>
      <c r="I235" s="931">
        <v>0.71130000000000004</v>
      </c>
      <c r="J235" s="931">
        <v>0.71130000000000004</v>
      </c>
      <c r="K235" s="931">
        <v>0.71130000000000004</v>
      </c>
      <c r="L235" s="931">
        <v>0.71130000000000004</v>
      </c>
      <c r="M235" s="931">
        <v>0.71130000000000004</v>
      </c>
    </row>
    <row r="236" spans="1:13">
      <c r="A236" s="938">
        <v>5.9</v>
      </c>
      <c r="B236" s="931">
        <v>0.89070000000000005</v>
      </c>
      <c r="C236" s="931">
        <v>0.89070000000000005</v>
      </c>
      <c r="D236" s="931">
        <v>0.86799999999999999</v>
      </c>
      <c r="E236" s="931">
        <v>0.86799999999999999</v>
      </c>
      <c r="F236" s="931">
        <v>0.86799999999999999</v>
      </c>
      <c r="G236" s="931">
        <v>0.86799999999999999</v>
      </c>
      <c r="H236" s="931">
        <v>0.86799999999999999</v>
      </c>
      <c r="I236" s="931">
        <v>0.70840000000000003</v>
      </c>
      <c r="J236" s="931">
        <v>0.70840000000000003</v>
      </c>
      <c r="K236" s="931">
        <v>0.70840000000000003</v>
      </c>
      <c r="L236" s="931">
        <v>0.70840000000000003</v>
      </c>
      <c r="M236" s="931">
        <v>0.70840000000000003</v>
      </c>
    </row>
    <row r="237" spans="1:13">
      <c r="A237" s="938">
        <v>6</v>
      </c>
      <c r="B237" s="931">
        <v>0.88890000000000002</v>
      </c>
      <c r="C237" s="931">
        <v>0.88890000000000002</v>
      </c>
      <c r="D237" s="931">
        <v>0.86580000000000001</v>
      </c>
      <c r="E237" s="931">
        <v>0.86580000000000001</v>
      </c>
      <c r="F237" s="931">
        <v>0.86580000000000001</v>
      </c>
      <c r="G237" s="931">
        <v>0.86580000000000001</v>
      </c>
      <c r="H237" s="931">
        <v>0.86580000000000001</v>
      </c>
      <c r="I237" s="931">
        <v>0.70550000000000002</v>
      </c>
      <c r="J237" s="931">
        <v>0.70550000000000002</v>
      </c>
      <c r="K237" s="931">
        <v>0.70550000000000002</v>
      </c>
      <c r="L237" s="931">
        <v>0.70550000000000002</v>
      </c>
      <c r="M237" s="931">
        <v>0.70550000000000002</v>
      </c>
    </row>
    <row r="238" spans="1:13">
      <c r="A238" s="938">
        <v>6.1</v>
      </c>
      <c r="B238" s="931">
        <v>0.8871</v>
      </c>
      <c r="C238" s="931">
        <v>0.8871</v>
      </c>
      <c r="D238" s="931">
        <v>0.86360000000000003</v>
      </c>
      <c r="E238" s="931">
        <v>0.86360000000000003</v>
      </c>
      <c r="F238" s="931">
        <v>0.86360000000000003</v>
      </c>
      <c r="G238" s="931">
        <v>0.86360000000000003</v>
      </c>
      <c r="H238" s="931">
        <v>0.86360000000000003</v>
      </c>
      <c r="I238" s="931">
        <v>0.70269999999999999</v>
      </c>
      <c r="J238" s="931">
        <v>0.70269999999999999</v>
      </c>
      <c r="K238" s="931">
        <v>0.70269999999999999</v>
      </c>
      <c r="L238" s="931">
        <v>0.70269999999999999</v>
      </c>
      <c r="M238" s="931">
        <v>0.70269999999999999</v>
      </c>
    </row>
    <row r="239" spans="1:13">
      <c r="A239" s="938">
        <v>6.2</v>
      </c>
      <c r="B239" s="931">
        <v>0.88529999999999998</v>
      </c>
      <c r="C239" s="931">
        <v>0.88529999999999998</v>
      </c>
      <c r="D239" s="931">
        <v>0.86140000000000005</v>
      </c>
      <c r="E239" s="931">
        <v>0.86140000000000005</v>
      </c>
      <c r="F239" s="931">
        <v>0.86140000000000005</v>
      </c>
      <c r="G239" s="931">
        <v>0.86140000000000005</v>
      </c>
      <c r="H239" s="931">
        <v>0.86140000000000005</v>
      </c>
      <c r="I239" s="931">
        <v>0.69989999999999997</v>
      </c>
      <c r="J239" s="931">
        <v>0.69989999999999997</v>
      </c>
      <c r="K239" s="931">
        <v>0.69989999999999997</v>
      </c>
      <c r="L239" s="931">
        <v>0.69989999999999997</v>
      </c>
      <c r="M239" s="931">
        <v>0.69989999999999997</v>
      </c>
    </row>
    <row r="240" spans="1:13">
      <c r="A240" s="938">
        <v>6.3</v>
      </c>
      <c r="B240" s="931">
        <v>0.88349999999999995</v>
      </c>
      <c r="C240" s="931">
        <v>0.88349999999999995</v>
      </c>
      <c r="D240" s="931">
        <v>0.85919999999999996</v>
      </c>
      <c r="E240" s="931">
        <v>0.85919999999999996</v>
      </c>
      <c r="F240" s="931">
        <v>0.85919999999999996</v>
      </c>
      <c r="G240" s="931">
        <v>0.85919999999999996</v>
      </c>
      <c r="H240" s="931">
        <v>0.85919999999999996</v>
      </c>
      <c r="I240" s="931">
        <v>0.69710000000000005</v>
      </c>
      <c r="J240" s="931">
        <v>0.69710000000000005</v>
      </c>
      <c r="K240" s="931">
        <v>0.69710000000000005</v>
      </c>
      <c r="L240" s="931">
        <v>0.69710000000000005</v>
      </c>
      <c r="M240" s="931">
        <v>0.69710000000000005</v>
      </c>
    </row>
    <row r="241" spans="1:13">
      <c r="A241" s="938">
        <v>6.4</v>
      </c>
      <c r="B241" s="931">
        <v>0.88180000000000003</v>
      </c>
      <c r="C241" s="931">
        <v>0.88180000000000003</v>
      </c>
      <c r="D241" s="931">
        <v>0.85699999999999998</v>
      </c>
      <c r="E241" s="931">
        <v>0.85699999999999998</v>
      </c>
      <c r="F241" s="931">
        <v>0.85699999999999998</v>
      </c>
      <c r="G241" s="931">
        <v>0.85699999999999998</v>
      </c>
      <c r="H241" s="931">
        <v>0.85699999999999998</v>
      </c>
      <c r="I241" s="931">
        <v>0.69430000000000003</v>
      </c>
      <c r="J241" s="931">
        <v>0.69430000000000003</v>
      </c>
      <c r="K241" s="931">
        <v>0.69430000000000003</v>
      </c>
      <c r="L241" s="931">
        <v>0.69430000000000003</v>
      </c>
      <c r="M241" s="931">
        <v>0.69430000000000003</v>
      </c>
    </row>
    <row r="242" spans="1:13">
      <c r="A242" s="938">
        <v>6.5</v>
      </c>
      <c r="B242" s="931">
        <v>0.88009999999999999</v>
      </c>
      <c r="C242" s="931">
        <v>0.88009999999999999</v>
      </c>
      <c r="D242" s="931">
        <v>0.85489999999999999</v>
      </c>
      <c r="E242" s="931">
        <v>0.85489999999999999</v>
      </c>
      <c r="F242" s="931">
        <v>0.85489999999999999</v>
      </c>
      <c r="G242" s="931">
        <v>0.85489999999999999</v>
      </c>
      <c r="H242" s="931">
        <v>0.85489999999999999</v>
      </c>
      <c r="I242" s="931">
        <v>0.69159999999999999</v>
      </c>
      <c r="J242" s="931">
        <v>0.69159999999999999</v>
      </c>
      <c r="K242" s="931">
        <v>0.69159999999999999</v>
      </c>
      <c r="L242" s="931">
        <v>0.69159999999999999</v>
      </c>
      <c r="M242" s="931">
        <v>0.69159999999999999</v>
      </c>
    </row>
    <row r="243" spans="1:13">
      <c r="A243" s="938">
        <v>6.6</v>
      </c>
      <c r="B243" s="931">
        <v>0.87839999999999996</v>
      </c>
      <c r="C243" s="931">
        <v>0.87839999999999996</v>
      </c>
      <c r="D243" s="931">
        <v>0.8528</v>
      </c>
      <c r="E243" s="931">
        <v>0.8528</v>
      </c>
      <c r="F243" s="931">
        <v>0.8528</v>
      </c>
      <c r="G243" s="931">
        <v>0.8528</v>
      </c>
      <c r="H243" s="931">
        <v>0.8528</v>
      </c>
      <c r="I243" s="931">
        <v>0.68889999999999996</v>
      </c>
      <c r="J243" s="931">
        <v>0.68889999999999996</v>
      </c>
      <c r="K243" s="931">
        <v>0.68889999999999996</v>
      </c>
      <c r="L243" s="931">
        <v>0.68889999999999996</v>
      </c>
      <c r="M243" s="931">
        <v>0.68889999999999996</v>
      </c>
    </row>
    <row r="244" spans="1:13">
      <c r="A244" s="938">
        <v>6.7</v>
      </c>
      <c r="B244" s="931">
        <v>0.87670000000000003</v>
      </c>
      <c r="C244" s="931">
        <v>0.87670000000000003</v>
      </c>
      <c r="D244" s="931">
        <v>0.85070000000000001</v>
      </c>
      <c r="E244" s="931">
        <v>0.85070000000000001</v>
      </c>
      <c r="F244" s="931">
        <v>0.85070000000000001</v>
      </c>
      <c r="G244" s="931">
        <v>0.85070000000000001</v>
      </c>
      <c r="H244" s="931">
        <v>0.85070000000000001</v>
      </c>
      <c r="I244" s="931">
        <v>0.68620000000000003</v>
      </c>
      <c r="J244" s="931">
        <v>0.68620000000000003</v>
      </c>
      <c r="K244" s="931">
        <v>0.68620000000000003</v>
      </c>
      <c r="L244" s="931">
        <v>0.68620000000000003</v>
      </c>
      <c r="M244" s="931">
        <v>0.68620000000000003</v>
      </c>
    </row>
    <row r="245" spans="1:13">
      <c r="A245" s="938">
        <v>6.8</v>
      </c>
      <c r="B245" s="931">
        <v>0.875</v>
      </c>
      <c r="C245" s="931">
        <v>0.875</v>
      </c>
      <c r="D245" s="931">
        <v>0.84860000000000002</v>
      </c>
      <c r="E245" s="931">
        <v>0.84860000000000002</v>
      </c>
      <c r="F245" s="931">
        <v>0.84860000000000002</v>
      </c>
      <c r="G245" s="931">
        <v>0.84860000000000002</v>
      </c>
      <c r="H245" s="931">
        <v>0.84860000000000002</v>
      </c>
      <c r="I245" s="931">
        <v>0.6835</v>
      </c>
      <c r="J245" s="931">
        <v>0.6835</v>
      </c>
      <c r="K245" s="931">
        <v>0.6835</v>
      </c>
      <c r="L245" s="931">
        <v>0.6835</v>
      </c>
      <c r="M245" s="931">
        <v>0.6835</v>
      </c>
    </row>
    <row r="246" spans="1:13">
      <c r="A246" s="938">
        <v>6.9</v>
      </c>
      <c r="B246" s="931">
        <v>0.87329999999999997</v>
      </c>
      <c r="C246" s="931">
        <v>0.87329999999999997</v>
      </c>
      <c r="D246" s="931">
        <v>0.84650000000000003</v>
      </c>
      <c r="E246" s="931">
        <v>0.84650000000000003</v>
      </c>
      <c r="F246" s="931">
        <v>0.84650000000000003</v>
      </c>
      <c r="G246" s="931">
        <v>0.84650000000000003</v>
      </c>
      <c r="H246" s="931">
        <v>0.84650000000000003</v>
      </c>
      <c r="I246" s="931">
        <v>0.68089999999999995</v>
      </c>
      <c r="J246" s="931">
        <v>0.68089999999999995</v>
      </c>
      <c r="K246" s="931">
        <v>0.68089999999999995</v>
      </c>
      <c r="L246" s="931">
        <v>0.68089999999999995</v>
      </c>
      <c r="M246" s="931">
        <v>0.68089999999999995</v>
      </c>
    </row>
    <row r="247" spans="1:13">
      <c r="A247" s="938">
        <v>7</v>
      </c>
      <c r="B247" s="931">
        <v>0.87170000000000003</v>
      </c>
      <c r="C247" s="931">
        <v>0.87170000000000003</v>
      </c>
      <c r="D247" s="931">
        <v>0.84450000000000003</v>
      </c>
      <c r="E247" s="931">
        <v>0.84450000000000003</v>
      </c>
      <c r="F247" s="931">
        <v>0.84450000000000003</v>
      </c>
      <c r="G247" s="931">
        <v>0.84450000000000003</v>
      </c>
      <c r="H247" s="931">
        <v>0.84450000000000003</v>
      </c>
      <c r="I247" s="931">
        <v>0.67830000000000001</v>
      </c>
      <c r="J247" s="931">
        <v>0.67830000000000001</v>
      </c>
      <c r="K247" s="931">
        <v>0.67830000000000001</v>
      </c>
      <c r="L247" s="931">
        <v>0.67830000000000001</v>
      </c>
      <c r="M247" s="931">
        <v>0.67830000000000001</v>
      </c>
    </row>
    <row r="248" spans="1:13">
      <c r="A248" s="938">
        <v>7.1</v>
      </c>
      <c r="B248" s="931">
        <v>0.87009999999999998</v>
      </c>
      <c r="C248" s="931">
        <v>0.87009999999999998</v>
      </c>
      <c r="D248" s="931">
        <v>0.84250000000000003</v>
      </c>
      <c r="E248" s="931">
        <v>0.84250000000000003</v>
      </c>
      <c r="F248" s="931">
        <v>0.84250000000000003</v>
      </c>
      <c r="G248" s="931">
        <v>0.84250000000000003</v>
      </c>
      <c r="H248" s="931">
        <v>0.84250000000000003</v>
      </c>
      <c r="I248" s="931">
        <v>0.67569999999999997</v>
      </c>
      <c r="J248" s="931">
        <v>0.67569999999999997</v>
      </c>
      <c r="K248" s="931">
        <v>0.67569999999999997</v>
      </c>
      <c r="L248" s="931">
        <v>0.67569999999999997</v>
      </c>
      <c r="M248" s="931">
        <v>0.67569999999999997</v>
      </c>
    </row>
    <row r="249" spans="1:13">
      <c r="A249" s="938">
        <v>7.2</v>
      </c>
      <c r="B249" s="931">
        <v>0.86850000000000005</v>
      </c>
      <c r="C249" s="931">
        <v>0.86850000000000005</v>
      </c>
      <c r="D249" s="931">
        <v>0.84050000000000002</v>
      </c>
      <c r="E249" s="931">
        <v>0.84050000000000002</v>
      </c>
      <c r="F249" s="931">
        <v>0.84050000000000002</v>
      </c>
      <c r="G249" s="931">
        <v>0.84050000000000002</v>
      </c>
      <c r="H249" s="931">
        <v>0.84050000000000002</v>
      </c>
      <c r="I249" s="931">
        <v>0.67310000000000003</v>
      </c>
      <c r="J249" s="931">
        <v>0.67310000000000003</v>
      </c>
      <c r="K249" s="931">
        <v>0.67310000000000003</v>
      </c>
      <c r="L249" s="931">
        <v>0.67310000000000003</v>
      </c>
      <c r="M249" s="931">
        <v>0.67310000000000003</v>
      </c>
    </row>
    <row r="250" spans="1:13">
      <c r="A250" s="938">
        <v>7.3</v>
      </c>
      <c r="B250" s="931">
        <v>0.8669</v>
      </c>
      <c r="C250" s="931">
        <v>0.8669</v>
      </c>
      <c r="D250" s="931">
        <v>0.83850000000000002</v>
      </c>
      <c r="E250" s="931">
        <v>0.83850000000000002</v>
      </c>
      <c r="F250" s="931">
        <v>0.83850000000000002</v>
      </c>
      <c r="G250" s="931">
        <v>0.83850000000000002</v>
      </c>
      <c r="H250" s="931">
        <v>0.83850000000000002</v>
      </c>
      <c r="I250" s="931">
        <v>0.67059999999999997</v>
      </c>
      <c r="J250" s="931">
        <v>0.67059999999999997</v>
      </c>
      <c r="K250" s="931">
        <v>0.67059999999999997</v>
      </c>
      <c r="L250" s="931">
        <v>0.67059999999999997</v>
      </c>
      <c r="M250" s="931">
        <v>0.67059999999999997</v>
      </c>
    </row>
    <row r="251" spans="1:13">
      <c r="A251" s="938">
        <v>7.4</v>
      </c>
      <c r="B251" s="931">
        <v>0.86529999999999996</v>
      </c>
      <c r="C251" s="931">
        <v>0.86529999999999996</v>
      </c>
      <c r="D251" s="931">
        <v>0.83650000000000002</v>
      </c>
      <c r="E251" s="931">
        <v>0.83650000000000002</v>
      </c>
      <c r="F251" s="931">
        <v>0.83650000000000002</v>
      </c>
      <c r="G251" s="931">
        <v>0.83650000000000002</v>
      </c>
      <c r="H251" s="931">
        <v>0.83650000000000002</v>
      </c>
      <c r="I251" s="931">
        <v>0.66810000000000003</v>
      </c>
      <c r="J251" s="931">
        <v>0.66810000000000003</v>
      </c>
      <c r="K251" s="931">
        <v>0.66810000000000003</v>
      </c>
      <c r="L251" s="931">
        <v>0.66810000000000003</v>
      </c>
      <c r="M251" s="931">
        <v>0.66810000000000003</v>
      </c>
    </row>
    <row r="252" spans="1:13">
      <c r="A252" s="938">
        <v>7.5</v>
      </c>
      <c r="B252" s="931">
        <v>0.86370000000000002</v>
      </c>
      <c r="C252" s="931">
        <v>0.86370000000000002</v>
      </c>
      <c r="D252" s="931">
        <v>0.83460000000000001</v>
      </c>
      <c r="E252" s="931">
        <v>0.83460000000000001</v>
      </c>
      <c r="F252" s="931">
        <v>0.83460000000000001</v>
      </c>
      <c r="G252" s="931">
        <v>0.83460000000000001</v>
      </c>
      <c r="H252" s="931">
        <v>0.83460000000000001</v>
      </c>
      <c r="I252" s="931">
        <v>0.66559999999999997</v>
      </c>
      <c r="J252" s="931">
        <v>0.66559999999999997</v>
      </c>
      <c r="K252" s="931">
        <v>0.66559999999999997</v>
      </c>
      <c r="L252" s="931">
        <v>0.66559999999999997</v>
      </c>
      <c r="M252" s="931">
        <v>0.66559999999999997</v>
      </c>
    </row>
    <row r="253" spans="1:13">
      <c r="A253" s="938">
        <v>7.6</v>
      </c>
      <c r="B253" s="931">
        <v>0.86219999999999997</v>
      </c>
      <c r="C253" s="931">
        <v>0.86219999999999997</v>
      </c>
      <c r="D253" s="931">
        <v>0.8327</v>
      </c>
      <c r="E253" s="931">
        <v>0.8327</v>
      </c>
      <c r="F253" s="931">
        <v>0.8327</v>
      </c>
      <c r="G253" s="931">
        <v>0.8327</v>
      </c>
      <c r="H253" s="931">
        <v>0.8327</v>
      </c>
      <c r="I253" s="931">
        <v>0.66310000000000002</v>
      </c>
      <c r="J253" s="931">
        <v>0.66310000000000002</v>
      </c>
      <c r="K253" s="931">
        <v>0.66310000000000002</v>
      </c>
      <c r="L253" s="931">
        <v>0.66310000000000002</v>
      </c>
      <c r="M253" s="931">
        <v>0.66310000000000002</v>
      </c>
    </row>
    <row r="254" spans="1:13">
      <c r="A254" s="938">
        <v>7.7</v>
      </c>
      <c r="B254" s="931">
        <v>0.86070000000000002</v>
      </c>
      <c r="C254" s="931">
        <v>0.86070000000000002</v>
      </c>
      <c r="D254" s="931">
        <v>0.83079999999999998</v>
      </c>
      <c r="E254" s="931">
        <v>0.83079999999999998</v>
      </c>
      <c r="F254" s="931">
        <v>0.83079999999999998</v>
      </c>
      <c r="G254" s="931">
        <v>0.83079999999999998</v>
      </c>
      <c r="H254" s="931">
        <v>0.83079999999999998</v>
      </c>
      <c r="I254" s="931">
        <v>0.66069999999999995</v>
      </c>
      <c r="J254" s="931">
        <v>0.66069999999999995</v>
      </c>
      <c r="K254" s="931">
        <v>0.66069999999999995</v>
      </c>
      <c r="L254" s="931">
        <v>0.66069999999999995</v>
      </c>
      <c r="M254" s="931">
        <v>0.66069999999999995</v>
      </c>
    </row>
    <row r="255" spans="1:13">
      <c r="A255" s="938">
        <v>7.8</v>
      </c>
      <c r="B255" s="931">
        <v>0.85919999999999996</v>
      </c>
      <c r="C255" s="931">
        <v>0.85919999999999996</v>
      </c>
      <c r="D255" s="931">
        <v>0.82889999999999997</v>
      </c>
      <c r="E255" s="931">
        <v>0.82889999999999997</v>
      </c>
      <c r="F255" s="931">
        <v>0.82889999999999997</v>
      </c>
      <c r="G255" s="931">
        <v>0.82889999999999997</v>
      </c>
      <c r="H255" s="931">
        <v>0.82889999999999997</v>
      </c>
      <c r="I255" s="931">
        <v>0.6583</v>
      </c>
      <c r="J255" s="931">
        <v>0.6583</v>
      </c>
      <c r="K255" s="931">
        <v>0.6583</v>
      </c>
      <c r="L255" s="931">
        <v>0.6583</v>
      </c>
      <c r="M255" s="931">
        <v>0.6583</v>
      </c>
    </row>
    <row r="256" spans="1:13">
      <c r="A256" s="938">
        <v>7.9</v>
      </c>
      <c r="B256" s="931">
        <v>0.85770000000000002</v>
      </c>
      <c r="C256" s="931">
        <v>0.85770000000000002</v>
      </c>
      <c r="D256" s="931">
        <v>0.82699999999999996</v>
      </c>
      <c r="E256" s="931">
        <v>0.82699999999999996</v>
      </c>
      <c r="F256" s="931">
        <v>0.82699999999999996</v>
      </c>
      <c r="G256" s="931">
        <v>0.82699999999999996</v>
      </c>
      <c r="H256" s="931">
        <v>0.82699999999999996</v>
      </c>
      <c r="I256" s="931">
        <v>0.65590000000000004</v>
      </c>
      <c r="J256" s="931">
        <v>0.65590000000000004</v>
      </c>
      <c r="K256" s="931">
        <v>0.65590000000000004</v>
      </c>
      <c r="L256" s="931">
        <v>0.65590000000000004</v>
      </c>
      <c r="M256" s="931">
        <v>0.65590000000000004</v>
      </c>
    </row>
    <row r="257" spans="1:13">
      <c r="A257" s="922">
        <v>8</v>
      </c>
      <c r="B257" s="931">
        <v>0.85619999999999996</v>
      </c>
      <c r="C257" s="931">
        <v>0.85619999999999996</v>
      </c>
      <c r="D257" s="931">
        <v>0.82509999999999994</v>
      </c>
      <c r="E257" s="931">
        <v>0.82509999999999994</v>
      </c>
      <c r="F257" s="931">
        <v>0.82509999999999994</v>
      </c>
      <c r="G257" s="931">
        <v>0.82509999999999994</v>
      </c>
      <c r="H257" s="931">
        <v>0.82509999999999994</v>
      </c>
      <c r="I257" s="931">
        <v>0.65349999999999997</v>
      </c>
      <c r="J257" s="931">
        <v>0.65349999999999997</v>
      </c>
      <c r="K257" s="931">
        <v>0.65349999999999997</v>
      </c>
      <c r="L257" s="931">
        <v>0.65349999999999997</v>
      </c>
      <c r="M257" s="931">
        <v>0.65349999999999997</v>
      </c>
    </row>
    <row r="258" spans="1:13">
      <c r="A258" s="922">
        <v>8.1</v>
      </c>
      <c r="B258" s="931">
        <v>0.85470000000000002</v>
      </c>
      <c r="C258" s="931">
        <v>0.85470000000000002</v>
      </c>
      <c r="D258" s="931">
        <v>0.82330000000000003</v>
      </c>
      <c r="E258" s="931">
        <v>0.82330000000000003</v>
      </c>
      <c r="F258" s="931">
        <v>0.82330000000000003</v>
      </c>
      <c r="G258" s="931">
        <v>0.82330000000000003</v>
      </c>
      <c r="H258" s="931">
        <v>0.82330000000000003</v>
      </c>
      <c r="I258" s="931">
        <v>0.6512</v>
      </c>
      <c r="J258" s="931">
        <v>0.6512</v>
      </c>
      <c r="K258" s="931">
        <v>0.6512</v>
      </c>
      <c r="L258" s="931">
        <v>0.6512</v>
      </c>
      <c r="M258" s="931">
        <v>0.6512</v>
      </c>
    </row>
    <row r="259" spans="1:13">
      <c r="A259" s="922">
        <v>8.1999999999999993</v>
      </c>
      <c r="B259" s="931">
        <v>0.85329999999999995</v>
      </c>
      <c r="C259" s="931">
        <v>0.85329999999999995</v>
      </c>
      <c r="D259" s="931">
        <v>0.82150000000000001</v>
      </c>
      <c r="E259" s="931">
        <v>0.82150000000000001</v>
      </c>
      <c r="F259" s="931">
        <v>0.82150000000000001</v>
      </c>
      <c r="G259" s="931">
        <v>0.82150000000000001</v>
      </c>
      <c r="H259" s="931">
        <v>0.82150000000000001</v>
      </c>
      <c r="I259" s="931">
        <v>0.64890000000000003</v>
      </c>
      <c r="J259" s="931">
        <v>0.64890000000000003</v>
      </c>
      <c r="K259" s="931">
        <v>0.64890000000000003</v>
      </c>
      <c r="L259" s="931">
        <v>0.64890000000000003</v>
      </c>
      <c r="M259" s="931">
        <v>0.64890000000000003</v>
      </c>
    </row>
    <row r="260" spans="1:13">
      <c r="A260" s="922">
        <v>8.3000000000000007</v>
      </c>
      <c r="B260" s="931">
        <v>0.85189999999999999</v>
      </c>
      <c r="C260" s="931">
        <v>0.85189999999999999</v>
      </c>
      <c r="D260" s="931">
        <v>0.81969999999999998</v>
      </c>
      <c r="E260" s="931">
        <v>0.81969999999999998</v>
      </c>
      <c r="F260" s="931">
        <v>0.81969999999999998</v>
      </c>
      <c r="G260" s="931">
        <v>0.81969999999999998</v>
      </c>
      <c r="H260" s="931">
        <v>0.81969999999999998</v>
      </c>
      <c r="I260" s="931">
        <v>0.64659999999999995</v>
      </c>
      <c r="J260" s="931">
        <v>0.64659999999999995</v>
      </c>
      <c r="K260" s="931">
        <v>0.64659999999999995</v>
      </c>
      <c r="L260" s="931">
        <v>0.64659999999999995</v>
      </c>
      <c r="M260" s="931">
        <v>0.64659999999999995</v>
      </c>
    </row>
    <row r="261" spans="1:13">
      <c r="A261" s="922">
        <v>8.4</v>
      </c>
      <c r="B261" s="931">
        <v>0.85050000000000003</v>
      </c>
      <c r="C261" s="931">
        <v>0.85050000000000003</v>
      </c>
      <c r="D261" s="931">
        <v>0.81789999999999996</v>
      </c>
      <c r="E261" s="931">
        <v>0.81789999999999996</v>
      </c>
      <c r="F261" s="931">
        <v>0.81789999999999996</v>
      </c>
      <c r="G261" s="931">
        <v>0.81789999999999996</v>
      </c>
      <c r="H261" s="931">
        <v>0.81789999999999996</v>
      </c>
      <c r="I261" s="931">
        <v>0.64429999999999998</v>
      </c>
      <c r="J261" s="931">
        <v>0.64429999999999998</v>
      </c>
      <c r="K261" s="931">
        <v>0.64429999999999998</v>
      </c>
      <c r="L261" s="931">
        <v>0.64429999999999998</v>
      </c>
      <c r="M261" s="931">
        <v>0.64429999999999998</v>
      </c>
    </row>
    <row r="262" spans="1:13">
      <c r="A262" s="922">
        <v>8.5</v>
      </c>
      <c r="B262" s="931">
        <v>0.84909999999999997</v>
      </c>
      <c r="C262" s="931">
        <v>0.84909999999999997</v>
      </c>
      <c r="D262" s="931">
        <v>0.81610000000000005</v>
      </c>
      <c r="E262" s="931">
        <v>0.81610000000000005</v>
      </c>
      <c r="F262" s="931">
        <v>0.81610000000000005</v>
      </c>
      <c r="G262" s="931">
        <v>0.81610000000000005</v>
      </c>
      <c r="H262" s="931">
        <v>0.81610000000000005</v>
      </c>
      <c r="I262" s="931">
        <v>0.6421</v>
      </c>
      <c r="J262" s="931">
        <v>0.6421</v>
      </c>
      <c r="K262" s="931">
        <v>0.6421</v>
      </c>
      <c r="L262" s="931">
        <v>0.6421</v>
      </c>
      <c r="M262" s="931">
        <v>0.6421</v>
      </c>
    </row>
    <row r="263" spans="1:13">
      <c r="A263" s="938">
        <v>8.6</v>
      </c>
      <c r="B263" s="931">
        <v>0.84770000000000001</v>
      </c>
      <c r="C263" s="931">
        <v>0.84770000000000001</v>
      </c>
      <c r="D263" s="931">
        <v>0.81440000000000001</v>
      </c>
      <c r="E263" s="931">
        <v>0.81440000000000001</v>
      </c>
      <c r="F263" s="931">
        <v>0.81440000000000001</v>
      </c>
      <c r="G263" s="931">
        <v>0.81440000000000001</v>
      </c>
      <c r="H263" s="931">
        <v>0.81440000000000001</v>
      </c>
      <c r="I263" s="931">
        <v>0.63990000000000002</v>
      </c>
      <c r="J263" s="931">
        <v>0.63990000000000002</v>
      </c>
      <c r="K263" s="931">
        <v>0.63990000000000002</v>
      </c>
      <c r="L263" s="931">
        <v>0.63990000000000002</v>
      </c>
      <c r="M263" s="931">
        <v>0.63990000000000002</v>
      </c>
    </row>
    <row r="264" spans="1:13">
      <c r="A264" s="922">
        <v>8.6999999999999993</v>
      </c>
      <c r="B264" s="931">
        <v>0.84630000000000005</v>
      </c>
      <c r="C264" s="931">
        <v>0.84630000000000005</v>
      </c>
      <c r="D264" s="931">
        <v>0.81269999999999998</v>
      </c>
      <c r="E264" s="931">
        <v>0.81269999999999998</v>
      </c>
      <c r="F264" s="931">
        <v>0.81269999999999998</v>
      </c>
      <c r="G264" s="931">
        <v>0.81269999999999998</v>
      </c>
      <c r="H264" s="931">
        <v>0.81269999999999998</v>
      </c>
      <c r="I264" s="931">
        <v>0.63770000000000004</v>
      </c>
      <c r="J264" s="931">
        <v>0.63770000000000004</v>
      </c>
      <c r="K264" s="931">
        <v>0.63770000000000004</v>
      </c>
      <c r="L264" s="931">
        <v>0.63770000000000004</v>
      </c>
      <c r="M264" s="931">
        <v>0.63770000000000004</v>
      </c>
    </row>
    <row r="265" spans="1:13">
      <c r="A265" s="922">
        <v>8.8000000000000007</v>
      </c>
      <c r="B265" s="931">
        <v>0.84489999999999998</v>
      </c>
      <c r="C265" s="931">
        <v>0.84489999999999998</v>
      </c>
      <c r="D265" s="931">
        <v>0.81100000000000005</v>
      </c>
      <c r="E265" s="931">
        <v>0.81100000000000005</v>
      </c>
      <c r="F265" s="931">
        <v>0.81100000000000005</v>
      </c>
      <c r="G265" s="931">
        <v>0.81100000000000005</v>
      </c>
      <c r="H265" s="931">
        <v>0.81100000000000005</v>
      </c>
      <c r="I265" s="931">
        <v>0.63549999999999995</v>
      </c>
      <c r="J265" s="931">
        <v>0.63549999999999995</v>
      </c>
      <c r="K265" s="931">
        <v>0.63549999999999995</v>
      </c>
      <c r="L265" s="931">
        <v>0.63549999999999995</v>
      </c>
      <c r="M265" s="931">
        <v>0.63549999999999995</v>
      </c>
    </row>
    <row r="266" spans="1:13">
      <c r="A266" s="922">
        <v>8.9</v>
      </c>
      <c r="B266" s="931">
        <v>0.84360000000000002</v>
      </c>
      <c r="C266" s="931">
        <v>0.84360000000000002</v>
      </c>
      <c r="D266" s="931">
        <v>0.80930000000000002</v>
      </c>
      <c r="E266" s="931">
        <v>0.80930000000000002</v>
      </c>
      <c r="F266" s="931">
        <v>0.80930000000000002</v>
      </c>
      <c r="G266" s="931">
        <v>0.80930000000000002</v>
      </c>
      <c r="H266" s="931">
        <v>0.80930000000000002</v>
      </c>
      <c r="I266" s="931">
        <v>0.63339999999999996</v>
      </c>
      <c r="J266" s="931">
        <v>0.63339999999999996</v>
      </c>
      <c r="K266" s="931">
        <v>0.63339999999999996</v>
      </c>
      <c r="L266" s="931">
        <v>0.63339999999999996</v>
      </c>
      <c r="M266" s="931">
        <v>0.63339999999999996</v>
      </c>
    </row>
    <row r="267" spans="1:13">
      <c r="A267" s="922">
        <v>9</v>
      </c>
      <c r="B267" s="931">
        <v>0.84230000000000005</v>
      </c>
      <c r="C267" s="931">
        <v>0.84230000000000005</v>
      </c>
      <c r="D267" s="931">
        <v>0.80759999999999998</v>
      </c>
      <c r="E267" s="931">
        <v>0.80759999999999998</v>
      </c>
      <c r="F267" s="931">
        <v>0.80759999999999998</v>
      </c>
      <c r="G267" s="931">
        <v>0.80759999999999998</v>
      </c>
      <c r="H267" s="931">
        <v>0.80759999999999998</v>
      </c>
      <c r="I267" s="931">
        <v>0.63129999999999997</v>
      </c>
      <c r="J267" s="931">
        <v>0.63129999999999997</v>
      </c>
      <c r="K267" s="931">
        <v>0.63129999999999997</v>
      </c>
      <c r="L267" s="931">
        <v>0.63129999999999997</v>
      </c>
      <c r="M267" s="931">
        <v>0.63129999999999997</v>
      </c>
    </row>
    <row r="268" spans="1:13">
      <c r="A268" s="922">
        <v>9.1</v>
      </c>
      <c r="B268" s="931">
        <v>0.84099999999999997</v>
      </c>
      <c r="C268" s="931">
        <v>0.84099999999999997</v>
      </c>
      <c r="D268" s="931">
        <v>0.80600000000000005</v>
      </c>
      <c r="E268" s="931">
        <v>0.80600000000000005</v>
      </c>
      <c r="F268" s="931">
        <v>0.80600000000000005</v>
      </c>
      <c r="G268" s="931">
        <v>0.80600000000000005</v>
      </c>
      <c r="H268" s="931">
        <v>0.80600000000000005</v>
      </c>
      <c r="I268" s="931">
        <v>0.62919999999999998</v>
      </c>
      <c r="J268" s="931">
        <v>0.62919999999999998</v>
      </c>
      <c r="K268" s="931">
        <v>0.62919999999999998</v>
      </c>
      <c r="L268" s="931">
        <v>0.62919999999999998</v>
      </c>
      <c r="M268" s="931">
        <v>0.62919999999999998</v>
      </c>
    </row>
    <row r="269" spans="1:13">
      <c r="A269" s="922">
        <v>9.1999999999999993</v>
      </c>
      <c r="B269" s="931">
        <v>0.8397</v>
      </c>
      <c r="C269" s="931">
        <v>0.8397</v>
      </c>
      <c r="D269" s="931">
        <v>0.8044</v>
      </c>
      <c r="E269" s="931">
        <v>0.8044</v>
      </c>
      <c r="F269" s="931">
        <v>0.8044</v>
      </c>
      <c r="G269" s="931">
        <v>0.8044</v>
      </c>
      <c r="H269" s="931">
        <v>0.8044</v>
      </c>
      <c r="I269" s="931">
        <v>0.62709999999999999</v>
      </c>
      <c r="J269" s="931">
        <v>0.62709999999999999</v>
      </c>
      <c r="K269" s="931">
        <v>0.62709999999999999</v>
      </c>
      <c r="L269" s="931">
        <v>0.62709999999999999</v>
      </c>
      <c r="M269" s="931">
        <v>0.62709999999999999</v>
      </c>
    </row>
    <row r="270" spans="1:13">
      <c r="A270" s="922">
        <v>9.3000000000000007</v>
      </c>
      <c r="B270" s="931">
        <v>0.83840000000000003</v>
      </c>
      <c r="C270" s="931">
        <v>0.83840000000000003</v>
      </c>
      <c r="D270" s="931">
        <v>0.80279999999999996</v>
      </c>
      <c r="E270" s="931">
        <v>0.80279999999999996</v>
      </c>
      <c r="F270" s="931">
        <v>0.80279999999999996</v>
      </c>
      <c r="G270" s="931">
        <v>0.80279999999999996</v>
      </c>
      <c r="H270" s="931">
        <v>0.80279999999999996</v>
      </c>
      <c r="I270" s="931">
        <v>0.62509999999999999</v>
      </c>
      <c r="J270" s="931">
        <v>0.62509999999999999</v>
      </c>
      <c r="K270" s="931">
        <v>0.62509999999999999</v>
      </c>
      <c r="L270" s="931">
        <v>0.62509999999999999</v>
      </c>
      <c r="M270" s="931">
        <v>0.62509999999999999</v>
      </c>
    </row>
    <row r="271" spans="1:13">
      <c r="A271" s="922">
        <v>9.4</v>
      </c>
      <c r="B271" s="931">
        <v>0.83709999999999996</v>
      </c>
      <c r="C271" s="931">
        <v>0.83709999999999996</v>
      </c>
      <c r="D271" s="931">
        <v>0.80120000000000002</v>
      </c>
      <c r="E271" s="931">
        <v>0.80120000000000002</v>
      </c>
      <c r="F271" s="931">
        <v>0.80120000000000002</v>
      </c>
      <c r="G271" s="931">
        <v>0.80120000000000002</v>
      </c>
      <c r="H271" s="931">
        <v>0.80120000000000002</v>
      </c>
      <c r="I271" s="931">
        <v>0.62309999999999999</v>
      </c>
      <c r="J271" s="931">
        <v>0.62309999999999999</v>
      </c>
      <c r="K271" s="931">
        <v>0.62309999999999999</v>
      </c>
      <c r="L271" s="931">
        <v>0.62309999999999999</v>
      </c>
      <c r="M271" s="931">
        <v>0.62309999999999999</v>
      </c>
    </row>
    <row r="272" spans="1:13">
      <c r="A272" s="922">
        <v>9.5</v>
      </c>
      <c r="B272" s="931">
        <v>0.83579999999999999</v>
      </c>
      <c r="C272" s="931">
        <v>0.83579999999999999</v>
      </c>
      <c r="D272" s="931">
        <v>0.79959999999999998</v>
      </c>
      <c r="E272" s="931">
        <v>0.79959999999999998</v>
      </c>
      <c r="F272" s="931">
        <v>0.79959999999999998</v>
      </c>
      <c r="G272" s="931">
        <v>0.79959999999999998</v>
      </c>
      <c r="H272" s="931">
        <v>0.79959999999999998</v>
      </c>
      <c r="I272" s="931">
        <v>0.62109999999999999</v>
      </c>
      <c r="J272" s="931">
        <v>0.62109999999999999</v>
      </c>
      <c r="K272" s="931">
        <v>0.62109999999999999</v>
      </c>
      <c r="L272" s="931">
        <v>0.62109999999999999</v>
      </c>
      <c r="M272" s="931">
        <v>0.62109999999999999</v>
      </c>
    </row>
    <row r="273" spans="1:13">
      <c r="A273" s="922">
        <v>9.6</v>
      </c>
      <c r="B273" s="931">
        <v>0.83460000000000001</v>
      </c>
      <c r="C273" s="931">
        <v>0.83460000000000001</v>
      </c>
      <c r="D273" s="931">
        <v>0.79800000000000004</v>
      </c>
      <c r="E273" s="931">
        <v>0.79800000000000004</v>
      </c>
      <c r="F273" s="931">
        <v>0.79800000000000004</v>
      </c>
      <c r="G273" s="931">
        <v>0.79800000000000004</v>
      </c>
      <c r="H273" s="931">
        <v>0.79800000000000004</v>
      </c>
      <c r="I273" s="931">
        <v>0.61909999999999998</v>
      </c>
      <c r="J273" s="931">
        <v>0.61909999999999998</v>
      </c>
      <c r="K273" s="931">
        <v>0.61909999999999998</v>
      </c>
      <c r="L273" s="931">
        <v>0.61909999999999998</v>
      </c>
      <c r="M273" s="931">
        <v>0.61909999999999998</v>
      </c>
    </row>
    <row r="274" spans="1:13">
      <c r="A274" s="922">
        <v>9.6999999999999993</v>
      </c>
      <c r="B274" s="931">
        <v>0.83340000000000003</v>
      </c>
      <c r="C274" s="931">
        <v>0.83340000000000003</v>
      </c>
      <c r="D274" s="931">
        <v>0.79649999999999999</v>
      </c>
      <c r="E274" s="931">
        <v>0.79649999999999999</v>
      </c>
      <c r="F274" s="931">
        <v>0.79649999999999999</v>
      </c>
      <c r="G274" s="931">
        <v>0.79649999999999999</v>
      </c>
      <c r="H274" s="931">
        <v>0.79649999999999999</v>
      </c>
      <c r="I274" s="931">
        <v>0.61719999999999997</v>
      </c>
      <c r="J274" s="931">
        <v>0.61719999999999997</v>
      </c>
      <c r="K274" s="931">
        <v>0.61719999999999997</v>
      </c>
      <c r="L274" s="931">
        <v>0.61719999999999997</v>
      </c>
      <c r="M274" s="931">
        <v>0.61719999999999997</v>
      </c>
    </row>
    <row r="275" spans="1:13">
      <c r="A275" s="922">
        <v>9.8000000000000007</v>
      </c>
      <c r="B275" s="931">
        <v>0.83220000000000005</v>
      </c>
      <c r="C275" s="931">
        <v>0.83220000000000005</v>
      </c>
      <c r="D275" s="931">
        <v>0.79500000000000004</v>
      </c>
      <c r="E275" s="931">
        <v>0.79500000000000004</v>
      </c>
      <c r="F275" s="931">
        <v>0.79500000000000004</v>
      </c>
      <c r="G275" s="931">
        <v>0.79500000000000004</v>
      </c>
      <c r="H275" s="931">
        <v>0.79500000000000004</v>
      </c>
      <c r="I275" s="931">
        <v>0.61529999999999996</v>
      </c>
      <c r="J275" s="931">
        <v>0.61529999999999996</v>
      </c>
      <c r="K275" s="931">
        <v>0.61529999999999996</v>
      </c>
      <c r="L275" s="931">
        <v>0.61529999999999996</v>
      </c>
      <c r="M275" s="931">
        <v>0.61529999999999996</v>
      </c>
    </row>
    <row r="276" spans="1:13">
      <c r="A276" s="922">
        <v>9.9</v>
      </c>
      <c r="B276" s="931">
        <v>0.83099999999999996</v>
      </c>
      <c r="C276" s="931">
        <v>0.83099999999999996</v>
      </c>
      <c r="D276" s="931">
        <v>0.79349999999999998</v>
      </c>
      <c r="E276" s="931">
        <v>0.79349999999999998</v>
      </c>
      <c r="F276" s="931">
        <v>0.79349999999999998</v>
      </c>
      <c r="G276" s="931">
        <v>0.79349999999999998</v>
      </c>
      <c r="H276" s="931">
        <v>0.79349999999999998</v>
      </c>
      <c r="I276" s="931">
        <v>0.61339999999999995</v>
      </c>
      <c r="J276" s="931">
        <v>0.61339999999999995</v>
      </c>
      <c r="K276" s="931">
        <v>0.61339999999999995</v>
      </c>
      <c r="L276" s="931">
        <v>0.61339999999999995</v>
      </c>
      <c r="M276" s="931">
        <v>0.61339999999999995</v>
      </c>
    </row>
    <row r="277" spans="1:13" ht="15">
      <c r="A277" s="3084" t="s">
        <v>2776</v>
      </c>
      <c r="B277" s="931"/>
      <c r="C277" s="931"/>
      <c r="D277" s="931"/>
      <c r="E277" s="931"/>
      <c r="F277" s="931"/>
      <c r="G277" s="931"/>
      <c r="H277" s="931"/>
      <c r="I277" s="931"/>
      <c r="J277" s="931"/>
      <c r="K277" s="931"/>
      <c r="L277" s="931"/>
      <c r="M277" s="931"/>
    </row>
    <row r="278" spans="1:13">
      <c r="A278" s="922" t="s">
        <v>1548</v>
      </c>
      <c r="B278" s="931" t="s">
        <v>990</v>
      </c>
      <c r="C278" s="931" t="s">
        <v>1031</v>
      </c>
      <c r="D278" s="931" t="s">
        <v>1145</v>
      </c>
      <c r="E278" s="931" t="s">
        <v>853</v>
      </c>
      <c r="F278" s="931" t="s">
        <v>1152</v>
      </c>
      <c r="G278" s="931" t="s">
        <v>1153</v>
      </c>
      <c r="H278" s="931" t="s">
        <v>1154</v>
      </c>
      <c r="I278" s="931" t="s">
        <v>1155</v>
      </c>
      <c r="J278" s="931" t="s">
        <v>1156</v>
      </c>
      <c r="K278" s="931" t="s">
        <v>1157</v>
      </c>
      <c r="L278" s="931" t="s">
        <v>2760</v>
      </c>
      <c r="M278" s="931" t="s">
        <v>2761</v>
      </c>
    </row>
    <row r="279" spans="1:13">
      <c r="A279" s="922">
        <v>1</v>
      </c>
      <c r="B279" s="931">
        <v>1.1055999999999999</v>
      </c>
      <c r="C279" s="931">
        <v>1.1055999999999999</v>
      </c>
      <c r="D279" s="931">
        <v>1.1220000000000001</v>
      </c>
      <c r="E279" s="931">
        <v>1.1220000000000001</v>
      </c>
      <c r="F279" s="931">
        <v>1.1220000000000001</v>
      </c>
      <c r="G279" s="931">
        <v>1.0583</v>
      </c>
      <c r="H279" s="931">
        <v>1.0583</v>
      </c>
      <c r="I279" s="931">
        <v>1</v>
      </c>
      <c r="J279" s="931">
        <v>1</v>
      </c>
      <c r="K279" s="931">
        <v>1</v>
      </c>
      <c r="L279" s="931">
        <v>1</v>
      </c>
      <c r="M279" s="931">
        <v>1</v>
      </c>
    </row>
    <row r="280" spans="1:13">
      <c r="A280" s="922">
        <v>1.1000000000000001</v>
      </c>
      <c r="B280" s="931">
        <v>1.0820000000000001</v>
      </c>
      <c r="C280" s="931">
        <v>1.0820000000000001</v>
      </c>
      <c r="D280" s="931">
        <v>1.0948</v>
      </c>
      <c r="E280" s="931">
        <v>1.0948</v>
      </c>
      <c r="F280" s="931">
        <v>1.0948</v>
      </c>
      <c r="G280" s="931">
        <v>1.0284</v>
      </c>
      <c r="H280" s="931">
        <v>1.0284</v>
      </c>
      <c r="I280" s="931">
        <v>0.96860000000000002</v>
      </c>
      <c r="J280" s="931">
        <v>0.96860000000000002</v>
      </c>
      <c r="K280" s="931">
        <v>0.96860000000000002</v>
      </c>
      <c r="L280" s="931">
        <v>0.96860000000000002</v>
      </c>
      <c r="M280" s="931">
        <v>0.96860000000000002</v>
      </c>
    </row>
    <row r="281" spans="1:13">
      <c r="A281" s="922">
        <v>1.2</v>
      </c>
      <c r="B281" s="931">
        <v>1.0598000000000001</v>
      </c>
      <c r="C281" s="931">
        <v>1.0598000000000001</v>
      </c>
      <c r="D281" s="931">
        <v>1.0690999999999999</v>
      </c>
      <c r="E281" s="931">
        <v>1.0690999999999999</v>
      </c>
      <c r="F281" s="931">
        <v>1.0690999999999999</v>
      </c>
      <c r="G281" s="931">
        <v>1</v>
      </c>
      <c r="H281" s="931">
        <v>1</v>
      </c>
      <c r="I281" s="931">
        <v>0.93879999999999997</v>
      </c>
      <c r="J281" s="931">
        <v>0.93879999999999997</v>
      </c>
      <c r="K281" s="931">
        <v>0.93879999999999997</v>
      </c>
      <c r="L281" s="931">
        <v>0.93879999999999997</v>
      </c>
      <c r="M281" s="931">
        <v>0.93879999999999997</v>
      </c>
    </row>
    <row r="282" spans="1:13">
      <c r="A282" s="922">
        <v>1.3</v>
      </c>
      <c r="B282" s="931">
        <v>1.0387</v>
      </c>
      <c r="C282" s="931">
        <v>1.0387</v>
      </c>
      <c r="D282" s="931">
        <v>1.0447</v>
      </c>
      <c r="E282" s="931">
        <v>1.0447</v>
      </c>
      <c r="F282" s="931">
        <v>1.0447</v>
      </c>
      <c r="G282" s="931">
        <v>0.97319999999999995</v>
      </c>
      <c r="H282" s="931">
        <v>0.97319999999999995</v>
      </c>
      <c r="I282" s="931">
        <v>0.91069999999999995</v>
      </c>
      <c r="J282" s="931">
        <v>0.91069999999999995</v>
      </c>
      <c r="K282" s="931">
        <v>0.91069999999999995</v>
      </c>
      <c r="L282" s="931">
        <v>0.91069999999999995</v>
      </c>
      <c r="M282" s="931">
        <v>0.91069999999999995</v>
      </c>
    </row>
    <row r="283" spans="1:13">
      <c r="A283" s="922">
        <v>1.4</v>
      </c>
      <c r="B283" s="931">
        <v>1.0187999999999999</v>
      </c>
      <c r="C283" s="931">
        <v>1.0187999999999999</v>
      </c>
      <c r="D283" s="931">
        <v>1.0217000000000001</v>
      </c>
      <c r="E283" s="931">
        <v>1.0217000000000001</v>
      </c>
      <c r="F283" s="931">
        <v>1.0217000000000001</v>
      </c>
      <c r="G283" s="931">
        <v>0.94779999999999998</v>
      </c>
      <c r="H283" s="931">
        <v>0.94779999999999998</v>
      </c>
      <c r="I283" s="931">
        <v>0.8841</v>
      </c>
      <c r="J283" s="931">
        <v>0.8841</v>
      </c>
      <c r="K283" s="931">
        <v>0.8841</v>
      </c>
      <c r="L283" s="931">
        <v>0.8841</v>
      </c>
      <c r="M283" s="931">
        <v>0.8841</v>
      </c>
    </row>
    <row r="284" spans="1:13">
      <c r="A284" s="922">
        <v>1.5</v>
      </c>
      <c r="B284" s="931">
        <v>1</v>
      </c>
      <c r="C284" s="931">
        <v>1</v>
      </c>
      <c r="D284" s="931">
        <v>1</v>
      </c>
      <c r="E284" s="931">
        <v>1</v>
      </c>
      <c r="F284" s="931">
        <v>1</v>
      </c>
      <c r="G284" s="931">
        <v>0.92379999999999995</v>
      </c>
      <c r="H284" s="931">
        <v>0.92379999999999995</v>
      </c>
      <c r="I284" s="931">
        <v>0.8589</v>
      </c>
      <c r="J284" s="931">
        <v>0.8589</v>
      </c>
      <c r="K284" s="931">
        <v>0.8589</v>
      </c>
      <c r="L284" s="931">
        <v>0.8589</v>
      </c>
      <c r="M284" s="931">
        <v>0.8589</v>
      </c>
    </row>
    <row r="285" spans="1:13">
      <c r="A285" s="922">
        <v>1.6</v>
      </c>
      <c r="B285" s="931">
        <v>0.98229999999999995</v>
      </c>
      <c r="C285" s="931">
        <v>0.98229999999999995</v>
      </c>
      <c r="D285" s="931">
        <v>0.97950000000000004</v>
      </c>
      <c r="E285" s="931">
        <v>0.97950000000000004</v>
      </c>
      <c r="F285" s="931">
        <v>0.97950000000000004</v>
      </c>
      <c r="G285" s="931">
        <v>0.9012</v>
      </c>
      <c r="H285" s="931">
        <v>0.9012</v>
      </c>
      <c r="I285" s="931">
        <v>0.83509999999999995</v>
      </c>
      <c r="J285" s="931">
        <v>0.83509999999999995</v>
      </c>
      <c r="K285" s="931">
        <v>0.83509999999999995</v>
      </c>
      <c r="L285" s="931">
        <v>0.83509999999999995</v>
      </c>
      <c r="M285" s="931">
        <v>0.83509999999999995</v>
      </c>
    </row>
    <row r="286" spans="1:13">
      <c r="A286" s="922">
        <v>1.7</v>
      </c>
      <c r="B286" s="931">
        <v>0.96550000000000002</v>
      </c>
      <c r="C286" s="931">
        <v>0.96550000000000002</v>
      </c>
      <c r="D286" s="931">
        <v>0.96009999999999995</v>
      </c>
      <c r="E286" s="931">
        <v>0.96009999999999995</v>
      </c>
      <c r="F286" s="931">
        <v>0.96009999999999995</v>
      </c>
      <c r="G286" s="931">
        <v>0.87980000000000003</v>
      </c>
      <c r="H286" s="931">
        <v>0.87980000000000003</v>
      </c>
      <c r="I286" s="931">
        <v>0.81269999999999998</v>
      </c>
      <c r="J286" s="931">
        <v>0.81269999999999998</v>
      </c>
      <c r="K286" s="931">
        <v>0.81269999999999998</v>
      </c>
      <c r="L286" s="931">
        <v>0.81269999999999998</v>
      </c>
      <c r="M286" s="931">
        <v>0.81269999999999998</v>
      </c>
    </row>
    <row r="287" spans="1:13">
      <c r="A287" s="922">
        <v>1.8</v>
      </c>
      <c r="B287" s="931">
        <v>0.94969999999999999</v>
      </c>
      <c r="C287" s="931">
        <v>0.94969999999999999</v>
      </c>
      <c r="D287" s="931">
        <v>0.94189999999999996</v>
      </c>
      <c r="E287" s="931">
        <v>0.94189999999999996</v>
      </c>
      <c r="F287" s="931">
        <v>0.94189999999999996</v>
      </c>
      <c r="G287" s="931">
        <v>0.85960000000000003</v>
      </c>
      <c r="H287" s="931">
        <v>0.85960000000000003</v>
      </c>
      <c r="I287" s="931">
        <v>0.79149999999999998</v>
      </c>
      <c r="J287" s="931">
        <v>0.79149999999999998</v>
      </c>
      <c r="K287" s="931">
        <v>0.79149999999999998</v>
      </c>
      <c r="L287" s="931">
        <v>0.79149999999999998</v>
      </c>
      <c r="M287" s="931">
        <v>0.79149999999999998</v>
      </c>
    </row>
    <row r="288" spans="1:13">
      <c r="A288" s="922">
        <v>1.9</v>
      </c>
      <c r="B288" s="931">
        <v>0.93479999999999996</v>
      </c>
      <c r="C288" s="931">
        <v>0.93479999999999996</v>
      </c>
      <c r="D288" s="931">
        <v>0.92459999999999998</v>
      </c>
      <c r="E288" s="931">
        <v>0.92459999999999998</v>
      </c>
      <c r="F288" s="931">
        <v>0.92459999999999998</v>
      </c>
      <c r="G288" s="931">
        <v>0.84060000000000001</v>
      </c>
      <c r="H288" s="931">
        <v>0.84060000000000001</v>
      </c>
      <c r="I288" s="931">
        <v>0.77149999999999996</v>
      </c>
      <c r="J288" s="931">
        <v>0.77149999999999996</v>
      </c>
      <c r="K288" s="931">
        <v>0.77149999999999996</v>
      </c>
      <c r="L288" s="931">
        <v>0.77149999999999996</v>
      </c>
      <c r="M288" s="931">
        <v>0.77149999999999996</v>
      </c>
    </row>
    <row r="289" spans="1:13">
      <c r="A289" s="922">
        <v>2</v>
      </c>
      <c r="B289" s="931">
        <v>0.92079999999999995</v>
      </c>
      <c r="C289" s="931">
        <v>0.92079999999999995</v>
      </c>
      <c r="D289" s="931">
        <v>0.90839999999999999</v>
      </c>
      <c r="E289" s="931">
        <v>0.90839999999999999</v>
      </c>
      <c r="F289" s="931">
        <v>0.90839999999999999</v>
      </c>
      <c r="G289" s="931">
        <v>0.82269999999999999</v>
      </c>
      <c r="H289" s="931">
        <v>0.82269999999999999</v>
      </c>
      <c r="I289" s="931">
        <v>0.75270000000000004</v>
      </c>
      <c r="J289" s="931">
        <v>0.75270000000000004</v>
      </c>
      <c r="K289" s="931">
        <v>0.75270000000000004</v>
      </c>
      <c r="L289" s="931">
        <v>0.75270000000000004</v>
      </c>
      <c r="M289" s="931">
        <v>0.75270000000000004</v>
      </c>
    </row>
    <row r="290" spans="1:13">
      <c r="A290" s="922">
        <v>2.1</v>
      </c>
      <c r="B290" s="931">
        <v>0.90759999999999996</v>
      </c>
      <c r="C290" s="931">
        <v>0.90759999999999996</v>
      </c>
      <c r="D290" s="931">
        <v>0.89319999999999999</v>
      </c>
      <c r="E290" s="931">
        <v>0.89319999999999999</v>
      </c>
      <c r="F290" s="931">
        <v>0.89319999999999999</v>
      </c>
      <c r="G290" s="931">
        <v>0.80589999999999995</v>
      </c>
      <c r="H290" s="931">
        <v>0.80589999999999995</v>
      </c>
      <c r="I290" s="931">
        <v>0.73499999999999999</v>
      </c>
      <c r="J290" s="931">
        <v>0.73499999999999999</v>
      </c>
      <c r="K290" s="931">
        <v>0.73499999999999999</v>
      </c>
      <c r="L290" s="931">
        <v>0.73499999999999999</v>
      </c>
      <c r="M290" s="931">
        <v>0.73499999999999999</v>
      </c>
    </row>
    <row r="291" spans="1:13">
      <c r="A291" s="922">
        <v>2.2000000000000002</v>
      </c>
      <c r="B291" s="931">
        <v>0.8952</v>
      </c>
      <c r="C291" s="931">
        <v>0.8952</v>
      </c>
      <c r="D291" s="931">
        <v>0.87880000000000003</v>
      </c>
      <c r="E291" s="931">
        <v>0.87880000000000003</v>
      </c>
      <c r="F291" s="931">
        <v>0.87880000000000003</v>
      </c>
      <c r="G291" s="931">
        <v>0.79</v>
      </c>
      <c r="H291" s="931">
        <v>0.79</v>
      </c>
      <c r="I291" s="931">
        <v>0.71840000000000004</v>
      </c>
      <c r="J291" s="931">
        <v>0.71840000000000004</v>
      </c>
      <c r="K291" s="931">
        <v>0.71840000000000004</v>
      </c>
      <c r="L291" s="931">
        <v>0.71840000000000004</v>
      </c>
      <c r="M291" s="931">
        <v>0.71840000000000004</v>
      </c>
    </row>
    <row r="292" spans="1:13">
      <c r="A292" s="922">
        <v>2.2999999999999998</v>
      </c>
      <c r="B292" s="931">
        <v>0.88360000000000005</v>
      </c>
      <c r="C292" s="931">
        <v>0.88360000000000005</v>
      </c>
      <c r="D292" s="931">
        <v>0.86529999999999996</v>
      </c>
      <c r="E292" s="931">
        <v>0.86529999999999996</v>
      </c>
      <c r="F292" s="931">
        <v>0.86529999999999996</v>
      </c>
      <c r="G292" s="931">
        <v>0.77510000000000001</v>
      </c>
      <c r="H292" s="931">
        <v>0.77510000000000001</v>
      </c>
      <c r="I292" s="931">
        <v>0.70269999999999999</v>
      </c>
      <c r="J292" s="931">
        <v>0.70269999999999999</v>
      </c>
      <c r="K292" s="931">
        <v>0.70269999999999999</v>
      </c>
      <c r="L292" s="931">
        <v>0.70269999999999999</v>
      </c>
      <c r="M292" s="931">
        <v>0.70269999999999999</v>
      </c>
    </row>
    <row r="293" spans="1:13">
      <c r="A293" s="922">
        <v>2.4</v>
      </c>
      <c r="B293" s="931">
        <v>0.87260000000000004</v>
      </c>
      <c r="C293" s="931">
        <v>0.87260000000000004</v>
      </c>
      <c r="D293" s="931">
        <v>0.85260000000000002</v>
      </c>
      <c r="E293" s="931">
        <v>0.85260000000000002</v>
      </c>
      <c r="F293" s="931">
        <v>0.85260000000000002</v>
      </c>
      <c r="G293" s="931">
        <v>0.76100000000000001</v>
      </c>
      <c r="H293" s="931">
        <v>0.76100000000000001</v>
      </c>
      <c r="I293" s="931">
        <v>0.68799999999999994</v>
      </c>
      <c r="J293" s="931">
        <v>0.68799999999999994</v>
      </c>
      <c r="K293" s="931">
        <v>0.68799999999999994</v>
      </c>
      <c r="L293" s="931">
        <v>0.68799999999999994</v>
      </c>
      <c r="M293" s="931">
        <v>0.68799999999999994</v>
      </c>
    </row>
    <row r="294" spans="1:13">
      <c r="A294" s="922">
        <v>2.5</v>
      </c>
      <c r="B294" s="931">
        <v>0.86229999999999996</v>
      </c>
      <c r="C294" s="931">
        <v>0.86229999999999996</v>
      </c>
      <c r="D294" s="931">
        <v>0.8407</v>
      </c>
      <c r="E294" s="931">
        <v>0.8407</v>
      </c>
      <c r="F294" s="931">
        <v>0.8407</v>
      </c>
      <c r="G294" s="931">
        <v>0.74780000000000002</v>
      </c>
      <c r="H294" s="931">
        <v>0.74780000000000002</v>
      </c>
      <c r="I294" s="931">
        <v>0.67410000000000003</v>
      </c>
      <c r="J294" s="931">
        <v>0.67410000000000003</v>
      </c>
      <c r="K294" s="931">
        <v>0.67410000000000003</v>
      </c>
      <c r="L294" s="931">
        <v>0.67410000000000003</v>
      </c>
      <c r="M294" s="931">
        <v>0.67410000000000003</v>
      </c>
    </row>
    <row r="295" spans="1:13">
      <c r="A295" s="922">
        <v>2.6</v>
      </c>
      <c r="B295" s="931">
        <v>0.85270000000000001</v>
      </c>
      <c r="C295" s="931">
        <v>0.85270000000000001</v>
      </c>
      <c r="D295" s="931">
        <v>0.82950000000000002</v>
      </c>
      <c r="E295" s="931">
        <v>0.82950000000000002</v>
      </c>
      <c r="F295" s="931">
        <v>0.82950000000000002</v>
      </c>
      <c r="G295" s="931">
        <v>0.73540000000000005</v>
      </c>
      <c r="H295" s="931">
        <v>0.73540000000000005</v>
      </c>
      <c r="I295" s="931">
        <v>0.66110000000000002</v>
      </c>
      <c r="J295" s="931">
        <v>0.66110000000000002</v>
      </c>
      <c r="K295" s="931">
        <v>0.66110000000000002</v>
      </c>
      <c r="L295" s="931">
        <v>0.66110000000000002</v>
      </c>
      <c r="M295" s="931">
        <v>0.66110000000000002</v>
      </c>
    </row>
    <row r="296" spans="1:13">
      <c r="A296" s="938">
        <v>2.7</v>
      </c>
      <c r="B296" s="931">
        <v>0.84360000000000002</v>
      </c>
      <c r="C296" s="931">
        <v>0.84360000000000002</v>
      </c>
      <c r="D296" s="931">
        <v>0.81899999999999995</v>
      </c>
      <c r="E296" s="931">
        <v>0.81899999999999995</v>
      </c>
      <c r="F296" s="931">
        <v>0.81899999999999995</v>
      </c>
      <c r="G296" s="931">
        <v>0.7238</v>
      </c>
      <c r="H296" s="931">
        <v>0.7238</v>
      </c>
      <c r="I296" s="931">
        <v>0.64880000000000004</v>
      </c>
      <c r="J296" s="931">
        <v>0.64880000000000004</v>
      </c>
      <c r="K296" s="931">
        <v>0.64880000000000004</v>
      </c>
      <c r="L296" s="931">
        <v>0.64880000000000004</v>
      </c>
      <c r="M296" s="931">
        <v>0.64880000000000004</v>
      </c>
    </row>
    <row r="297" spans="1:13">
      <c r="A297" s="938">
        <v>2.8</v>
      </c>
      <c r="B297" s="931">
        <v>0.83509999999999995</v>
      </c>
      <c r="C297" s="931">
        <v>0.83509999999999995</v>
      </c>
      <c r="D297" s="931">
        <v>0.80910000000000004</v>
      </c>
      <c r="E297" s="931">
        <v>0.80910000000000004</v>
      </c>
      <c r="F297" s="931">
        <v>0.80910000000000004</v>
      </c>
      <c r="G297" s="931">
        <v>0.71289999999999998</v>
      </c>
      <c r="H297" s="931">
        <v>0.71289999999999998</v>
      </c>
      <c r="I297" s="931">
        <v>0.63739999999999997</v>
      </c>
      <c r="J297" s="931">
        <v>0.63739999999999997</v>
      </c>
      <c r="K297" s="931">
        <v>0.63739999999999997</v>
      </c>
      <c r="L297" s="931">
        <v>0.63739999999999997</v>
      </c>
      <c r="M297" s="931">
        <v>0.63739999999999997</v>
      </c>
    </row>
    <row r="298" spans="1:13">
      <c r="A298" s="938">
        <v>2.9</v>
      </c>
      <c r="B298" s="931">
        <v>0.82720000000000005</v>
      </c>
      <c r="C298" s="931">
        <v>0.82720000000000005</v>
      </c>
      <c r="D298" s="931">
        <v>0.79990000000000006</v>
      </c>
      <c r="E298" s="931">
        <v>0.79990000000000006</v>
      </c>
      <c r="F298" s="931">
        <v>0.79990000000000006</v>
      </c>
      <c r="G298" s="931">
        <v>0.7026</v>
      </c>
      <c r="H298" s="931">
        <v>0.7026</v>
      </c>
      <c r="I298" s="931">
        <v>0.62660000000000005</v>
      </c>
      <c r="J298" s="931">
        <v>0.62660000000000005</v>
      </c>
      <c r="K298" s="931">
        <v>0.62660000000000005</v>
      </c>
      <c r="L298" s="931">
        <v>0.62660000000000005</v>
      </c>
      <c r="M298" s="931">
        <v>0.62660000000000005</v>
      </c>
    </row>
    <row r="299" spans="1:13">
      <c r="A299" s="938">
        <v>3</v>
      </c>
      <c r="B299" s="931">
        <v>0.81969999999999998</v>
      </c>
      <c r="C299" s="931">
        <v>0.81969999999999998</v>
      </c>
      <c r="D299" s="931">
        <v>0.79120000000000001</v>
      </c>
      <c r="E299" s="931">
        <v>0.79120000000000001</v>
      </c>
      <c r="F299" s="931">
        <v>0.79120000000000001</v>
      </c>
      <c r="G299" s="931">
        <v>0.69299999999999995</v>
      </c>
      <c r="H299" s="931">
        <v>0.69299999999999995</v>
      </c>
      <c r="I299" s="931">
        <v>0.61650000000000005</v>
      </c>
      <c r="J299" s="931">
        <v>0.61650000000000005</v>
      </c>
      <c r="K299" s="931">
        <v>0.61650000000000005</v>
      </c>
      <c r="L299" s="931">
        <v>0.61650000000000005</v>
      </c>
      <c r="M299" s="931">
        <v>0.61650000000000005</v>
      </c>
    </row>
    <row r="300" spans="1:13">
      <c r="A300" s="938">
        <v>3.1</v>
      </c>
      <c r="B300" s="931">
        <v>0.81279999999999997</v>
      </c>
      <c r="C300" s="931">
        <v>0.81279999999999997</v>
      </c>
      <c r="D300" s="931">
        <v>0.78310000000000002</v>
      </c>
      <c r="E300" s="931">
        <v>0.78310000000000002</v>
      </c>
      <c r="F300" s="931">
        <v>0.78310000000000002</v>
      </c>
      <c r="G300" s="931">
        <v>0.68400000000000005</v>
      </c>
      <c r="H300" s="931">
        <v>0.68400000000000005</v>
      </c>
      <c r="I300" s="931">
        <v>0.60709999999999997</v>
      </c>
      <c r="J300" s="931">
        <v>0.60709999999999997</v>
      </c>
      <c r="K300" s="931">
        <v>0.60709999999999997</v>
      </c>
      <c r="L300" s="931">
        <v>0.60709999999999997</v>
      </c>
      <c r="M300" s="931">
        <v>0.60709999999999997</v>
      </c>
    </row>
    <row r="301" spans="1:13">
      <c r="A301" s="938">
        <v>3.2</v>
      </c>
      <c r="B301" s="931">
        <v>0.80620000000000003</v>
      </c>
      <c r="C301" s="931">
        <v>0.80620000000000003</v>
      </c>
      <c r="D301" s="931">
        <v>0.77549999999999997</v>
      </c>
      <c r="E301" s="931">
        <v>0.77549999999999997</v>
      </c>
      <c r="F301" s="931">
        <v>0.77549999999999997</v>
      </c>
      <c r="G301" s="931">
        <v>0.67559999999999998</v>
      </c>
      <c r="H301" s="931">
        <v>0.67559999999999998</v>
      </c>
      <c r="I301" s="931">
        <v>0.59809999999999997</v>
      </c>
      <c r="J301" s="931">
        <v>0.59809999999999997</v>
      </c>
      <c r="K301" s="931">
        <v>0.59809999999999997</v>
      </c>
      <c r="L301" s="931">
        <v>0.59809999999999997</v>
      </c>
      <c r="M301" s="931">
        <v>0.59809999999999997</v>
      </c>
    </row>
    <row r="302" spans="1:13">
      <c r="A302" s="938">
        <v>3.3</v>
      </c>
      <c r="B302" s="931">
        <v>0.80010000000000003</v>
      </c>
      <c r="C302" s="931">
        <v>0.80010000000000003</v>
      </c>
      <c r="D302" s="931">
        <v>0.76839999999999997</v>
      </c>
      <c r="E302" s="931">
        <v>0.76839999999999997</v>
      </c>
      <c r="F302" s="931">
        <v>0.76839999999999997</v>
      </c>
      <c r="G302" s="931">
        <v>0.66769999999999996</v>
      </c>
      <c r="H302" s="931">
        <v>0.66769999999999996</v>
      </c>
      <c r="I302" s="931">
        <v>0.58979999999999999</v>
      </c>
      <c r="J302" s="931">
        <v>0.58979999999999999</v>
      </c>
      <c r="K302" s="931">
        <v>0.58979999999999999</v>
      </c>
      <c r="L302" s="931">
        <v>0.58979999999999999</v>
      </c>
      <c r="M302" s="931">
        <v>0.58979999999999999</v>
      </c>
    </row>
    <row r="303" spans="1:13">
      <c r="A303" s="938">
        <v>3.4</v>
      </c>
      <c r="B303" s="931">
        <v>0.7944</v>
      </c>
      <c r="C303" s="931">
        <v>0.7944</v>
      </c>
      <c r="D303" s="931">
        <v>0.76170000000000004</v>
      </c>
      <c r="E303" s="931">
        <v>0.76170000000000004</v>
      </c>
      <c r="F303" s="931">
        <v>0.76170000000000004</v>
      </c>
      <c r="G303" s="931">
        <v>0.66020000000000001</v>
      </c>
      <c r="H303" s="931">
        <v>0.66020000000000001</v>
      </c>
      <c r="I303" s="931">
        <v>0.58209999999999995</v>
      </c>
      <c r="J303" s="931">
        <v>0.58209999999999995</v>
      </c>
      <c r="K303" s="931">
        <v>0.58209999999999995</v>
      </c>
      <c r="L303" s="931">
        <v>0.58209999999999995</v>
      </c>
      <c r="M303" s="931">
        <v>0.58209999999999995</v>
      </c>
    </row>
    <row r="304" spans="1:13">
      <c r="A304" s="938">
        <v>3.5</v>
      </c>
      <c r="B304" s="931">
        <v>0.78910000000000002</v>
      </c>
      <c r="C304" s="931">
        <v>0.78910000000000002</v>
      </c>
      <c r="D304" s="931">
        <v>0.75549999999999995</v>
      </c>
      <c r="E304" s="931">
        <v>0.75549999999999995</v>
      </c>
      <c r="F304" s="931">
        <v>0.75549999999999995</v>
      </c>
      <c r="G304" s="931">
        <v>0.65329999999999999</v>
      </c>
      <c r="H304" s="931">
        <v>0.65329999999999999</v>
      </c>
      <c r="I304" s="931">
        <v>0.57479999999999998</v>
      </c>
      <c r="J304" s="931">
        <v>0.57479999999999998</v>
      </c>
      <c r="K304" s="931">
        <v>0.57479999999999998</v>
      </c>
      <c r="L304" s="931">
        <v>0.57479999999999998</v>
      </c>
      <c r="M304" s="931">
        <v>0.57479999999999998</v>
      </c>
    </row>
    <row r="305" spans="1:13">
      <c r="A305" s="938">
        <v>3.6</v>
      </c>
      <c r="B305" s="931">
        <v>0.78410000000000002</v>
      </c>
      <c r="C305" s="931">
        <v>0.78410000000000002</v>
      </c>
      <c r="D305" s="931">
        <v>0.74960000000000004</v>
      </c>
      <c r="E305" s="931">
        <v>0.74960000000000004</v>
      </c>
      <c r="F305" s="931">
        <v>0.74960000000000004</v>
      </c>
      <c r="G305" s="931">
        <v>0.64680000000000004</v>
      </c>
      <c r="H305" s="931">
        <v>0.64680000000000004</v>
      </c>
      <c r="I305" s="931">
        <v>0.56789999999999996</v>
      </c>
      <c r="J305" s="931">
        <v>0.56789999999999996</v>
      </c>
      <c r="K305" s="931">
        <v>0.56789999999999996</v>
      </c>
      <c r="L305" s="931">
        <v>0.56789999999999996</v>
      </c>
      <c r="M305" s="931">
        <v>0.56789999999999996</v>
      </c>
    </row>
    <row r="306" spans="1:13">
      <c r="A306" s="938">
        <v>3.7</v>
      </c>
      <c r="B306" s="931">
        <v>0.77939999999999998</v>
      </c>
      <c r="C306" s="931">
        <v>0.77939999999999998</v>
      </c>
      <c r="D306" s="931">
        <v>0.74409999999999998</v>
      </c>
      <c r="E306" s="931">
        <v>0.74409999999999998</v>
      </c>
      <c r="F306" s="931">
        <v>0.74409999999999998</v>
      </c>
      <c r="G306" s="931">
        <v>0.64070000000000005</v>
      </c>
      <c r="H306" s="931">
        <v>0.64070000000000005</v>
      </c>
      <c r="I306" s="931">
        <v>0.5615</v>
      </c>
      <c r="J306" s="931">
        <v>0.5615</v>
      </c>
      <c r="K306" s="931">
        <v>0.5615</v>
      </c>
      <c r="L306" s="931">
        <v>0.5615</v>
      </c>
      <c r="M306" s="931">
        <v>0.5615</v>
      </c>
    </row>
    <row r="307" spans="1:13">
      <c r="A307" s="938">
        <v>3.8</v>
      </c>
      <c r="B307" s="931">
        <v>0.77500000000000002</v>
      </c>
      <c r="C307" s="931">
        <v>0.77500000000000002</v>
      </c>
      <c r="D307" s="931">
        <v>0.73899999999999999</v>
      </c>
      <c r="E307" s="931">
        <v>0.73899999999999999</v>
      </c>
      <c r="F307" s="931">
        <v>0.73899999999999999</v>
      </c>
      <c r="G307" s="931">
        <v>0.63490000000000002</v>
      </c>
      <c r="H307" s="931">
        <v>0.63490000000000002</v>
      </c>
      <c r="I307" s="931">
        <v>0.55549999999999999</v>
      </c>
      <c r="J307" s="931">
        <v>0.55549999999999999</v>
      </c>
      <c r="K307" s="931">
        <v>0.55549999999999999</v>
      </c>
      <c r="L307" s="931">
        <v>0.55549999999999999</v>
      </c>
      <c r="M307" s="931">
        <v>0.55549999999999999</v>
      </c>
    </row>
    <row r="308" spans="1:13">
      <c r="A308" s="922">
        <v>3.9</v>
      </c>
      <c r="B308" s="923">
        <v>0.77090000000000003</v>
      </c>
      <c r="C308" s="923">
        <v>0.77090000000000003</v>
      </c>
      <c r="D308" s="923">
        <v>0.73419999999999996</v>
      </c>
      <c r="E308" s="923">
        <v>0.73419999999999996</v>
      </c>
      <c r="F308" s="923">
        <v>0.73419999999999996</v>
      </c>
      <c r="G308" s="923">
        <v>0.62949999999999995</v>
      </c>
      <c r="H308" s="924">
        <v>0.62949999999999995</v>
      </c>
      <c r="I308" s="924">
        <v>0.54990000000000006</v>
      </c>
      <c r="J308" s="925">
        <v>0.54990000000000006</v>
      </c>
      <c r="K308" s="925">
        <v>0.54990000000000006</v>
      </c>
      <c r="L308" s="925">
        <v>0.54990000000000006</v>
      </c>
      <c r="M308" s="925">
        <v>0.54990000000000006</v>
      </c>
    </row>
    <row r="309" spans="1:13">
      <c r="A309" s="922">
        <v>4</v>
      </c>
      <c r="B309" s="931">
        <v>0.7671</v>
      </c>
      <c r="C309" s="931">
        <v>0.7671</v>
      </c>
      <c r="D309" s="931">
        <v>0.72970000000000002</v>
      </c>
      <c r="E309" s="931">
        <v>0.72970000000000002</v>
      </c>
      <c r="F309" s="931">
        <v>0.72970000000000002</v>
      </c>
      <c r="G309" s="931">
        <v>0.62450000000000006</v>
      </c>
      <c r="H309" s="931">
        <v>0.62450000000000006</v>
      </c>
      <c r="I309" s="931">
        <v>0.54449999999999998</v>
      </c>
      <c r="J309" s="931">
        <v>0.54449999999999998</v>
      </c>
      <c r="K309" s="931">
        <v>0.54449999999999998</v>
      </c>
      <c r="L309" s="931">
        <v>0.54449999999999998</v>
      </c>
      <c r="M309" s="931">
        <v>0.54449999999999998</v>
      </c>
    </row>
    <row r="310" spans="1:13">
      <c r="A310" s="922">
        <v>4.0999999999999996</v>
      </c>
      <c r="B310" s="931">
        <v>0.76349999999999996</v>
      </c>
      <c r="C310" s="931">
        <v>0.76349999999999996</v>
      </c>
      <c r="D310" s="931">
        <v>0.72540000000000004</v>
      </c>
      <c r="E310" s="931">
        <v>0.72540000000000004</v>
      </c>
      <c r="F310" s="931">
        <v>0.72540000000000004</v>
      </c>
      <c r="G310" s="931">
        <v>0.61970000000000003</v>
      </c>
      <c r="H310" s="931">
        <v>0.61970000000000003</v>
      </c>
      <c r="I310" s="931">
        <v>0.53959999999999997</v>
      </c>
      <c r="J310" s="931">
        <v>0.53959999999999997</v>
      </c>
      <c r="K310" s="931">
        <v>0.53959999999999997</v>
      </c>
      <c r="L310" s="931">
        <v>0.53959999999999997</v>
      </c>
      <c r="M310" s="931">
        <v>0.53959999999999997</v>
      </c>
    </row>
    <row r="311" spans="1:13">
      <c r="A311" s="922">
        <v>4.2</v>
      </c>
      <c r="B311" s="931">
        <v>0.7601</v>
      </c>
      <c r="C311" s="931">
        <v>0.7601</v>
      </c>
      <c r="D311" s="931">
        <v>0.72140000000000004</v>
      </c>
      <c r="E311" s="931">
        <v>0.72140000000000004</v>
      </c>
      <c r="F311" s="931">
        <v>0.72140000000000004</v>
      </c>
      <c r="G311" s="931">
        <v>0.61529999999999996</v>
      </c>
      <c r="H311" s="931">
        <v>0.61529999999999996</v>
      </c>
      <c r="I311" s="931">
        <v>0.53490000000000004</v>
      </c>
      <c r="J311" s="931">
        <v>0.53490000000000004</v>
      </c>
      <c r="K311" s="931">
        <v>0.53490000000000004</v>
      </c>
      <c r="L311" s="931">
        <v>0.53490000000000004</v>
      </c>
      <c r="M311" s="931">
        <v>0.53490000000000004</v>
      </c>
    </row>
    <row r="312" spans="1:13">
      <c r="A312" s="922">
        <v>4.3</v>
      </c>
      <c r="B312" s="931">
        <v>0.75700000000000001</v>
      </c>
      <c r="C312" s="931">
        <v>0.75700000000000001</v>
      </c>
      <c r="D312" s="931">
        <v>0.7177</v>
      </c>
      <c r="E312" s="931">
        <v>0.7177</v>
      </c>
      <c r="F312" s="931">
        <v>0.7177</v>
      </c>
      <c r="G312" s="931">
        <v>0.61109999999999998</v>
      </c>
      <c r="H312" s="931">
        <v>0.61109999999999998</v>
      </c>
      <c r="I312" s="931">
        <v>0.53049999999999997</v>
      </c>
      <c r="J312" s="931">
        <v>0.53049999999999997</v>
      </c>
      <c r="K312" s="931">
        <v>0.53049999999999997</v>
      </c>
      <c r="L312" s="931">
        <v>0.53049999999999997</v>
      </c>
      <c r="M312" s="931">
        <v>0.53049999999999997</v>
      </c>
    </row>
    <row r="313" spans="1:13">
      <c r="A313" s="922">
        <v>4.4000000000000004</v>
      </c>
      <c r="B313" s="931">
        <v>0.754</v>
      </c>
      <c r="C313" s="931">
        <v>0.754</v>
      </c>
      <c r="D313" s="931">
        <v>0.71409999999999996</v>
      </c>
      <c r="E313" s="931">
        <v>0.71409999999999996</v>
      </c>
      <c r="F313" s="931">
        <v>0.71409999999999996</v>
      </c>
      <c r="G313" s="931">
        <v>0.60709999999999997</v>
      </c>
      <c r="H313" s="931">
        <v>0.60709999999999997</v>
      </c>
      <c r="I313" s="931">
        <v>0.52639999999999998</v>
      </c>
      <c r="J313" s="931">
        <v>0.52639999999999998</v>
      </c>
      <c r="K313" s="931">
        <v>0.52639999999999998</v>
      </c>
      <c r="L313" s="931">
        <v>0.52639999999999998</v>
      </c>
      <c r="M313" s="931">
        <v>0.52639999999999998</v>
      </c>
    </row>
    <row r="314" spans="1:13">
      <c r="A314" s="922">
        <v>4.5</v>
      </c>
      <c r="B314" s="931">
        <v>0.75119999999999998</v>
      </c>
      <c r="C314" s="931">
        <v>0.75119999999999998</v>
      </c>
      <c r="D314" s="931">
        <v>0.71079999999999999</v>
      </c>
      <c r="E314" s="931">
        <v>0.71079999999999999</v>
      </c>
      <c r="F314" s="931">
        <v>0.71079999999999999</v>
      </c>
      <c r="G314" s="931">
        <v>0.60329999999999995</v>
      </c>
      <c r="H314" s="931">
        <v>0.60329999999999995</v>
      </c>
      <c r="I314" s="931">
        <v>0.52249999999999996</v>
      </c>
      <c r="J314" s="931">
        <v>0.52249999999999996</v>
      </c>
      <c r="K314" s="931">
        <v>0.52249999999999996</v>
      </c>
      <c r="L314" s="931">
        <v>0.52249999999999996</v>
      </c>
      <c r="M314" s="931">
        <v>0.52249999999999996</v>
      </c>
    </row>
    <row r="315" spans="1:13">
      <c r="A315" s="922">
        <v>4.5999999999999996</v>
      </c>
      <c r="B315" s="931">
        <v>0.74860000000000004</v>
      </c>
      <c r="C315" s="931">
        <v>0.74860000000000004</v>
      </c>
      <c r="D315" s="931">
        <v>0.70760000000000001</v>
      </c>
      <c r="E315" s="931">
        <v>0.70760000000000001</v>
      </c>
      <c r="F315" s="931">
        <v>0.70760000000000001</v>
      </c>
      <c r="G315" s="931">
        <v>0.59970000000000001</v>
      </c>
      <c r="H315" s="931">
        <v>0.59970000000000001</v>
      </c>
      <c r="I315" s="931">
        <v>0.51890000000000003</v>
      </c>
      <c r="J315" s="931">
        <v>0.51890000000000003</v>
      </c>
      <c r="K315" s="931">
        <v>0.51890000000000003</v>
      </c>
      <c r="L315" s="931">
        <v>0.51890000000000003</v>
      </c>
      <c r="M315" s="931">
        <v>0.51890000000000003</v>
      </c>
    </row>
    <row r="316" spans="1:13">
      <c r="A316" s="922">
        <v>4.7</v>
      </c>
      <c r="B316" s="931">
        <v>0.74609999999999999</v>
      </c>
      <c r="C316" s="931">
        <v>0.74609999999999999</v>
      </c>
      <c r="D316" s="931">
        <v>0.7046</v>
      </c>
      <c r="E316" s="931">
        <v>0.7046</v>
      </c>
      <c r="F316" s="931">
        <v>0.7046</v>
      </c>
      <c r="G316" s="931">
        <v>0.59630000000000005</v>
      </c>
      <c r="H316" s="931">
        <v>0.59630000000000005</v>
      </c>
      <c r="I316" s="931">
        <v>0.51529999999999998</v>
      </c>
      <c r="J316" s="931">
        <v>0.51529999999999998</v>
      </c>
      <c r="K316" s="931">
        <v>0.51529999999999998</v>
      </c>
      <c r="L316" s="931">
        <v>0.51529999999999998</v>
      </c>
      <c r="M316" s="931">
        <v>0.51529999999999998</v>
      </c>
    </row>
    <row r="317" spans="1:13">
      <c r="A317" s="922">
        <v>4.8</v>
      </c>
      <c r="B317" s="931">
        <v>0.74380000000000002</v>
      </c>
      <c r="C317" s="931">
        <v>0.74380000000000002</v>
      </c>
      <c r="D317" s="931">
        <v>0.70169999999999999</v>
      </c>
      <c r="E317" s="931">
        <v>0.70169999999999999</v>
      </c>
      <c r="F317" s="931">
        <v>0.70169999999999999</v>
      </c>
      <c r="G317" s="931">
        <v>0.59309999999999996</v>
      </c>
      <c r="H317" s="931">
        <v>0.59309999999999996</v>
      </c>
      <c r="I317" s="931">
        <v>0.5121</v>
      </c>
      <c r="J317" s="931">
        <v>0.5121</v>
      </c>
      <c r="K317" s="931">
        <v>0.5121</v>
      </c>
      <c r="L317" s="931">
        <v>0.5121</v>
      </c>
      <c r="M317" s="931">
        <v>0.5121</v>
      </c>
    </row>
    <row r="318" spans="1:13">
      <c r="A318" s="922">
        <v>4.9000000000000004</v>
      </c>
      <c r="B318" s="931">
        <v>0.74160000000000004</v>
      </c>
      <c r="C318" s="931">
        <v>0.74160000000000004</v>
      </c>
      <c r="D318" s="931">
        <v>0.69889999999999997</v>
      </c>
      <c r="E318" s="931">
        <v>0.69889999999999997</v>
      </c>
      <c r="F318" s="931">
        <v>0.69889999999999997</v>
      </c>
      <c r="G318" s="931">
        <v>0.59009999999999996</v>
      </c>
      <c r="H318" s="931">
        <v>0.59009999999999996</v>
      </c>
      <c r="I318" s="931">
        <v>0.50900000000000001</v>
      </c>
      <c r="J318" s="931">
        <v>0.50900000000000001</v>
      </c>
      <c r="K318" s="931">
        <v>0.50900000000000001</v>
      </c>
      <c r="L318" s="931">
        <v>0.50900000000000001</v>
      </c>
      <c r="M318" s="931">
        <v>0.50900000000000001</v>
      </c>
    </row>
    <row r="319" spans="1:13">
      <c r="A319" s="922">
        <v>5</v>
      </c>
      <c r="B319" s="931">
        <v>0.73950000000000005</v>
      </c>
      <c r="C319" s="931">
        <v>0.73950000000000005</v>
      </c>
      <c r="D319" s="931">
        <v>0.69620000000000004</v>
      </c>
      <c r="E319" s="931">
        <v>0.69620000000000004</v>
      </c>
      <c r="F319" s="931">
        <v>0.69620000000000004</v>
      </c>
      <c r="G319" s="931">
        <v>0.58720000000000006</v>
      </c>
      <c r="H319" s="931">
        <v>0.58720000000000006</v>
      </c>
      <c r="I319" s="931">
        <v>0.50609999999999999</v>
      </c>
      <c r="J319" s="931">
        <v>0.50609999999999999</v>
      </c>
      <c r="K319" s="931">
        <v>0.50609999999999999</v>
      </c>
      <c r="L319" s="931">
        <v>0.50609999999999999</v>
      </c>
      <c r="M319" s="931">
        <v>0.50609999999999999</v>
      </c>
    </row>
    <row r="320" spans="1:13">
      <c r="A320" s="922">
        <v>5.0999999999999996</v>
      </c>
      <c r="B320" s="931">
        <v>0.73750000000000004</v>
      </c>
      <c r="C320" s="931">
        <v>0.73750000000000004</v>
      </c>
      <c r="D320" s="931">
        <v>0.69359999999999999</v>
      </c>
      <c r="E320" s="931">
        <v>0.69359999999999999</v>
      </c>
      <c r="F320" s="931">
        <v>0.69359999999999999</v>
      </c>
      <c r="G320" s="931">
        <v>0.58440000000000003</v>
      </c>
      <c r="H320" s="931">
        <v>0.58440000000000003</v>
      </c>
      <c r="I320" s="931">
        <v>0.50329999999999997</v>
      </c>
      <c r="J320" s="931">
        <v>0.50329999999999997</v>
      </c>
      <c r="K320" s="931">
        <v>0.50329999999999997</v>
      </c>
      <c r="L320" s="931">
        <v>0.50329999999999997</v>
      </c>
      <c r="M320" s="931">
        <v>0.50329999999999997</v>
      </c>
    </row>
    <row r="321" spans="1:13">
      <c r="A321" s="922">
        <v>5.2</v>
      </c>
      <c r="B321" s="931">
        <v>0.73560000000000003</v>
      </c>
      <c r="C321" s="931">
        <v>0.73560000000000003</v>
      </c>
      <c r="D321" s="931">
        <v>0.69110000000000005</v>
      </c>
      <c r="E321" s="931">
        <v>0.69110000000000005</v>
      </c>
      <c r="F321" s="931">
        <v>0.69110000000000005</v>
      </c>
      <c r="G321" s="931">
        <v>0.58169999999999999</v>
      </c>
      <c r="H321" s="931">
        <v>0.58169999999999999</v>
      </c>
      <c r="I321" s="931">
        <v>0.50060000000000004</v>
      </c>
      <c r="J321" s="931">
        <v>0.50060000000000004</v>
      </c>
      <c r="K321" s="931">
        <v>0.50060000000000004</v>
      </c>
      <c r="L321" s="931">
        <v>0.50060000000000004</v>
      </c>
      <c r="M321" s="931">
        <v>0.50060000000000004</v>
      </c>
    </row>
    <row r="322" spans="1:13">
      <c r="A322" s="922">
        <v>5.3</v>
      </c>
      <c r="B322" s="931">
        <v>0.73380000000000001</v>
      </c>
      <c r="C322" s="931">
        <v>0.73380000000000001</v>
      </c>
      <c r="D322" s="931">
        <v>0.68869999999999998</v>
      </c>
      <c r="E322" s="931">
        <v>0.68869999999999998</v>
      </c>
      <c r="F322" s="931">
        <v>0.68869999999999998</v>
      </c>
      <c r="G322" s="931">
        <v>0.57909999999999995</v>
      </c>
      <c r="H322" s="931">
        <v>0.57909999999999995</v>
      </c>
      <c r="I322" s="931">
        <v>0.49809999999999999</v>
      </c>
      <c r="J322" s="931">
        <v>0.49809999999999999</v>
      </c>
      <c r="K322" s="931">
        <v>0.49809999999999999</v>
      </c>
      <c r="L322" s="931">
        <v>0.49809999999999999</v>
      </c>
      <c r="M322" s="931">
        <v>0.49809999999999999</v>
      </c>
    </row>
    <row r="323" spans="1:13">
      <c r="A323" s="922">
        <v>5.4</v>
      </c>
      <c r="B323" s="931">
        <v>0.73199999999999998</v>
      </c>
      <c r="C323" s="931">
        <v>0.73199999999999998</v>
      </c>
      <c r="D323" s="931">
        <v>0.68640000000000001</v>
      </c>
      <c r="E323" s="931">
        <v>0.68640000000000001</v>
      </c>
      <c r="F323" s="931">
        <v>0.68640000000000001</v>
      </c>
      <c r="G323" s="931">
        <v>0.57650000000000001</v>
      </c>
      <c r="H323" s="931">
        <v>0.57650000000000001</v>
      </c>
      <c r="I323" s="931">
        <v>0.49559999999999998</v>
      </c>
      <c r="J323" s="931">
        <v>0.49559999999999998</v>
      </c>
      <c r="K323" s="931">
        <v>0.49559999999999998</v>
      </c>
      <c r="L323" s="931">
        <v>0.49559999999999998</v>
      </c>
      <c r="M323" s="931">
        <v>0.49559999999999998</v>
      </c>
    </row>
    <row r="324" spans="1:13">
      <c r="A324" s="922">
        <v>5.5</v>
      </c>
      <c r="B324" s="931">
        <v>0.73009999999999997</v>
      </c>
      <c r="C324" s="931">
        <v>0.73009999999999997</v>
      </c>
      <c r="D324" s="931">
        <v>0.68420000000000003</v>
      </c>
      <c r="E324" s="931">
        <v>0.68420000000000003</v>
      </c>
      <c r="F324" s="931">
        <v>0.68420000000000003</v>
      </c>
      <c r="G324" s="931">
        <v>0.57399999999999995</v>
      </c>
      <c r="H324" s="931">
        <v>0.57399999999999995</v>
      </c>
      <c r="I324" s="931">
        <v>0.49320000000000003</v>
      </c>
      <c r="J324" s="931">
        <v>0.49320000000000003</v>
      </c>
      <c r="K324" s="931">
        <v>0.49320000000000003</v>
      </c>
      <c r="L324" s="931">
        <v>0.49320000000000003</v>
      </c>
      <c r="M324" s="931">
        <v>0.49320000000000003</v>
      </c>
    </row>
    <row r="325" spans="1:13">
      <c r="A325" s="922">
        <v>5.6</v>
      </c>
      <c r="B325" s="931">
        <v>0.72819999999999996</v>
      </c>
      <c r="C325" s="931">
        <v>0.72819999999999996</v>
      </c>
      <c r="D325" s="931">
        <v>0.68200000000000005</v>
      </c>
      <c r="E325" s="931">
        <v>0.68200000000000005</v>
      </c>
      <c r="F325" s="931">
        <v>0.68200000000000005</v>
      </c>
      <c r="G325" s="931">
        <v>0.57150000000000001</v>
      </c>
      <c r="H325" s="931">
        <v>0.57150000000000001</v>
      </c>
      <c r="I325" s="931">
        <v>0.49080000000000001</v>
      </c>
      <c r="J325" s="931">
        <v>0.49080000000000001</v>
      </c>
      <c r="K325" s="931">
        <v>0.49080000000000001</v>
      </c>
      <c r="L325" s="931">
        <v>0.49080000000000001</v>
      </c>
      <c r="M325" s="931">
        <v>0.49080000000000001</v>
      </c>
    </row>
    <row r="326" spans="1:13">
      <c r="A326" s="922">
        <v>5.7</v>
      </c>
      <c r="B326" s="931">
        <v>0.72640000000000005</v>
      </c>
      <c r="C326" s="931">
        <v>0.72640000000000005</v>
      </c>
      <c r="D326" s="931">
        <v>0.67989999999999995</v>
      </c>
      <c r="E326" s="931">
        <v>0.67989999999999995</v>
      </c>
      <c r="F326" s="931">
        <v>0.67989999999999995</v>
      </c>
      <c r="G326" s="931">
        <v>0.56899999999999995</v>
      </c>
      <c r="H326" s="931">
        <v>0.56899999999999995</v>
      </c>
      <c r="I326" s="931">
        <v>0.4884</v>
      </c>
      <c r="J326" s="931">
        <v>0.4884</v>
      </c>
      <c r="K326" s="931">
        <v>0.4884</v>
      </c>
      <c r="L326" s="931">
        <v>0.4884</v>
      </c>
      <c r="M326" s="931">
        <v>0.4884</v>
      </c>
    </row>
    <row r="327" spans="1:13">
      <c r="A327" s="922">
        <v>5.8</v>
      </c>
      <c r="B327" s="931">
        <v>0.72460000000000002</v>
      </c>
      <c r="C327" s="931">
        <v>0.72460000000000002</v>
      </c>
      <c r="D327" s="931">
        <v>0.67779999999999996</v>
      </c>
      <c r="E327" s="931">
        <v>0.67779999999999996</v>
      </c>
      <c r="F327" s="931">
        <v>0.67779999999999996</v>
      </c>
      <c r="G327" s="931">
        <v>0.56659999999999999</v>
      </c>
      <c r="H327" s="931">
        <v>0.56659999999999999</v>
      </c>
      <c r="I327" s="931">
        <v>0.48609999999999998</v>
      </c>
      <c r="J327" s="931">
        <v>0.48609999999999998</v>
      </c>
      <c r="K327" s="931">
        <v>0.48609999999999998</v>
      </c>
      <c r="L327" s="931">
        <v>0.48609999999999998</v>
      </c>
      <c r="M327" s="931">
        <v>0.48609999999999998</v>
      </c>
    </row>
    <row r="328" spans="1:13">
      <c r="A328" s="922">
        <v>5.9</v>
      </c>
      <c r="B328" s="931">
        <v>0.7228</v>
      </c>
      <c r="C328" s="931">
        <v>0.7228</v>
      </c>
      <c r="D328" s="931">
        <v>0.67569999999999997</v>
      </c>
      <c r="E328" s="931">
        <v>0.67569999999999997</v>
      </c>
      <c r="F328" s="931">
        <v>0.67569999999999997</v>
      </c>
      <c r="G328" s="931">
        <v>0.56420000000000003</v>
      </c>
      <c r="H328" s="931">
        <v>0.56420000000000003</v>
      </c>
      <c r="I328" s="931">
        <v>0.48380000000000001</v>
      </c>
      <c r="J328" s="931">
        <v>0.48380000000000001</v>
      </c>
      <c r="K328" s="931">
        <v>0.48380000000000001</v>
      </c>
      <c r="L328" s="931">
        <v>0.48380000000000001</v>
      </c>
      <c r="M328" s="931">
        <v>0.48380000000000001</v>
      </c>
    </row>
    <row r="329" spans="1:13">
      <c r="A329" s="938">
        <v>6</v>
      </c>
      <c r="B329" s="931">
        <v>0.72099999999999997</v>
      </c>
      <c r="C329" s="931">
        <v>0.72099999999999997</v>
      </c>
      <c r="D329" s="931">
        <v>0.67359999999999998</v>
      </c>
      <c r="E329" s="931">
        <v>0.67359999999999998</v>
      </c>
      <c r="F329" s="931">
        <v>0.67359999999999998</v>
      </c>
      <c r="G329" s="931">
        <v>0.56179999999999997</v>
      </c>
      <c r="H329" s="931">
        <v>0.56179999999999997</v>
      </c>
      <c r="I329" s="931">
        <v>0.48159999999999997</v>
      </c>
      <c r="J329" s="931">
        <v>0.48159999999999997</v>
      </c>
      <c r="K329" s="931">
        <v>0.48159999999999997</v>
      </c>
      <c r="L329" s="931">
        <v>0.48159999999999997</v>
      </c>
      <c r="M329" s="931">
        <v>0.48159999999999997</v>
      </c>
    </row>
    <row r="330" spans="1:13">
      <c r="A330" s="938">
        <v>6.1</v>
      </c>
      <c r="B330" s="931">
        <v>0.71930000000000005</v>
      </c>
      <c r="C330" s="931">
        <v>0.71930000000000005</v>
      </c>
      <c r="D330" s="931">
        <v>0.67159999999999997</v>
      </c>
      <c r="E330" s="931">
        <v>0.67159999999999997</v>
      </c>
      <c r="F330" s="931">
        <v>0.67159999999999997</v>
      </c>
      <c r="G330" s="931">
        <v>0.55940000000000001</v>
      </c>
      <c r="H330" s="931">
        <v>0.55940000000000001</v>
      </c>
      <c r="I330" s="931">
        <v>0.4793</v>
      </c>
      <c r="J330" s="931">
        <v>0.4793</v>
      </c>
      <c r="K330" s="931">
        <v>0.4793</v>
      </c>
      <c r="L330" s="931">
        <v>0.4793</v>
      </c>
      <c r="M330" s="931">
        <v>0.4793</v>
      </c>
    </row>
    <row r="331" spans="1:13">
      <c r="A331" s="938">
        <v>6.2</v>
      </c>
      <c r="B331" s="931">
        <v>0.71760000000000002</v>
      </c>
      <c r="C331" s="931">
        <v>0.71760000000000002</v>
      </c>
      <c r="D331" s="931">
        <v>0.66959999999999997</v>
      </c>
      <c r="E331" s="931">
        <v>0.66959999999999997</v>
      </c>
      <c r="F331" s="931">
        <v>0.66959999999999997</v>
      </c>
      <c r="G331" s="931">
        <v>0.55710000000000004</v>
      </c>
      <c r="H331" s="931">
        <v>0.55710000000000004</v>
      </c>
      <c r="I331" s="931">
        <v>0.47710000000000002</v>
      </c>
      <c r="J331" s="931">
        <v>0.47710000000000002</v>
      </c>
      <c r="K331" s="931">
        <v>0.47710000000000002</v>
      </c>
      <c r="L331" s="931">
        <v>0.47710000000000002</v>
      </c>
      <c r="M331" s="931">
        <v>0.47710000000000002</v>
      </c>
    </row>
    <row r="332" spans="1:13">
      <c r="A332" s="938">
        <v>6.3</v>
      </c>
      <c r="B332" s="931">
        <v>0.71589999999999998</v>
      </c>
      <c r="C332" s="931">
        <v>0.71589999999999998</v>
      </c>
      <c r="D332" s="931">
        <v>0.66759999999999997</v>
      </c>
      <c r="E332" s="931">
        <v>0.66759999999999997</v>
      </c>
      <c r="F332" s="931">
        <v>0.66759999999999997</v>
      </c>
      <c r="G332" s="931">
        <v>0.55479999999999996</v>
      </c>
      <c r="H332" s="931">
        <v>0.55479999999999996</v>
      </c>
      <c r="I332" s="931">
        <v>0.47489999999999999</v>
      </c>
      <c r="J332" s="931">
        <v>0.47489999999999999</v>
      </c>
      <c r="K332" s="931">
        <v>0.47489999999999999</v>
      </c>
      <c r="L332" s="931">
        <v>0.47489999999999999</v>
      </c>
      <c r="M332" s="931">
        <v>0.47489999999999999</v>
      </c>
    </row>
    <row r="333" spans="1:13">
      <c r="A333" s="938">
        <v>6.4</v>
      </c>
      <c r="B333" s="931">
        <v>0.71419999999999995</v>
      </c>
      <c r="C333" s="931">
        <v>0.71419999999999995</v>
      </c>
      <c r="D333" s="931">
        <v>0.66559999999999997</v>
      </c>
      <c r="E333" s="931">
        <v>0.66559999999999997</v>
      </c>
      <c r="F333" s="931">
        <v>0.66559999999999997</v>
      </c>
      <c r="G333" s="931">
        <v>0.55249999999999999</v>
      </c>
      <c r="H333" s="931">
        <v>0.55249999999999999</v>
      </c>
      <c r="I333" s="931">
        <v>0.47270000000000001</v>
      </c>
      <c r="J333" s="931">
        <v>0.47270000000000001</v>
      </c>
      <c r="K333" s="931">
        <v>0.47270000000000001</v>
      </c>
      <c r="L333" s="931">
        <v>0.47270000000000001</v>
      </c>
      <c r="M333" s="931">
        <v>0.47270000000000001</v>
      </c>
    </row>
    <row r="334" spans="1:13">
      <c r="A334" s="938">
        <v>6.5</v>
      </c>
      <c r="B334" s="931">
        <v>0.71250000000000002</v>
      </c>
      <c r="C334" s="931">
        <v>0.71250000000000002</v>
      </c>
      <c r="D334" s="931">
        <v>0.66359999999999997</v>
      </c>
      <c r="E334" s="931">
        <v>0.66359999999999997</v>
      </c>
      <c r="F334" s="931">
        <v>0.66359999999999997</v>
      </c>
      <c r="G334" s="931">
        <v>0.55020000000000002</v>
      </c>
      <c r="H334" s="931">
        <v>0.55020000000000002</v>
      </c>
      <c r="I334" s="931">
        <v>0.47060000000000002</v>
      </c>
      <c r="J334" s="931">
        <v>0.47060000000000002</v>
      </c>
      <c r="K334" s="931">
        <v>0.47060000000000002</v>
      </c>
      <c r="L334" s="931">
        <v>0.47060000000000002</v>
      </c>
      <c r="M334" s="931">
        <v>0.47060000000000002</v>
      </c>
    </row>
    <row r="335" spans="1:13">
      <c r="A335" s="938">
        <v>6.6</v>
      </c>
      <c r="B335" s="931">
        <v>0.71089999999999998</v>
      </c>
      <c r="C335" s="931">
        <v>0.71089999999999998</v>
      </c>
      <c r="D335" s="931">
        <v>0.66159999999999997</v>
      </c>
      <c r="E335" s="931">
        <v>0.66159999999999997</v>
      </c>
      <c r="F335" s="931">
        <v>0.66159999999999997</v>
      </c>
      <c r="G335" s="931">
        <v>0.54800000000000004</v>
      </c>
      <c r="H335" s="931">
        <v>0.54800000000000004</v>
      </c>
      <c r="I335" s="931">
        <v>0.46839999999999998</v>
      </c>
      <c r="J335" s="931">
        <v>0.46839999999999998</v>
      </c>
      <c r="K335" s="931">
        <v>0.46839999999999998</v>
      </c>
      <c r="L335" s="931">
        <v>0.46839999999999998</v>
      </c>
      <c r="M335" s="931">
        <v>0.46839999999999998</v>
      </c>
    </row>
    <row r="336" spans="1:13">
      <c r="A336" s="938">
        <v>6.7</v>
      </c>
      <c r="B336" s="931">
        <v>0.70930000000000004</v>
      </c>
      <c r="C336" s="931">
        <v>0.70930000000000004</v>
      </c>
      <c r="D336" s="931">
        <v>0.65969999999999995</v>
      </c>
      <c r="E336" s="931">
        <v>0.65969999999999995</v>
      </c>
      <c r="F336" s="931">
        <v>0.65969999999999995</v>
      </c>
      <c r="G336" s="931">
        <v>0.54579999999999995</v>
      </c>
      <c r="H336" s="931">
        <v>0.54579999999999995</v>
      </c>
      <c r="I336" s="931">
        <v>0.46629999999999999</v>
      </c>
      <c r="J336" s="931">
        <v>0.46629999999999999</v>
      </c>
      <c r="K336" s="931">
        <v>0.46629999999999999</v>
      </c>
      <c r="L336" s="931">
        <v>0.46629999999999999</v>
      </c>
      <c r="M336" s="931">
        <v>0.46629999999999999</v>
      </c>
    </row>
    <row r="337" spans="1:13">
      <c r="A337" s="938">
        <v>6.8</v>
      </c>
      <c r="B337" s="931">
        <v>0.7077</v>
      </c>
      <c r="C337" s="931">
        <v>0.7077</v>
      </c>
      <c r="D337" s="931">
        <v>0.65780000000000005</v>
      </c>
      <c r="E337" s="931">
        <v>0.65780000000000005</v>
      </c>
      <c r="F337" s="931">
        <v>0.65780000000000005</v>
      </c>
      <c r="G337" s="931">
        <v>0.54359999999999997</v>
      </c>
      <c r="H337" s="931">
        <v>0.54359999999999997</v>
      </c>
      <c r="I337" s="931">
        <v>0.46410000000000001</v>
      </c>
      <c r="J337" s="931">
        <v>0.46410000000000001</v>
      </c>
      <c r="K337" s="931">
        <v>0.46410000000000001</v>
      </c>
      <c r="L337" s="931">
        <v>0.46410000000000001</v>
      </c>
      <c r="M337" s="931">
        <v>0.46410000000000001</v>
      </c>
    </row>
    <row r="338" spans="1:13">
      <c r="A338" s="938">
        <v>6.9</v>
      </c>
      <c r="B338" s="931">
        <v>0.70609999999999995</v>
      </c>
      <c r="C338" s="931">
        <v>0.70609999999999995</v>
      </c>
      <c r="D338" s="931">
        <v>0.65590000000000004</v>
      </c>
      <c r="E338" s="931">
        <v>0.65590000000000004</v>
      </c>
      <c r="F338" s="931">
        <v>0.65590000000000004</v>
      </c>
      <c r="G338" s="931">
        <v>0.54139999999999999</v>
      </c>
      <c r="H338" s="931">
        <v>0.54139999999999999</v>
      </c>
      <c r="I338" s="931">
        <v>0.46200000000000002</v>
      </c>
      <c r="J338" s="931">
        <v>0.46200000000000002</v>
      </c>
      <c r="K338" s="931">
        <v>0.46200000000000002</v>
      </c>
      <c r="L338" s="931">
        <v>0.46200000000000002</v>
      </c>
      <c r="M338" s="931">
        <v>0.46200000000000002</v>
      </c>
    </row>
    <row r="339" spans="1:13">
      <c r="A339" s="938">
        <v>7</v>
      </c>
      <c r="B339" s="931">
        <v>0.70450000000000002</v>
      </c>
      <c r="C339" s="931">
        <v>0.70450000000000002</v>
      </c>
      <c r="D339" s="931">
        <v>0.65400000000000003</v>
      </c>
      <c r="E339" s="931">
        <v>0.65400000000000003</v>
      </c>
      <c r="F339" s="931">
        <v>0.65400000000000003</v>
      </c>
      <c r="G339" s="931">
        <v>0.53920000000000001</v>
      </c>
      <c r="H339" s="931">
        <v>0.53920000000000001</v>
      </c>
      <c r="I339" s="931">
        <v>0.45979999999999999</v>
      </c>
      <c r="J339" s="931">
        <v>0.45979999999999999</v>
      </c>
      <c r="K339" s="931">
        <v>0.45979999999999999</v>
      </c>
      <c r="L339" s="931">
        <v>0.45979999999999999</v>
      </c>
      <c r="M339" s="931">
        <v>0.45979999999999999</v>
      </c>
    </row>
    <row r="340" spans="1:13">
      <c r="A340" s="938">
        <v>7.1</v>
      </c>
      <c r="B340" s="931">
        <v>0.70289999999999997</v>
      </c>
      <c r="C340" s="931">
        <v>0.70289999999999997</v>
      </c>
      <c r="D340" s="931">
        <v>0.65210000000000001</v>
      </c>
      <c r="E340" s="931">
        <v>0.65210000000000001</v>
      </c>
      <c r="F340" s="931">
        <v>0.65210000000000001</v>
      </c>
      <c r="G340" s="931">
        <v>0.53710000000000002</v>
      </c>
      <c r="H340" s="931">
        <v>0.53710000000000002</v>
      </c>
      <c r="I340" s="931">
        <v>0.45779999999999998</v>
      </c>
      <c r="J340" s="931">
        <v>0.45779999999999998</v>
      </c>
      <c r="K340" s="931">
        <v>0.45779999999999998</v>
      </c>
      <c r="L340" s="931">
        <v>0.45779999999999998</v>
      </c>
      <c r="M340" s="931">
        <v>0.45779999999999998</v>
      </c>
    </row>
    <row r="341" spans="1:13">
      <c r="A341" s="938">
        <v>7.2</v>
      </c>
      <c r="B341" s="931">
        <v>0.70140000000000002</v>
      </c>
      <c r="C341" s="931">
        <v>0.70140000000000002</v>
      </c>
      <c r="D341" s="931">
        <v>0.6502</v>
      </c>
      <c r="E341" s="931">
        <v>0.6502</v>
      </c>
      <c r="F341" s="931">
        <v>0.6502</v>
      </c>
      <c r="G341" s="931">
        <v>0.53500000000000003</v>
      </c>
      <c r="H341" s="931">
        <v>0.53500000000000003</v>
      </c>
      <c r="I341" s="931">
        <v>0.45569999999999999</v>
      </c>
      <c r="J341" s="931">
        <v>0.45569999999999999</v>
      </c>
      <c r="K341" s="931">
        <v>0.45569999999999999</v>
      </c>
      <c r="L341" s="931">
        <v>0.45569999999999999</v>
      </c>
      <c r="M341" s="931">
        <v>0.45569999999999999</v>
      </c>
    </row>
    <row r="342" spans="1:13">
      <c r="A342" s="938">
        <v>7.3</v>
      </c>
      <c r="B342" s="931">
        <v>0.69989999999999997</v>
      </c>
      <c r="C342" s="931">
        <v>0.69989999999999997</v>
      </c>
      <c r="D342" s="931">
        <v>0.64829999999999999</v>
      </c>
      <c r="E342" s="931">
        <v>0.64829999999999999</v>
      </c>
      <c r="F342" s="931">
        <v>0.64829999999999999</v>
      </c>
      <c r="G342" s="931">
        <v>0.53290000000000004</v>
      </c>
      <c r="H342" s="931">
        <v>0.53290000000000004</v>
      </c>
      <c r="I342" s="931">
        <v>0.45369999999999999</v>
      </c>
      <c r="J342" s="931">
        <v>0.45369999999999999</v>
      </c>
      <c r="K342" s="931">
        <v>0.45369999999999999</v>
      </c>
      <c r="L342" s="931">
        <v>0.45369999999999999</v>
      </c>
      <c r="M342" s="931">
        <v>0.45369999999999999</v>
      </c>
    </row>
    <row r="343" spans="1:13">
      <c r="A343" s="938">
        <v>7.4</v>
      </c>
      <c r="B343" s="931">
        <v>0.69840000000000002</v>
      </c>
      <c r="C343" s="931">
        <v>0.69840000000000002</v>
      </c>
      <c r="D343" s="931">
        <v>0.64649999999999996</v>
      </c>
      <c r="E343" s="931">
        <v>0.64649999999999996</v>
      </c>
      <c r="F343" s="931">
        <v>0.64649999999999996</v>
      </c>
      <c r="G343" s="931">
        <v>0.53080000000000005</v>
      </c>
      <c r="H343" s="931">
        <v>0.53080000000000005</v>
      </c>
      <c r="I343" s="931">
        <v>0.4516</v>
      </c>
      <c r="J343" s="931">
        <v>0.4516</v>
      </c>
      <c r="K343" s="931">
        <v>0.4516</v>
      </c>
      <c r="L343" s="931">
        <v>0.4516</v>
      </c>
      <c r="M343" s="931">
        <v>0.4516</v>
      </c>
    </row>
    <row r="344" spans="1:13">
      <c r="A344" s="938">
        <v>7.5</v>
      </c>
      <c r="B344" s="931">
        <v>0.69689999999999996</v>
      </c>
      <c r="C344" s="931">
        <v>0.69689999999999996</v>
      </c>
      <c r="D344" s="931">
        <v>0.64470000000000005</v>
      </c>
      <c r="E344" s="931">
        <v>0.64470000000000005</v>
      </c>
      <c r="F344" s="931">
        <v>0.64470000000000005</v>
      </c>
      <c r="G344" s="931">
        <v>0.52869999999999995</v>
      </c>
      <c r="H344" s="931">
        <v>0.52869999999999995</v>
      </c>
      <c r="I344" s="931">
        <v>0.44950000000000001</v>
      </c>
      <c r="J344" s="931">
        <v>0.44950000000000001</v>
      </c>
      <c r="K344" s="931">
        <v>0.44950000000000001</v>
      </c>
      <c r="L344" s="931">
        <v>0.44950000000000001</v>
      </c>
      <c r="M344" s="931">
        <v>0.44950000000000001</v>
      </c>
    </row>
    <row r="345" spans="1:13">
      <c r="A345" s="938">
        <v>7.6</v>
      </c>
      <c r="B345" s="931">
        <v>0.69540000000000002</v>
      </c>
      <c r="C345" s="931">
        <v>0.69540000000000002</v>
      </c>
      <c r="D345" s="931">
        <v>0.64290000000000003</v>
      </c>
      <c r="E345" s="931">
        <v>0.64290000000000003</v>
      </c>
      <c r="F345" s="931">
        <v>0.64290000000000003</v>
      </c>
      <c r="G345" s="931">
        <v>0.52659999999999996</v>
      </c>
      <c r="H345" s="931">
        <v>0.52659999999999996</v>
      </c>
      <c r="I345" s="931">
        <v>0.44750000000000001</v>
      </c>
      <c r="J345" s="931">
        <v>0.44750000000000001</v>
      </c>
      <c r="K345" s="931">
        <v>0.44750000000000001</v>
      </c>
      <c r="L345" s="931">
        <v>0.44750000000000001</v>
      </c>
      <c r="M345" s="931">
        <v>0.44750000000000001</v>
      </c>
    </row>
    <row r="346" spans="1:13">
      <c r="A346" s="938">
        <v>7.7</v>
      </c>
      <c r="B346" s="931">
        <v>0.69389999999999996</v>
      </c>
      <c r="C346" s="931">
        <v>0.69389999999999996</v>
      </c>
      <c r="D346" s="931">
        <v>0.6411</v>
      </c>
      <c r="E346" s="931">
        <v>0.6411</v>
      </c>
      <c r="F346" s="931">
        <v>0.6411</v>
      </c>
      <c r="G346" s="931">
        <v>0.52459999999999996</v>
      </c>
      <c r="H346" s="931">
        <v>0.52459999999999996</v>
      </c>
      <c r="I346" s="931">
        <v>0.44540000000000002</v>
      </c>
      <c r="J346" s="931">
        <v>0.44540000000000002</v>
      </c>
      <c r="K346" s="931">
        <v>0.44540000000000002</v>
      </c>
      <c r="L346" s="931">
        <v>0.44540000000000002</v>
      </c>
      <c r="M346" s="931">
        <v>0.44540000000000002</v>
      </c>
    </row>
    <row r="347" spans="1:13">
      <c r="A347" s="938">
        <v>7.8</v>
      </c>
      <c r="B347" s="931">
        <v>0.69240000000000002</v>
      </c>
      <c r="C347" s="931">
        <v>0.69240000000000002</v>
      </c>
      <c r="D347" s="931">
        <v>0.63929999999999998</v>
      </c>
      <c r="E347" s="931">
        <v>0.63929999999999998</v>
      </c>
      <c r="F347" s="931">
        <v>0.63929999999999998</v>
      </c>
      <c r="G347" s="931">
        <v>0.52259999999999995</v>
      </c>
      <c r="H347" s="931">
        <v>0.52259999999999995</v>
      </c>
      <c r="I347" s="931">
        <v>0.44340000000000002</v>
      </c>
      <c r="J347" s="931">
        <v>0.44340000000000002</v>
      </c>
      <c r="K347" s="931">
        <v>0.44340000000000002</v>
      </c>
      <c r="L347" s="931">
        <v>0.44340000000000002</v>
      </c>
      <c r="M347" s="931">
        <v>0.44340000000000002</v>
      </c>
    </row>
    <row r="348" spans="1:13">
      <c r="A348" s="938">
        <v>7.9</v>
      </c>
      <c r="B348" s="931">
        <v>0.69099999999999995</v>
      </c>
      <c r="C348" s="931">
        <v>0.69099999999999995</v>
      </c>
      <c r="D348" s="931">
        <v>0.63749999999999996</v>
      </c>
      <c r="E348" s="931">
        <v>0.63749999999999996</v>
      </c>
      <c r="F348" s="931">
        <v>0.63749999999999996</v>
      </c>
      <c r="G348" s="931">
        <v>0.52059999999999995</v>
      </c>
      <c r="H348" s="931">
        <v>0.52059999999999995</v>
      </c>
      <c r="I348" s="931">
        <v>0.44130000000000003</v>
      </c>
      <c r="J348" s="931">
        <v>0.44130000000000003</v>
      </c>
      <c r="K348" s="931">
        <v>0.44130000000000003</v>
      </c>
      <c r="L348" s="931">
        <v>0.44130000000000003</v>
      </c>
      <c r="M348" s="931">
        <v>0.44130000000000003</v>
      </c>
    </row>
    <row r="349" spans="1:13">
      <c r="A349" s="938">
        <v>8</v>
      </c>
      <c r="B349" s="931">
        <v>0.68959999999999999</v>
      </c>
      <c r="C349" s="931">
        <v>0.68959999999999999</v>
      </c>
      <c r="D349" s="931">
        <v>0.63570000000000004</v>
      </c>
      <c r="E349" s="931">
        <v>0.63570000000000004</v>
      </c>
      <c r="F349" s="931">
        <v>0.63570000000000004</v>
      </c>
      <c r="G349" s="931">
        <v>0.51859999999999995</v>
      </c>
      <c r="H349" s="931">
        <v>0.51859999999999995</v>
      </c>
      <c r="I349" s="931">
        <v>0.43919999999999998</v>
      </c>
      <c r="J349" s="931">
        <v>0.43919999999999998</v>
      </c>
      <c r="K349" s="931">
        <v>0.43919999999999998</v>
      </c>
      <c r="L349" s="931">
        <v>0.43919999999999998</v>
      </c>
      <c r="M349" s="931">
        <v>0.43919999999999998</v>
      </c>
    </row>
    <row r="350" spans="1:13">
      <c r="A350" s="938">
        <v>8.1</v>
      </c>
      <c r="B350" s="931">
        <v>0.68820000000000003</v>
      </c>
      <c r="C350" s="931">
        <v>0.68820000000000003</v>
      </c>
      <c r="D350" s="931">
        <v>0.63390000000000002</v>
      </c>
      <c r="E350" s="931">
        <v>0.63390000000000002</v>
      </c>
      <c r="F350" s="931">
        <v>0.63390000000000002</v>
      </c>
      <c r="G350" s="931">
        <v>0.51659999999999995</v>
      </c>
      <c r="H350" s="931">
        <v>0.51659999999999995</v>
      </c>
      <c r="I350" s="931">
        <v>0.43730000000000002</v>
      </c>
      <c r="J350" s="931">
        <v>0.43730000000000002</v>
      </c>
      <c r="K350" s="931">
        <v>0.43730000000000002</v>
      </c>
      <c r="L350" s="931">
        <v>0.43730000000000002</v>
      </c>
      <c r="M350" s="931">
        <v>0.43730000000000002</v>
      </c>
    </row>
    <row r="351" spans="1:13">
      <c r="A351" s="938">
        <v>8.1999999999999993</v>
      </c>
      <c r="B351" s="931">
        <v>0.68679999999999997</v>
      </c>
      <c r="C351" s="931">
        <v>0.68679999999999997</v>
      </c>
      <c r="D351" s="931">
        <v>0.63219999999999998</v>
      </c>
      <c r="E351" s="931">
        <v>0.63219999999999998</v>
      </c>
      <c r="F351" s="931">
        <v>0.63219999999999998</v>
      </c>
      <c r="G351" s="931">
        <v>0.51459999999999995</v>
      </c>
      <c r="H351" s="931">
        <v>0.51459999999999995</v>
      </c>
      <c r="I351" s="931">
        <v>0.43530000000000002</v>
      </c>
      <c r="J351" s="931">
        <v>0.43530000000000002</v>
      </c>
      <c r="K351" s="931">
        <v>0.43530000000000002</v>
      </c>
      <c r="L351" s="931">
        <v>0.43530000000000002</v>
      </c>
      <c r="M351" s="931">
        <v>0.43530000000000002</v>
      </c>
    </row>
    <row r="352" spans="1:13">
      <c r="A352" s="938">
        <v>8.3000000000000007</v>
      </c>
      <c r="B352" s="931">
        <v>0.68540000000000001</v>
      </c>
      <c r="C352" s="931">
        <v>0.68540000000000001</v>
      </c>
      <c r="D352" s="931">
        <v>0.63049999999999995</v>
      </c>
      <c r="E352" s="931">
        <v>0.63049999999999995</v>
      </c>
      <c r="F352" s="931">
        <v>0.63049999999999995</v>
      </c>
      <c r="G352" s="931">
        <v>0.51259999999999994</v>
      </c>
      <c r="H352" s="931">
        <v>0.51259999999999994</v>
      </c>
      <c r="I352" s="931">
        <v>0.43330000000000002</v>
      </c>
      <c r="J352" s="931">
        <v>0.43330000000000002</v>
      </c>
      <c r="K352" s="931">
        <v>0.43330000000000002</v>
      </c>
      <c r="L352" s="931">
        <v>0.43330000000000002</v>
      </c>
      <c r="M352" s="931">
        <v>0.43330000000000002</v>
      </c>
    </row>
    <row r="353" spans="1:13">
      <c r="A353" s="938">
        <v>8.4</v>
      </c>
      <c r="B353" s="931">
        <v>0.68400000000000005</v>
      </c>
      <c r="C353" s="931">
        <v>0.68400000000000005</v>
      </c>
      <c r="D353" s="931">
        <v>0.62880000000000003</v>
      </c>
      <c r="E353" s="931">
        <v>0.62880000000000003</v>
      </c>
      <c r="F353" s="931">
        <v>0.62880000000000003</v>
      </c>
      <c r="G353" s="931">
        <v>0.51070000000000004</v>
      </c>
      <c r="H353" s="931">
        <v>0.51070000000000004</v>
      </c>
      <c r="I353" s="931">
        <v>0.43130000000000002</v>
      </c>
      <c r="J353" s="931">
        <v>0.43130000000000002</v>
      </c>
      <c r="K353" s="931">
        <v>0.43130000000000002</v>
      </c>
      <c r="L353" s="931">
        <v>0.43130000000000002</v>
      </c>
      <c r="M353" s="931">
        <v>0.43130000000000002</v>
      </c>
    </row>
    <row r="354" spans="1:13">
      <c r="A354" s="938">
        <v>8.5</v>
      </c>
      <c r="B354" s="931">
        <v>0.68259999999999998</v>
      </c>
      <c r="C354" s="931">
        <v>0.68259999999999998</v>
      </c>
      <c r="D354" s="931">
        <v>0.62709999999999999</v>
      </c>
      <c r="E354" s="931">
        <v>0.62709999999999999</v>
      </c>
      <c r="F354" s="931">
        <v>0.62709999999999999</v>
      </c>
      <c r="G354" s="931">
        <v>0.50880000000000003</v>
      </c>
      <c r="H354" s="931">
        <v>0.50880000000000003</v>
      </c>
      <c r="I354" s="931">
        <v>0.4294</v>
      </c>
      <c r="J354" s="931">
        <v>0.4294</v>
      </c>
      <c r="K354" s="931">
        <v>0.4294</v>
      </c>
      <c r="L354" s="931">
        <v>0.4294</v>
      </c>
      <c r="M354" s="931">
        <v>0.4294</v>
      </c>
    </row>
    <row r="355" spans="1:13">
      <c r="A355" s="938">
        <v>8.6</v>
      </c>
      <c r="B355" s="931">
        <v>0.68120000000000003</v>
      </c>
      <c r="C355" s="931">
        <v>0.68120000000000003</v>
      </c>
      <c r="D355" s="931">
        <v>0.62539999999999996</v>
      </c>
      <c r="E355" s="931">
        <v>0.62539999999999996</v>
      </c>
      <c r="F355" s="931">
        <v>0.62539999999999996</v>
      </c>
      <c r="G355" s="931">
        <v>0.50690000000000002</v>
      </c>
      <c r="H355" s="931">
        <v>0.50690000000000002</v>
      </c>
      <c r="I355" s="931">
        <v>0.4274</v>
      </c>
      <c r="J355" s="931">
        <v>0.4274</v>
      </c>
      <c r="K355" s="931">
        <v>0.4274</v>
      </c>
      <c r="L355" s="931">
        <v>0.4274</v>
      </c>
      <c r="M355" s="931">
        <v>0.4274</v>
      </c>
    </row>
    <row r="356" spans="1:13">
      <c r="A356" s="938">
        <v>8.6999999999999993</v>
      </c>
      <c r="B356" s="931">
        <v>0.67989999999999995</v>
      </c>
      <c r="C356" s="931">
        <v>0.67989999999999995</v>
      </c>
      <c r="D356" s="931">
        <v>0.62370000000000003</v>
      </c>
      <c r="E356" s="931">
        <v>0.62370000000000003</v>
      </c>
      <c r="F356" s="931">
        <v>0.62370000000000003</v>
      </c>
      <c r="G356" s="931">
        <v>0.505</v>
      </c>
      <c r="H356" s="931">
        <v>0.505</v>
      </c>
      <c r="I356" s="931">
        <v>0.4254</v>
      </c>
      <c r="J356" s="931">
        <v>0.4254</v>
      </c>
      <c r="K356" s="931">
        <v>0.4254</v>
      </c>
      <c r="L356" s="931">
        <v>0.4254</v>
      </c>
      <c r="M356" s="931">
        <v>0.4254</v>
      </c>
    </row>
    <row r="357" spans="1:13">
      <c r="A357" s="938">
        <v>8.8000000000000007</v>
      </c>
      <c r="B357" s="931">
        <v>0.67859999999999998</v>
      </c>
      <c r="C357" s="931">
        <v>0.67859999999999998</v>
      </c>
      <c r="D357" s="931">
        <v>0.622</v>
      </c>
      <c r="E357" s="931">
        <v>0.622</v>
      </c>
      <c r="F357" s="931">
        <v>0.622</v>
      </c>
      <c r="G357" s="931">
        <v>0.50309999999999999</v>
      </c>
      <c r="H357" s="931">
        <v>0.50309999999999999</v>
      </c>
      <c r="I357" s="931">
        <v>0.4234</v>
      </c>
      <c r="J357" s="931">
        <v>0.4234</v>
      </c>
      <c r="K357" s="931">
        <v>0.4234</v>
      </c>
      <c r="L357" s="931">
        <v>0.4234</v>
      </c>
      <c r="M357" s="931">
        <v>0.4234</v>
      </c>
    </row>
    <row r="358" spans="1:13">
      <c r="A358" s="938">
        <v>8.9</v>
      </c>
      <c r="B358" s="931">
        <v>0.67730000000000001</v>
      </c>
      <c r="C358" s="931">
        <v>0.67730000000000001</v>
      </c>
      <c r="D358" s="931">
        <v>0.62029999999999996</v>
      </c>
      <c r="E358" s="931">
        <v>0.62029999999999996</v>
      </c>
      <c r="F358" s="931">
        <v>0.62029999999999996</v>
      </c>
      <c r="G358" s="931">
        <v>0.50119999999999998</v>
      </c>
      <c r="H358" s="931">
        <v>0.50119999999999998</v>
      </c>
      <c r="I358" s="931">
        <v>0.42149999999999999</v>
      </c>
      <c r="J358" s="931">
        <v>0.42149999999999999</v>
      </c>
      <c r="K358" s="931">
        <v>0.42149999999999999</v>
      </c>
      <c r="L358" s="931">
        <v>0.42149999999999999</v>
      </c>
      <c r="M358" s="931">
        <v>0.42149999999999999</v>
      </c>
    </row>
    <row r="359" spans="1:13">
      <c r="A359" s="922">
        <v>9</v>
      </c>
      <c r="B359" s="931">
        <v>0.67600000000000005</v>
      </c>
      <c r="C359" s="931">
        <v>0.67600000000000005</v>
      </c>
      <c r="D359" s="931">
        <v>0.61870000000000003</v>
      </c>
      <c r="E359" s="931">
        <v>0.61870000000000003</v>
      </c>
      <c r="F359" s="931">
        <v>0.61870000000000003</v>
      </c>
      <c r="G359" s="931">
        <v>0.49930000000000002</v>
      </c>
      <c r="H359" s="931">
        <v>0.49930000000000002</v>
      </c>
      <c r="I359" s="931">
        <v>0.41949999999999998</v>
      </c>
      <c r="J359" s="931">
        <v>0.41949999999999998</v>
      </c>
      <c r="K359" s="931">
        <v>0.41949999999999998</v>
      </c>
      <c r="L359" s="931">
        <v>0.41949999999999998</v>
      </c>
      <c r="M359" s="931">
        <v>0.41949999999999998</v>
      </c>
    </row>
    <row r="360" spans="1:13">
      <c r="A360" s="922">
        <v>9.1</v>
      </c>
      <c r="B360" s="931">
        <v>0.67469999999999997</v>
      </c>
      <c r="C360" s="931">
        <v>0.67469999999999997</v>
      </c>
      <c r="D360" s="931">
        <v>0.61709999999999998</v>
      </c>
      <c r="E360" s="931">
        <v>0.61709999999999998</v>
      </c>
      <c r="F360" s="931">
        <v>0.61709999999999998</v>
      </c>
      <c r="G360" s="931">
        <v>0.49740000000000001</v>
      </c>
      <c r="H360" s="931">
        <v>0.49740000000000001</v>
      </c>
      <c r="I360" s="931">
        <v>0.41760000000000003</v>
      </c>
      <c r="J360" s="931">
        <v>0.41760000000000003</v>
      </c>
      <c r="K360" s="931">
        <v>0.41760000000000003</v>
      </c>
      <c r="L360" s="931">
        <v>0.41760000000000003</v>
      </c>
      <c r="M360" s="931">
        <v>0.41760000000000003</v>
      </c>
    </row>
    <row r="361" spans="1:13">
      <c r="A361" s="922">
        <v>9.1999999999999993</v>
      </c>
      <c r="B361" s="931">
        <v>0.6734</v>
      </c>
      <c r="C361" s="931">
        <v>0.6734</v>
      </c>
      <c r="D361" s="931">
        <v>0.61550000000000005</v>
      </c>
      <c r="E361" s="931">
        <v>0.61550000000000005</v>
      </c>
      <c r="F361" s="931">
        <v>0.61550000000000005</v>
      </c>
      <c r="G361" s="931">
        <v>0.49559999999999998</v>
      </c>
      <c r="H361" s="931">
        <v>0.49559999999999998</v>
      </c>
      <c r="I361" s="931">
        <v>0.41570000000000001</v>
      </c>
      <c r="J361" s="931">
        <v>0.41570000000000001</v>
      </c>
      <c r="K361" s="931">
        <v>0.41570000000000001</v>
      </c>
      <c r="L361" s="931">
        <v>0.41570000000000001</v>
      </c>
      <c r="M361" s="931">
        <v>0.41570000000000001</v>
      </c>
    </row>
    <row r="362" spans="1:13">
      <c r="A362" s="922">
        <v>9.3000000000000007</v>
      </c>
      <c r="B362" s="931">
        <v>0.67210000000000003</v>
      </c>
      <c r="C362" s="931">
        <v>0.67210000000000003</v>
      </c>
      <c r="D362" s="931">
        <v>0.6139</v>
      </c>
      <c r="E362" s="931">
        <v>0.6139</v>
      </c>
      <c r="F362" s="931">
        <v>0.6139</v>
      </c>
      <c r="G362" s="931">
        <v>0.49380000000000002</v>
      </c>
      <c r="H362" s="931">
        <v>0.49380000000000002</v>
      </c>
      <c r="I362" s="931">
        <v>0.4138</v>
      </c>
      <c r="J362" s="931">
        <v>0.4138</v>
      </c>
      <c r="K362" s="931">
        <v>0.4138</v>
      </c>
      <c r="L362" s="931">
        <v>0.4138</v>
      </c>
      <c r="M362" s="931">
        <v>0.4138</v>
      </c>
    </row>
    <row r="363" spans="1:13">
      <c r="A363" s="922">
        <v>9.4</v>
      </c>
      <c r="B363" s="931">
        <v>0.67079999999999995</v>
      </c>
      <c r="C363" s="931">
        <v>0.67079999999999995</v>
      </c>
      <c r="D363" s="931">
        <v>0.61229999999999996</v>
      </c>
      <c r="E363" s="931">
        <v>0.61229999999999996</v>
      </c>
      <c r="F363" s="931">
        <v>0.61229999999999996</v>
      </c>
      <c r="G363" s="931">
        <v>0.49199999999999999</v>
      </c>
      <c r="H363" s="931">
        <v>0.49199999999999999</v>
      </c>
      <c r="I363" s="931">
        <v>0.41189999999999999</v>
      </c>
      <c r="J363" s="931">
        <v>0.41189999999999999</v>
      </c>
      <c r="K363" s="931">
        <v>0.41189999999999999</v>
      </c>
      <c r="L363" s="931">
        <v>0.41189999999999999</v>
      </c>
      <c r="M363" s="931">
        <v>0.41189999999999999</v>
      </c>
    </row>
    <row r="364" spans="1:13">
      <c r="A364" s="922">
        <v>9.5</v>
      </c>
      <c r="B364" s="931">
        <v>0.66959999999999997</v>
      </c>
      <c r="C364" s="931">
        <v>0.66959999999999997</v>
      </c>
      <c r="D364" s="931">
        <v>0.61070000000000002</v>
      </c>
      <c r="E364" s="931">
        <v>0.61070000000000002</v>
      </c>
      <c r="F364" s="931">
        <v>0.61070000000000002</v>
      </c>
      <c r="G364" s="931">
        <v>0.49020000000000002</v>
      </c>
      <c r="H364" s="931">
        <v>0.49020000000000002</v>
      </c>
      <c r="I364" s="931">
        <v>0.41</v>
      </c>
      <c r="J364" s="931">
        <v>0.41</v>
      </c>
      <c r="K364" s="931">
        <v>0.41</v>
      </c>
      <c r="L364" s="931">
        <v>0.41</v>
      </c>
      <c r="M364" s="931">
        <v>0.41</v>
      </c>
    </row>
    <row r="365" spans="1:13">
      <c r="A365" s="938">
        <v>9.6</v>
      </c>
      <c r="B365" s="931">
        <v>0.66839999999999999</v>
      </c>
      <c r="C365" s="931">
        <v>0.66839999999999999</v>
      </c>
      <c r="D365" s="931">
        <v>0.60909999999999997</v>
      </c>
      <c r="E365" s="931">
        <v>0.60909999999999997</v>
      </c>
      <c r="F365" s="931">
        <v>0.60909999999999997</v>
      </c>
      <c r="G365" s="931">
        <v>0.4884</v>
      </c>
      <c r="H365" s="931">
        <v>0.4884</v>
      </c>
      <c r="I365" s="931">
        <v>0.40810000000000002</v>
      </c>
      <c r="J365" s="931">
        <v>0.40810000000000002</v>
      </c>
      <c r="K365" s="931">
        <v>0.40810000000000002</v>
      </c>
      <c r="L365" s="931">
        <v>0.40810000000000002</v>
      </c>
      <c r="M365" s="931">
        <v>0.40810000000000002</v>
      </c>
    </row>
    <row r="366" spans="1:13">
      <c r="A366" s="922">
        <v>9.6999999999999993</v>
      </c>
      <c r="B366" s="931">
        <v>0.66720000000000002</v>
      </c>
      <c r="C366" s="931">
        <v>0.66720000000000002</v>
      </c>
      <c r="D366" s="931">
        <v>0.60750000000000004</v>
      </c>
      <c r="E366" s="931">
        <v>0.60750000000000004</v>
      </c>
      <c r="F366" s="931">
        <v>0.60750000000000004</v>
      </c>
      <c r="G366" s="931">
        <v>0.48659999999999998</v>
      </c>
      <c r="H366" s="931">
        <v>0.48659999999999998</v>
      </c>
      <c r="I366" s="931">
        <v>0.40620000000000001</v>
      </c>
      <c r="J366" s="931">
        <v>0.40620000000000001</v>
      </c>
      <c r="K366" s="931">
        <v>0.40620000000000001</v>
      </c>
      <c r="L366" s="931">
        <v>0.40620000000000001</v>
      </c>
      <c r="M366" s="931">
        <v>0.40620000000000001</v>
      </c>
    </row>
    <row r="367" spans="1:13">
      <c r="A367" s="922">
        <v>9.8000000000000007</v>
      </c>
      <c r="B367" s="931">
        <v>0.66600000000000004</v>
      </c>
      <c r="C367" s="931">
        <v>0.66600000000000004</v>
      </c>
      <c r="D367" s="931">
        <v>0.60599999999999998</v>
      </c>
      <c r="E367" s="931">
        <v>0.60599999999999998</v>
      </c>
      <c r="F367" s="931">
        <v>0.60599999999999998</v>
      </c>
      <c r="G367" s="931">
        <v>0.48480000000000001</v>
      </c>
      <c r="H367" s="931">
        <v>0.48480000000000001</v>
      </c>
      <c r="I367" s="931">
        <v>0.40429999999999999</v>
      </c>
      <c r="J367" s="931">
        <v>0.40429999999999999</v>
      </c>
      <c r="K367" s="931">
        <v>0.40429999999999999</v>
      </c>
      <c r="L367" s="931">
        <v>0.40429999999999999</v>
      </c>
      <c r="M367" s="931">
        <v>0.40429999999999999</v>
      </c>
    </row>
    <row r="368" spans="1:13">
      <c r="A368" s="922">
        <v>9.9</v>
      </c>
      <c r="B368" s="931">
        <v>0.66479999999999995</v>
      </c>
      <c r="C368" s="931">
        <v>0.66479999999999995</v>
      </c>
      <c r="D368" s="931">
        <v>0.60450000000000004</v>
      </c>
      <c r="E368" s="931">
        <v>0.60450000000000004</v>
      </c>
      <c r="F368" s="931">
        <v>0.60450000000000004</v>
      </c>
      <c r="G368" s="931">
        <v>0.48299999999999998</v>
      </c>
      <c r="H368" s="931">
        <v>0.48299999999999998</v>
      </c>
      <c r="I368" s="931">
        <v>0.40239999999999998</v>
      </c>
      <c r="J368" s="931">
        <v>0.40239999999999998</v>
      </c>
      <c r="K368" s="931">
        <v>0.40239999999999998</v>
      </c>
      <c r="L368" s="931">
        <v>0.40239999999999998</v>
      </c>
      <c r="M368" s="931">
        <v>0.40239999999999998</v>
      </c>
    </row>
    <row r="369" spans="1:14" ht="15">
      <c r="A369" s="3084" t="s">
        <v>2777</v>
      </c>
      <c r="B369" s="931"/>
      <c r="C369" s="931"/>
      <c r="D369" s="931"/>
      <c r="E369" s="931"/>
      <c r="F369" s="931"/>
      <c r="G369" s="931"/>
      <c r="H369" s="931"/>
      <c r="I369" s="931"/>
      <c r="J369" s="931"/>
      <c r="K369" s="931"/>
      <c r="L369" s="931"/>
      <c r="M369" s="931"/>
    </row>
    <row r="370" spans="1:14">
      <c r="A370" s="922" t="s">
        <v>1548</v>
      </c>
      <c r="B370" s="931" t="s">
        <v>990</v>
      </c>
      <c r="C370" s="931" t="s">
        <v>1031</v>
      </c>
      <c r="D370" s="931" t="s">
        <v>1145</v>
      </c>
      <c r="E370" s="931" t="s">
        <v>853</v>
      </c>
      <c r="F370" s="931" t="s">
        <v>1152</v>
      </c>
      <c r="G370" s="931" t="s">
        <v>1153</v>
      </c>
      <c r="H370" s="931" t="s">
        <v>1154</v>
      </c>
      <c r="I370" s="931" t="s">
        <v>1155</v>
      </c>
      <c r="J370" s="931" t="s">
        <v>1156</v>
      </c>
      <c r="K370" s="931" t="s">
        <v>1157</v>
      </c>
      <c r="L370" s="931" t="s">
        <v>2760</v>
      </c>
      <c r="M370" s="931" t="s">
        <v>2761</v>
      </c>
      <c r="N370" s="921" t="e">
        <f>SUMPRODUCT((A371:A460=ROUNDDOWN([3]基准地价修正!G3,1))*(B370:M370=[3]基准地价修正!G2)*(B371:M460))</f>
        <v>#REF!</v>
      </c>
    </row>
    <row r="371" spans="1:14">
      <c r="A371" s="922">
        <v>1</v>
      </c>
      <c r="B371" s="931">
        <v>1.1839999999999999</v>
      </c>
      <c r="C371" s="931">
        <v>1.1839999999999999</v>
      </c>
      <c r="D371" s="931">
        <v>1.1565000000000001</v>
      </c>
      <c r="E371" s="931">
        <v>1.1565000000000001</v>
      </c>
      <c r="F371" s="931">
        <v>1.1565000000000001</v>
      </c>
      <c r="G371" s="931">
        <v>1.1565000000000001</v>
      </c>
      <c r="H371" s="931">
        <v>1.1565000000000001</v>
      </c>
      <c r="I371" s="931">
        <v>1.1198999999999999</v>
      </c>
      <c r="J371" s="931">
        <v>1.1198999999999999</v>
      </c>
      <c r="K371" s="931">
        <v>1.1198999999999999</v>
      </c>
      <c r="L371" s="931">
        <v>1.1198999999999999</v>
      </c>
      <c r="M371" s="931">
        <v>1.1198999999999999</v>
      </c>
    </row>
    <row r="372" spans="1:14">
      <c r="A372" s="922">
        <v>1.1000000000000001</v>
      </c>
      <c r="B372" s="931">
        <v>1.1658999999999999</v>
      </c>
      <c r="C372" s="931">
        <v>1.1658999999999999</v>
      </c>
      <c r="D372" s="931">
        <v>1.1364000000000001</v>
      </c>
      <c r="E372" s="931">
        <v>1.1364000000000001</v>
      </c>
      <c r="F372" s="931">
        <v>1.1364000000000001</v>
      </c>
      <c r="G372" s="931">
        <v>1.1364000000000001</v>
      </c>
      <c r="H372" s="931">
        <v>1.1364000000000001</v>
      </c>
      <c r="I372" s="931">
        <v>1.0931</v>
      </c>
      <c r="J372" s="931">
        <v>1.0931</v>
      </c>
      <c r="K372" s="931">
        <v>1.0931</v>
      </c>
      <c r="L372" s="931">
        <v>1.0931</v>
      </c>
      <c r="M372" s="931">
        <v>1.0931</v>
      </c>
    </row>
    <row r="373" spans="1:14">
      <c r="A373" s="922">
        <v>1.2</v>
      </c>
      <c r="B373" s="931">
        <v>1.1489</v>
      </c>
      <c r="C373" s="931">
        <v>1.1489</v>
      </c>
      <c r="D373" s="931">
        <v>1.1174999999999999</v>
      </c>
      <c r="E373" s="931">
        <v>1.1174999999999999</v>
      </c>
      <c r="F373" s="931">
        <v>1.1174999999999999</v>
      </c>
      <c r="G373" s="931">
        <v>1.1174999999999999</v>
      </c>
      <c r="H373" s="931">
        <v>1.1174999999999999</v>
      </c>
      <c r="I373" s="931">
        <v>1.0678000000000001</v>
      </c>
      <c r="J373" s="931">
        <v>1.0678000000000001</v>
      </c>
      <c r="K373" s="931">
        <v>1.0678000000000001</v>
      </c>
      <c r="L373" s="931">
        <v>1.0678000000000001</v>
      </c>
      <c r="M373" s="931">
        <v>1.0678000000000001</v>
      </c>
    </row>
    <row r="374" spans="1:14">
      <c r="A374" s="922">
        <v>1.3</v>
      </c>
      <c r="B374" s="931">
        <v>1.1328</v>
      </c>
      <c r="C374" s="931">
        <v>1.1328</v>
      </c>
      <c r="D374" s="931">
        <v>1.0995999999999999</v>
      </c>
      <c r="E374" s="931">
        <v>1.0995999999999999</v>
      </c>
      <c r="F374" s="931">
        <v>1.0995999999999999</v>
      </c>
      <c r="G374" s="931">
        <v>1.0995999999999999</v>
      </c>
      <c r="H374" s="931">
        <v>1.0995999999999999</v>
      </c>
      <c r="I374" s="931">
        <v>1.044</v>
      </c>
      <c r="J374" s="931">
        <v>1.044</v>
      </c>
      <c r="K374" s="931">
        <v>1.044</v>
      </c>
      <c r="L374" s="931">
        <v>1.044</v>
      </c>
      <c r="M374" s="931">
        <v>1.044</v>
      </c>
    </row>
    <row r="375" spans="1:14">
      <c r="A375" s="922">
        <v>1.4</v>
      </c>
      <c r="B375" s="931">
        <v>1.1175999999999999</v>
      </c>
      <c r="C375" s="931">
        <v>1.1175999999999999</v>
      </c>
      <c r="D375" s="931">
        <v>1.0827</v>
      </c>
      <c r="E375" s="931">
        <v>1.0827</v>
      </c>
      <c r="F375" s="931">
        <v>1.0827</v>
      </c>
      <c r="G375" s="931">
        <v>1.0827</v>
      </c>
      <c r="H375" s="931">
        <v>1.0827</v>
      </c>
      <c r="I375" s="931">
        <v>1.0214000000000001</v>
      </c>
      <c r="J375" s="931">
        <v>1.0214000000000001</v>
      </c>
      <c r="K375" s="931">
        <v>1.0214000000000001</v>
      </c>
      <c r="L375" s="931">
        <v>1.0214000000000001</v>
      </c>
      <c r="M375" s="931">
        <v>1.0214000000000001</v>
      </c>
    </row>
    <row r="376" spans="1:14">
      <c r="A376" s="922">
        <v>1.5</v>
      </c>
      <c r="B376" s="931">
        <v>1.1032999999999999</v>
      </c>
      <c r="C376" s="931">
        <v>1.1032999999999999</v>
      </c>
      <c r="D376" s="931">
        <v>1.0668</v>
      </c>
      <c r="E376" s="931">
        <v>1.0668</v>
      </c>
      <c r="F376" s="931">
        <v>1.0668</v>
      </c>
      <c r="G376" s="931">
        <v>1.0668</v>
      </c>
      <c r="H376" s="931">
        <v>1.0668</v>
      </c>
      <c r="I376" s="931">
        <v>1</v>
      </c>
      <c r="J376" s="931">
        <v>1</v>
      </c>
      <c r="K376" s="931">
        <v>1</v>
      </c>
      <c r="L376" s="931">
        <v>1</v>
      </c>
      <c r="M376" s="931">
        <v>1</v>
      </c>
    </row>
    <row r="377" spans="1:14">
      <c r="A377" s="922">
        <v>1.6</v>
      </c>
      <c r="B377" s="931">
        <v>1.0899000000000001</v>
      </c>
      <c r="C377" s="931">
        <v>1.0899000000000001</v>
      </c>
      <c r="D377" s="931">
        <v>1.0517000000000001</v>
      </c>
      <c r="E377" s="931">
        <v>1.0517000000000001</v>
      </c>
      <c r="F377" s="931">
        <v>1.0517000000000001</v>
      </c>
      <c r="G377" s="931">
        <v>1.0517000000000001</v>
      </c>
      <c r="H377" s="931">
        <v>1.0517000000000001</v>
      </c>
      <c r="I377" s="931">
        <v>0.97989999999999999</v>
      </c>
      <c r="J377" s="931">
        <v>0.97989999999999999</v>
      </c>
      <c r="K377" s="931">
        <v>0.97989999999999999</v>
      </c>
      <c r="L377" s="931">
        <v>0.97989999999999999</v>
      </c>
      <c r="M377" s="931">
        <v>0.97989999999999999</v>
      </c>
    </row>
    <row r="378" spans="1:14">
      <c r="A378" s="922">
        <v>1.7</v>
      </c>
      <c r="B378" s="931">
        <v>1.0771999999999999</v>
      </c>
      <c r="C378" s="931">
        <v>1.0771999999999999</v>
      </c>
      <c r="D378" s="931">
        <v>1.0376000000000001</v>
      </c>
      <c r="E378" s="931">
        <v>1.0376000000000001</v>
      </c>
      <c r="F378" s="931">
        <v>1.0376000000000001</v>
      </c>
      <c r="G378" s="931">
        <v>1.0376000000000001</v>
      </c>
      <c r="H378" s="931">
        <v>1.0376000000000001</v>
      </c>
      <c r="I378" s="931">
        <v>0.96089999999999998</v>
      </c>
      <c r="J378" s="931">
        <v>0.96089999999999998</v>
      </c>
      <c r="K378" s="931">
        <v>0.96089999999999998</v>
      </c>
      <c r="L378" s="931">
        <v>0.96089999999999998</v>
      </c>
      <c r="M378" s="931">
        <v>0.96089999999999998</v>
      </c>
    </row>
    <row r="379" spans="1:14">
      <c r="A379" s="922">
        <v>1.8</v>
      </c>
      <c r="B379" s="931">
        <v>1.0652999999999999</v>
      </c>
      <c r="C379" s="931">
        <v>1.0652999999999999</v>
      </c>
      <c r="D379" s="931">
        <v>1.0243</v>
      </c>
      <c r="E379" s="931">
        <v>1.0243</v>
      </c>
      <c r="F379" s="931">
        <v>1.0243</v>
      </c>
      <c r="G379" s="931">
        <v>1.0243</v>
      </c>
      <c r="H379" s="931">
        <v>1.0243</v>
      </c>
      <c r="I379" s="931">
        <v>0.94299999999999995</v>
      </c>
      <c r="J379" s="931">
        <v>0.94299999999999995</v>
      </c>
      <c r="K379" s="931">
        <v>0.94299999999999995</v>
      </c>
      <c r="L379" s="931">
        <v>0.94299999999999995</v>
      </c>
      <c r="M379" s="931">
        <v>0.94299999999999995</v>
      </c>
    </row>
    <row r="380" spans="1:14">
      <c r="A380" s="922">
        <v>1.9</v>
      </c>
      <c r="B380" s="931">
        <v>1.054</v>
      </c>
      <c r="C380" s="931">
        <v>1.054</v>
      </c>
      <c r="D380" s="931">
        <v>1.0118</v>
      </c>
      <c r="E380" s="931">
        <v>1.0118</v>
      </c>
      <c r="F380" s="931">
        <v>1.0118</v>
      </c>
      <c r="G380" s="931">
        <v>1.0118</v>
      </c>
      <c r="H380" s="931">
        <v>1.0118</v>
      </c>
      <c r="I380" s="931">
        <v>0.92620000000000002</v>
      </c>
      <c r="J380" s="931">
        <v>0.92620000000000002</v>
      </c>
      <c r="K380" s="931">
        <v>0.92620000000000002</v>
      </c>
      <c r="L380" s="931">
        <v>0.92620000000000002</v>
      </c>
      <c r="M380" s="931">
        <v>0.92620000000000002</v>
      </c>
    </row>
    <row r="381" spans="1:14">
      <c r="A381" s="922">
        <v>2</v>
      </c>
      <c r="B381" s="931">
        <v>1.0435000000000001</v>
      </c>
      <c r="C381" s="931">
        <v>1.0435000000000001</v>
      </c>
      <c r="D381" s="931">
        <v>1</v>
      </c>
      <c r="E381" s="931">
        <v>1</v>
      </c>
      <c r="F381" s="931">
        <v>1</v>
      </c>
      <c r="G381" s="931">
        <v>1</v>
      </c>
      <c r="H381" s="931">
        <v>1</v>
      </c>
      <c r="I381" s="931">
        <v>0.9103</v>
      </c>
      <c r="J381" s="931">
        <v>0.9103</v>
      </c>
      <c r="K381" s="931">
        <v>0.9103</v>
      </c>
      <c r="L381" s="931">
        <v>0.9103</v>
      </c>
      <c r="M381" s="931">
        <v>0.9103</v>
      </c>
    </row>
    <row r="382" spans="1:14">
      <c r="A382" s="922">
        <v>2.1</v>
      </c>
      <c r="B382" s="931">
        <v>1.0336000000000001</v>
      </c>
      <c r="C382" s="931">
        <v>1.0336000000000001</v>
      </c>
      <c r="D382" s="931">
        <v>0.98899999999999999</v>
      </c>
      <c r="E382" s="931">
        <v>0.98899999999999999</v>
      </c>
      <c r="F382" s="931">
        <v>0.98899999999999999</v>
      </c>
      <c r="G382" s="931">
        <v>0.98899999999999999</v>
      </c>
      <c r="H382" s="931">
        <v>0.98899999999999999</v>
      </c>
      <c r="I382" s="931">
        <v>0.89539999999999997</v>
      </c>
      <c r="J382" s="931">
        <v>0.89539999999999997</v>
      </c>
      <c r="K382" s="931">
        <v>0.89539999999999997</v>
      </c>
      <c r="L382" s="931">
        <v>0.89539999999999997</v>
      </c>
      <c r="M382" s="931">
        <v>0.89539999999999997</v>
      </c>
    </row>
    <row r="383" spans="1:14">
      <c r="A383" s="922">
        <v>2.2000000000000002</v>
      </c>
      <c r="B383" s="931">
        <v>1.0243</v>
      </c>
      <c r="C383" s="931">
        <v>1.0243</v>
      </c>
      <c r="D383" s="931">
        <v>0.97860000000000003</v>
      </c>
      <c r="E383" s="931">
        <v>0.97860000000000003</v>
      </c>
      <c r="F383" s="931">
        <v>0.97860000000000003</v>
      </c>
      <c r="G383" s="931">
        <v>0.97860000000000003</v>
      </c>
      <c r="H383" s="931">
        <v>0.97860000000000003</v>
      </c>
      <c r="I383" s="931">
        <v>0.88139999999999996</v>
      </c>
      <c r="J383" s="931">
        <v>0.88139999999999996</v>
      </c>
      <c r="K383" s="931">
        <v>0.88139999999999996</v>
      </c>
      <c r="L383" s="931">
        <v>0.88139999999999996</v>
      </c>
      <c r="M383" s="931">
        <v>0.88139999999999996</v>
      </c>
    </row>
    <row r="384" spans="1:14">
      <c r="A384" s="922">
        <v>2.2999999999999998</v>
      </c>
      <c r="B384" s="931">
        <v>1.0157</v>
      </c>
      <c r="C384" s="931">
        <v>1.0157</v>
      </c>
      <c r="D384" s="931">
        <v>0.96889999999999998</v>
      </c>
      <c r="E384" s="931">
        <v>0.96889999999999998</v>
      </c>
      <c r="F384" s="931">
        <v>0.96889999999999998</v>
      </c>
      <c r="G384" s="931">
        <v>0.96889999999999998</v>
      </c>
      <c r="H384" s="931">
        <v>0.96889999999999998</v>
      </c>
      <c r="I384" s="931">
        <v>0.86819999999999997</v>
      </c>
      <c r="J384" s="931">
        <v>0.86819999999999997</v>
      </c>
      <c r="K384" s="931">
        <v>0.86819999999999997</v>
      </c>
      <c r="L384" s="931">
        <v>0.86819999999999997</v>
      </c>
      <c r="M384" s="931">
        <v>0.86819999999999997</v>
      </c>
    </row>
    <row r="385" spans="1:13">
      <c r="A385" s="922">
        <v>2.4</v>
      </c>
      <c r="B385" s="931">
        <v>1.0076000000000001</v>
      </c>
      <c r="C385" s="931">
        <v>1.0076000000000001</v>
      </c>
      <c r="D385" s="931">
        <v>0.95979999999999999</v>
      </c>
      <c r="E385" s="931">
        <v>0.95979999999999999</v>
      </c>
      <c r="F385" s="931">
        <v>0.95979999999999999</v>
      </c>
      <c r="G385" s="931">
        <v>0.95979999999999999</v>
      </c>
      <c r="H385" s="931">
        <v>0.95979999999999999</v>
      </c>
      <c r="I385" s="931">
        <v>0.85580000000000001</v>
      </c>
      <c r="J385" s="931">
        <v>0.85580000000000001</v>
      </c>
      <c r="K385" s="931">
        <v>0.85580000000000001</v>
      </c>
      <c r="L385" s="931">
        <v>0.85580000000000001</v>
      </c>
      <c r="M385" s="931">
        <v>0.85580000000000001</v>
      </c>
    </row>
    <row r="386" spans="1:13">
      <c r="A386" s="922">
        <v>2.5</v>
      </c>
      <c r="B386" s="931">
        <v>1</v>
      </c>
      <c r="C386" s="931">
        <v>1</v>
      </c>
      <c r="D386" s="931">
        <v>0.95120000000000005</v>
      </c>
      <c r="E386" s="931">
        <v>0.95120000000000005</v>
      </c>
      <c r="F386" s="931">
        <v>0.95120000000000005</v>
      </c>
      <c r="G386" s="931">
        <v>0.95120000000000005</v>
      </c>
      <c r="H386" s="931">
        <v>0.95120000000000005</v>
      </c>
      <c r="I386" s="931">
        <v>0.84419999999999995</v>
      </c>
      <c r="J386" s="931">
        <v>0.84419999999999995</v>
      </c>
      <c r="K386" s="931">
        <v>0.84419999999999995</v>
      </c>
      <c r="L386" s="931">
        <v>0.84419999999999995</v>
      </c>
      <c r="M386" s="931">
        <v>0.84419999999999995</v>
      </c>
    </row>
    <row r="387" spans="1:13">
      <c r="A387" s="922">
        <v>2.6</v>
      </c>
      <c r="B387" s="931">
        <v>0.9929</v>
      </c>
      <c r="C387" s="931">
        <v>0.9929</v>
      </c>
      <c r="D387" s="931">
        <v>0.94320000000000004</v>
      </c>
      <c r="E387" s="931">
        <v>0.94320000000000004</v>
      </c>
      <c r="F387" s="931">
        <v>0.94320000000000004</v>
      </c>
      <c r="G387" s="931">
        <v>0.94320000000000004</v>
      </c>
      <c r="H387" s="931">
        <v>0.94320000000000004</v>
      </c>
      <c r="I387" s="931">
        <v>0.83330000000000004</v>
      </c>
      <c r="J387" s="931">
        <v>0.83330000000000004</v>
      </c>
      <c r="K387" s="931">
        <v>0.83330000000000004</v>
      </c>
      <c r="L387" s="931">
        <v>0.83330000000000004</v>
      </c>
      <c r="M387" s="931">
        <v>0.83330000000000004</v>
      </c>
    </row>
    <row r="388" spans="1:13">
      <c r="A388" s="922">
        <v>2.7</v>
      </c>
      <c r="B388" s="931">
        <v>0.98629999999999995</v>
      </c>
      <c r="C388" s="931">
        <v>0.98629999999999995</v>
      </c>
      <c r="D388" s="931">
        <v>0.93569999999999998</v>
      </c>
      <c r="E388" s="931">
        <v>0.93569999999999998</v>
      </c>
      <c r="F388" s="931">
        <v>0.93569999999999998</v>
      </c>
      <c r="G388" s="931">
        <v>0.93569999999999998</v>
      </c>
      <c r="H388" s="931">
        <v>0.93569999999999998</v>
      </c>
      <c r="I388" s="931">
        <v>0.82320000000000004</v>
      </c>
      <c r="J388" s="931">
        <v>0.82320000000000004</v>
      </c>
      <c r="K388" s="931">
        <v>0.82320000000000004</v>
      </c>
      <c r="L388" s="931">
        <v>0.82320000000000004</v>
      </c>
      <c r="M388" s="931">
        <v>0.82320000000000004</v>
      </c>
    </row>
    <row r="389" spans="1:13">
      <c r="A389" s="922">
        <v>2.8</v>
      </c>
      <c r="B389" s="931">
        <v>0.98009999999999997</v>
      </c>
      <c r="C389" s="931">
        <v>0.98009999999999997</v>
      </c>
      <c r="D389" s="931">
        <v>0.92879999999999996</v>
      </c>
      <c r="E389" s="931">
        <v>0.92879999999999996</v>
      </c>
      <c r="F389" s="931">
        <v>0.92879999999999996</v>
      </c>
      <c r="G389" s="931">
        <v>0.92879999999999996</v>
      </c>
      <c r="H389" s="931">
        <v>0.92879999999999996</v>
      </c>
      <c r="I389" s="931">
        <v>0.81359999999999999</v>
      </c>
      <c r="J389" s="931">
        <v>0.81359999999999999</v>
      </c>
      <c r="K389" s="931">
        <v>0.81359999999999999</v>
      </c>
      <c r="L389" s="931">
        <v>0.81359999999999999</v>
      </c>
      <c r="M389" s="931">
        <v>0.81359999999999999</v>
      </c>
    </row>
    <row r="390" spans="1:13">
      <c r="A390" s="922">
        <v>2.9</v>
      </c>
      <c r="B390" s="931">
        <v>0.97430000000000005</v>
      </c>
      <c r="C390" s="931">
        <v>0.97430000000000005</v>
      </c>
      <c r="D390" s="931">
        <v>0.92220000000000002</v>
      </c>
      <c r="E390" s="931">
        <v>0.92220000000000002</v>
      </c>
      <c r="F390" s="931">
        <v>0.92220000000000002</v>
      </c>
      <c r="G390" s="931">
        <v>0.92220000000000002</v>
      </c>
      <c r="H390" s="931">
        <v>0.92220000000000002</v>
      </c>
      <c r="I390" s="931">
        <v>0.80459999999999998</v>
      </c>
      <c r="J390" s="931">
        <v>0.80459999999999998</v>
      </c>
      <c r="K390" s="931">
        <v>0.80459999999999998</v>
      </c>
      <c r="L390" s="931">
        <v>0.80459999999999998</v>
      </c>
      <c r="M390" s="931">
        <v>0.80459999999999998</v>
      </c>
    </row>
    <row r="391" spans="1:13">
      <c r="A391" s="922">
        <v>3</v>
      </c>
      <c r="B391" s="931">
        <v>0.96889999999999998</v>
      </c>
      <c r="C391" s="931">
        <v>0.96889999999999998</v>
      </c>
      <c r="D391" s="931">
        <v>0.91610000000000003</v>
      </c>
      <c r="E391" s="931">
        <v>0.91610000000000003</v>
      </c>
      <c r="F391" s="931">
        <v>0.91610000000000003</v>
      </c>
      <c r="G391" s="931">
        <v>0.91610000000000003</v>
      </c>
      <c r="H391" s="931">
        <v>0.91610000000000003</v>
      </c>
      <c r="I391" s="931">
        <v>0.79620000000000002</v>
      </c>
      <c r="J391" s="931">
        <v>0.79620000000000002</v>
      </c>
      <c r="K391" s="931">
        <v>0.79620000000000002</v>
      </c>
      <c r="L391" s="931">
        <v>0.79620000000000002</v>
      </c>
      <c r="M391" s="931">
        <v>0.79620000000000002</v>
      </c>
    </row>
    <row r="392" spans="1:13">
      <c r="A392" s="922">
        <v>3.1</v>
      </c>
      <c r="B392" s="931">
        <v>0.96389999999999998</v>
      </c>
      <c r="C392" s="931">
        <v>0.96389999999999998</v>
      </c>
      <c r="D392" s="931">
        <v>0.91039999999999999</v>
      </c>
      <c r="E392" s="931">
        <v>0.91039999999999999</v>
      </c>
      <c r="F392" s="931">
        <v>0.91039999999999999</v>
      </c>
      <c r="G392" s="931">
        <v>0.91039999999999999</v>
      </c>
      <c r="H392" s="931">
        <v>0.91039999999999999</v>
      </c>
      <c r="I392" s="931">
        <v>0.7883</v>
      </c>
      <c r="J392" s="931">
        <v>0.7883</v>
      </c>
      <c r="K392" s="931">
        <v>0.7883</v>
      </c>
      <c r="L392" s="931">
        <v>0.7883</v>
      </c>
      <c r="M392" s="931">
        <v>0.7883</v>
      </c>
    </row>
    <row r="393" spans="1:13">
      <c r="A393" s="922">
        <v>3.2</v>
      </c>
      <c r="B393" s="931">
        <v>0.95930000000000004</v>
      </c>
      <c r="C393" s="931">
        <v>0.95930000000000004</v>
      </c>
      <c r="D393" s="931">
        <v>0.9052</v>
      </c>
      <c r="E393" s="931">
        <v>0.9052</v>
      </c>
      <c r="F393" s="931">
        <v>0.9052</v>
      </c>
      <c r="G393" s="931">
        <v>0.9052</v>
      </c>
      <c r="H393" s="931">
        <v>0.9052</v>
      </c>
      <c r="I393" s="931">
        <v>0.78090000000000004</v>
      </c>
      <c r="J393" s="931">
        <v>0.78090000000000004</v>
      </c>
      <c r="K393" s="931">
        <v>0.78090000000000004</v>
      </c>
      <c r="L393" s="931">
        <v>0.78090000000000004</v>
      </c>
      <c r="M393" s="931">
        <v>0.78090000000000004</v>
      </c>
    </row>
    <row r="394" spans="1:13">
      <c r="A394" s="922">
        <v>3.3</v>
      </c>
      <c r="B394" s="931">
        <v>0.95489999999999997</v>
      </c>
      <c r="C394" s="931">
        <v>0.95489999999999997</v>
      </c>
      <c r="D394" s="931">
        <v>0.9002</v>
      </c>
      <c r="E394" s="931">
        <v>0.9002</v>
      </c>
      <c r="F394" s="931">
        <v>0.9002</v>
      </c>
      <c r="G394" s="931">
        <v>0.9002</v>
      </c>
      <c r="H394" s="931">
        <v>0.9002</v>
      </c>
      <c r="I394" s="931">
        <v>0.77410000000000001</v>
      </c>
      <c r="J394" s="931">
        <v>0.77410000000000001</v>
      </c>
      <c r="K394" s="931">
        <v>0.77410000000000001</v>
      </c>
      <c r="L394" s="931">
        <v>0.77410000000000001</v>
      </c>
      <c r="M394" s="931">
        <v>0.77410000000000001</v>
      </c>
    </row>
    <row r="395" spans="1:13">
      <c r="A395" s="922">
        <v>3.4</v>
      </c>
      <c r="B395" s="931">
        <v>0.95089999999999997</v>
      </c>
      <c r="C395" s="931">
        <v>0.95089999999999997</v>
      </c>
      <c r="D395" s="931">
        <v>0.89559999999999995</v>
      </c>
      <c r="E395" s="931">
        <v>0.89559999999999995</v>
      </c>
      <c r="F395" s="931">
        <v>0.89559999999999995</v>
      </c>
      <c r="G395" s="931">
        <v>0.89559999999999995</v>
      </c>
      <c r="H395" s="931">
        <v>0.89559999999999995</v>
      </c>
      <c r="I395" s="931">
        <v>0.76759999999999995</v>
      </c>
      <c r="J395" s="931">
        <v>0.76759999999999995</v>
      </c>
      <c r="K395" s="931">
        <v>0.76759999999999995</v>
      </c>
      <c r="L395" s="931">
        <v>0.76759999999999995</v>
      </c>
      <c r="M395" s="931">
        <v>0.76759999999999995</v>
      </c>
    </row>
    <row r="396" spans="1:13">
      <c r="A396" s="922">
        <v>3.5</v>
      </c>
      <c r="B396" s="931">
        <v>0.94710000000000005</v>
      </c>
      <c r="C396" s="931">
        <v>0.94710000000000005</v>
      </c>
      <c r="D396" s="931">
        <v>0.89129999999999998</v>
      </c>
      <c r="E396" s="931">
        <v>0.89129999999999998</v>
      </c>
      <c r="F396" s="931">
        <v>0.89129999999999998</v>
      </c>
      <c r="G396" s="931">
        <v>0.89129999999999998</v>
      </c>
      <c r="H396" s="931">
        <v>0.89129999999999998</v>
      </c>
      <c r="I396" s="931">
        <v>0.76160000000000005</v>
      </c>
      <c r="J396" s="931">
        <v>0.76160000000000005</v>
      </c>
      <c r="K396" s="931">
        <v>0.76160000000000005</v>
      </c>
      <c r="L396" s="931">
        <v>0.76160000000000005</v>
      </c>
      <c r="M396" s="931">
        <v>0.76160000000000005</v>
      </c>
    </row>
    <row r="397" spans="1:13">
      <c r="A397" s="922">
        <v>3.6</v>
      </c>
      <c r="B397" s="931">
        <v>0.94359999999999999</v>
      </c>
      <c r="C397" s="931">
        <v>0.94359999999999999</v>
      </c>
      <c r="D397" s="931">
        <v>0.88729999999999998</v>
      </c>
      <c r="E397" s="931">
        <v>0.88729999999999998</v>
      </c>
      <c r="F397" s="931">
        <v>0.88729999999999998</v>
      </c>
      <c r="G397" s="931">
        <v>0.88729999999999998</v>
      </c>
      <c r="H397" s="931">
        <v>0.88729999999999998</v>
      </c>
      <c r="I397" s="931">
        <v>0.75590000000000002</v>
      </c>
      <c r="J397" s="931">
        <v>0.75590000000000002</v>
      </c>
      <c r="K397" s="931">
        <v>0.75590000000000002</v>
      </c>
      <c r="L397" s="931">
        <v>0.75590000000000002</v>
      </c>
      <c r="M397" s="931">
        <v>0.75590000000000002</v>
      </c>
    </row>
    <row r="398" spans="1:13">
      <c r="A398" s="938">
        <v>3.7</v>
      </c>
      <c r="B398" s="931">
        <v>0.94040000000000001</v>
      </c>
      <c r="C398" s="931">
        <v>0.94040000000000001</v>
      </c>
      <c r="D398" s="931">
        <v>0.88349999999999995</v>
      </c>
      <c r="E398" s="931">
        <v>0.88349999999999995</v>
      </c>
      <c r="F398" s="931">
        <v>0.88349999999999995</v>
      </c>
      <c r="G398" s="931">
        <v>0.88349999999999995</v>
      </c>
      <c r="H398" s="931">
        <v>0.88349999999999995</v>
      </c>
      <c r="I398" s="931">
        <v>0.75070000000000003</v>
      </c>
      <c r="J398" s="931">
        <v>0.75070000000000003</v>
      </c>
      <c r="K398" s="931">
        <v>0.75070000000000003</v>
      </c>
      <c r="L398" s="931">
        <v>0.75070000000000003</v>
      </c>
      <c r="M398" s="931">
        <v>0.75070000000000003</v>
      </c>
    </row>
    <row r="399" spans="1:13">
      <c r="A399" s="938">
        <v>3.8</v>
      </c>
      <c r="B399" s="931">
        <v>0.93740000000000001</v>
      </c>
      <c r="C399" s="931">
        <v>0.93740000000000001</v>
      </c>
      <c r="D399" s="931">
        <v>0.88009999999999999</v>
      </c>
      <c r="E399" s="931">
        <v>0.88009999999999999</v>
      </c>
      <c r="F399" s="931">
        <v>0.88009999999999999</v>
      </c>
      <c r="G399" s="931">
        <v>0.88009999999999999</v>
      </c>
      <c r="H399" s="931">
        <v>0.88009999999999999</v>
      </c>
      <c r="I399" s="931">
        <v>0.74570000000000003</v>
      </c>
      <c r="J399" s="931">
        <v>0.74570000000000003</v>
      </c>
      <c r="K399" s="931">
        <v>0.74570000000000003</v>
      </c>
      <c r="L399" s="931">
        <v>0.74570000000000003</v>
      </c>
      <c r="M399" s="931">
        <v>0.74570000000000003</v>
      </c>
    </row>
    <row r="400" spans="1:13">
      <c r="A400" s="938">
        <v>3.9</v>
      </c>
      <c r="B400" s="931">
        <v>0.93459999999999999</v>
      </c>
      <c r="C400" s="931">
        <v>0.93459999999999999</v>
      </c>
      <c r="D400" s="931">
        <v>0.87680000000000002</v>
      </c>
      <c r="E400" s="931">
        <v>0.87680000000000002</v>
      </c>
      <c r="F400" s="931">
        <v>0.87680000000000002</v>
      </c>
      <c r="G400" s="931">
        <v>0.87680000000000002</v>
      </c>
      <c r="H400" s="931">
        <v>0.87680000000000002</v>
      </c>
      <c r="I400" s="931">
        <v>0.74109999999999998</v>
      </c>
      <c r="J400" s="931">
        <v>0.74109999999999998</v>
      </c>
      <c r="K400" s="931">
        <v>0.74109999999999998</v>
      </c>
      <c r="L400" s="931">
        <v>0.74109999999999998</v>
      </c>
      <c r="M400" s="931">
        <v>0.74109999999999998</v>
      </c>
    </row>
    <row r="401" spans="1:13">
      <c r="A401" s="938">
        <v>4</v>
      </c>
      <c r="B401" s="931">
        <v>0.93179999999999996</v>
      </c>
      <c r="C401" s="931">
        <v>0.93179999999999996</v>
      </c>
      <c r="D401" s="931">
        <v>0.87380000000000002</v>
      </c>
      <c r="E401" s="931">
        <v>0.87380000000000002</v>
      </c>
      <c r="F401" s="931">
        <v>0.87380000000000002</v>
      </c>
      <c r="G401" s="931">
        <v>0.87380000000000002</v>
      </c>
      <c r="H401" s="931">
        <v>0.87380000000000002</v>
      </c>
      <c r="I401" s="931">
        <v>0.73680000000000001</v>
      </c>
      <c r="J401" s="931">
        <v>0.73680000000000001</v>
      </c>
      <c r="K401" s="931">
        <v>0.73680000000000001</v>
      </c>
      <c r="L401" s="931">
        <v>0.73680000000000001</v>
      </c>
      <c r="M401" s="931">
        <v>0.73680000000000001</v>
      </c>
    </row>
    <row r="402" spans="1:13">
      <c r="A402" s="938">
        <v>4.0999999999999996</v>
      </c>
      <c r="B402" s="931">
        <v>0.92920000000000003</v>
      </c>
      <c r="C402" s="931">
        <v>0.92920000000000003</v>
      </c>
      <c r="D402" s="931">
        <v>0.87090000000000001</v>
      </c>
      <c r="E402" s="931">
        <v>0.87090000000000001</v>
      </c>
      <c r="F402" s="931">
        <v>0.87090000000000001</v>
      </c>
      <c r="G402" s="931">
        <v>0.87090000000000001</v>
      </c>
      <c r="H402" s="931">
        <v>0.87090000000000001</v>
      </c>
      <c r="I402" s="931">
        <v>0.73270000000000002</v>
      </c>
      <c r="J402" s="931">
        <v>0.73270000000000002</v>
      </c>
      <c r="K402" s="931">
        <v>0.73270000000000002</v>
      </c>
      <c r="L402" s="931">
        <v>0.73270000000000002</v>
      </c>
      <c r="M402" s="931">
        <v>0.73270000000000002</v>
      </c>
    </row>
    <row r="403" spans="1:13">
      <c r="A403" s="938">
        <v>4.2</v>
      </c>
      <c r="B403" s="931">
        <v>0.92659999999999998</v>
      </c>
      <c r="C403" s="931">
        <v>0.92659999999999998</v>
      </c>
      <c r="D403" s="931">
        <v>0.86819999999999997</v>
      </c>
      <c r="E403" s="931">
        <v>0.86819999999999997</v>
      </c>
      <c r="F403" s="931">
        <v>0.86819999999999997</v>
      </c>
      <c r="G403" s="931">
        <v>0.86819999999999997</v>
      </c>
      <c r="H403" s="931">
        <v>0.86819999999999997</v>
      </c>
      <c r="I403" s="931">
        <v>0.7288</v>
      </c>
      <c r="J403" s="931">
        <v>0.7288</v>
      </c>
      <c r="K403" s="931">
        <v>0.7288</v>
      </c>
      <c r="L403" s="931">
        <v>0.7288</v>
      </c>
      <c r="M403" s="931">
        <v>0.7288</v>
      </c>
    </row>
    <row r="404" spans="1:13">
      <c r="A404" s="938">
        <v>4.3</v>
      </c>
      <c r="B404" s="931">
        <v>0.92410000000000003</v>
      </c>
      <c r="C404" s="931">
        <v>0.92410000000000003</v>
      </c>
      <c r="D404" s="931">
        <v>0.86550000000000005</v>
      </c>
      <c r="E404" s="931">
        <v>0.86550000000000005</v>
      </c>
      <c r="F404" s="931">
        <v>0.86550000000000005</v>
      </c>
      <c r="G404" s="931">
        <v>0.86550000000000005</v>
      </c>
      <c r="H404" s="931">
        <v>0.86550000000000005</v>
      </c>
      <c r="I404" s="931">
        <v>0.72509999999999997</v>
      </c>
      <c r="J404" s="931">
        <v>0.72509999999999997</v>
      </c>
      <c r="K404" s="931">
        <v>0.72509999999999997</v>
      </c>
      <c r="L404" s="931">
        <v>0.72509999999999997</v>
      </c>
      <c r="M404" s="931">
        <v>0.72509999999999997</v>
      </c>
    </row>
    <row r="405" spans="1:13">
      <c r="A405" s="938">
        <v>4.4000000000000004</v>
      </c>
      <c r="B405" s="931">
        <v>0.92179999999999995</v>
      </c>
      <c r="C405" s="931">
        <v>0.92179999999999995</v>
      </c>
      <c r="D405" s="931">
        <v>0.8629</v>
      </c>
      <c r="E405" s="931">
        <v>0.8629</v>
      </c>
      <c r="F405" s="931">
        <v>0.8629</v>
      </c>
      <c r="G405" s="931">
        <v>0.8629</v>
      </c>
      <c r="H405" s="931">
        <v>0.8629</v>
      </c>
      <c r="I405" s="931">
        <v>0.72150000000000003</v>
      </c>
      <c r="J405" s="931">
        <v>0.72150000000000003</v>
      </c>
      <c r="K405" s="931">
        <v>0.72150000000000003</v>
      </c>
      <c r="L405" s="931">
        <v>0.72150000000000003</v>
      </c>
      <c r="M405" s="931">
        <v>0.72150000000000003</v>
      </c>
    </row>
    <row r="406" spans="1:13">
      <c r="A406" s="938">
        <v>4.5</v>
      </c>
      <c r="B406" s="931">
        <v>0.91949999999999998</v>
      </c>
      <c r="C406" s="931">
        <v>0.91949999999999998</v>
      </c>
      <c r="D406" s="931">
        <v>0.86050000000000004</v>
      </c>
      <c r="E406" s="931">
        <v>0.86050000000000004</v>
      </c>
      <c r="F406" s="931">
        <v>0.86050000000000004</v>
      </c>
      <c r="G406" s="931">
        <v>0.86050000000000004</v>
      </c>
      <c r="H406" s="931">
        <v>0.86050000000000004</v>
      </c>
      <c r="I406" s="931">
        <v>0.71819999999999995</v>
      </c>
      <c r="J406" s="931">
        <v>0.71819999999999995</v>
      </c>
      <c r="K406" s="931">
        <v>0.71819999999999995</v>
      </c>
      <c r="L406" s="931">
        <v>0.71819999999999995</v>
      </c>
      <c r="M406" s="931">
        <v>0.71819999999999995</v>
      </c>
    </row>
    <row r="407" spans="1:13">
      <c r="A407" s="938">
        <v>4.5999999999999996</v>
      </c>
      <c r="B407" s="931">
        <v>0.9173</v>
      </c>
      <c r="C407" s="931">
        <v>0.9173</v>
      </c>
      <c r="D407" s="931">
        <v>0.85809999999999997</v>
      </c>
      <c r="E407" s="931">
        <v>0.85809999999999997</v>
      </c>
      <c r="F407" s="931">
        <v>0.85809999999999997</v>
      </c>
      <c r="G407" s="931">
        <v>0.85809999999999997</v>
      </c>
      <c r="H407" s="931">
        <v>0.85809999999999997</v>
      </c>
      <c r="I407" s="931">
        <v>0.71499999999999997</v>
      </c>
      <c r="J407" s="931">
        <v>0.71499999999999997</v>
      </c>
      <c r="K407" s="931">
        <v>0.71499999999999997</v>
      </c>
      <c r="L407" s="931">
        <v>0.71499999999999997</v>
      </c>
      <c r="M407" s="931">
        <v>0.71499999999999997</v>
      </c>
    </row>
    <row r="408" spans="1:13">
      <c r="A408" s="938">
        <v>4.7</v>
      </c>
      <c r="B408" s="931">
        <v>0.91520000000000001</v>
      </c>
      <c r="C408" s="931">
        <v>0.91520000000000001</v>
      </c>
      <c r="D408" s="931">
        <v>0.85570000000000002</v>
      </c>
      <c r="E408" s="931">
        <v>0.85570000000000002</v>
      </c>
      <c r="F408" s="931">
        <v>0.85570000000000002</v>
      </c>
      <c r="G408" s="931">
        <v>0.85570000000000002</v>
      </c>
      <c r="H408" s="931">
        <v>0.85570000000000002</v>
      </c>
      <c r="I408" s="931">
        <v>0.71199999999999997</v>
      </c>
      <c r="J408" s="931">
        <v>0.71199999999999997</v>
      </c>
      <c r="K408" s="931">
        <v>0.71199999999999997</v>
      </c>
      <c r="L408" s="931">
        <v>0.71199999999999997</v>
      </c>
      <c r="M408" s="931">
        <v>0.71199999999999997</v>
      </c>
    </row>
    <row r="409" spans="1:13">
      <c r="A409" s="938">
        <v>4.8</v>
      </c>
      <c r="B409" s="931">
        <v>0.91310000000000002</v>
      </c>
      <c r="C409" s="931">
        <v>0.91310000000000002</v>
      </c>
      <c r="D409" s="931">
        <v>0.85340000000000005</v>
      </c>
      <c r="E409" s="931">
        <v>0.85340000000000005</v>
      </c>
      <c r="F409" s="931">
        <v>0.85340000000000005</v>
      </c>
      <c r="G409" s="931">
        <v>0.85340000000000005</v>
      </c>
      <c r="H409" s="931">
        <v>0.85340000000000005</v>
      </c>
      <c r="I409" s="931">
        <v>0.70909999999999995</v>
      </c>
      <c r="J409" s="931">
        <v>0.70909999999999995</v>
      </c>
      <c r="K409" s="931">
        <v>0.70909999999999995</v>
      </c>
      <c r="L409" s="931">
        <v>0.70909999999999995</v>
      </c>
      <c r="M409" s="931">
        <v>0.70909999999999995</v>
      </c>
    </row>
    <row r="410" spans="1:13">
      <c r="A410" s="938">
        <v>4.9000000000000004</v>
      </c>
      <c r="B410" s="931">
        <v>0.91120000000000001</v>
      </c>
      <c r="C410" s="931">
        <v>0.91120000000000001</v>
      </c>
      <c r="D410" s="931">
        <v>0.85109999999999997</v>
      </c>
      <c r="E410" s="931">
        <v>0.85109999999999997</v>
      </c>
      <c r="F410" s="931">
        <v>0.85109999999999997</v>
      </c>
      <c r="G410" s="931">
        <v>0.85109999999999997</v>
      </c>
      <c r="H410" s="931">
        <v>0.85109999999999997</v>
      </c>
      <c r="I410" s="931">
        <v>0.70620000000000005</v>
      </c>
      <c r="J410" s="931">
        <v>0.70620000000000005</v>
      </c>
      <c r="K410" s="931">
        <v>0.70620000000000005</v>
      </c>
      <c r="L410" s="931">
        <v>0.70620000000000005</v>
      </c>
      <c r="M410" s="931">
        <v>0.70620000000000005</v>
      </c>
    </row>
    <row r="411" spans="1:13">
      <c r="A411" s="938">
        <v>5</v>
      </c>
      <c r="B411" s="931">
        <v>0.90920000000000001</v>
      </c>
      <c r="C411" s="931">
        <v>0.90920000000000001</v>
      </c>
      <c r="D411" s="931">
        <v>0.84889999999999999</v>
      </c>
      <c r="E411" s="931">
        <v>0.84889999999999999</v>
      </c>
      <c r="F411" s="931">
        <v>0.84889999999999999</v>
      </c>
      <c r="G411" s="931">
        <v>0.84889999999999999</v>
      </c>
      <c r="H411" s="931">
        <v>0.84889999999999999</v>
      </c>
      <c r="I411" s="931">
        <v>0.70350000000000001</v>
      </c>
      <c r="J411" s="931">
        <v>0.70350000000000001</v>
      </c>
      <c r="K411" s="931">
        <v>0.70350000000000001</v>
      </c>
      <c r="L411" s="931">
        <v>0.70350000000000001</v>
      </c>
      <c r="M411" s="931">
        <v>0.70350000000000001</v>
      </c>
    </row>
    <row r="412" spans="1:13">
      <c r="A412" s="938">
        <v>5.0999999999999996</v>
      </c>
      <c r="B412" s="931">
        <v>0.90720000000000001</v>
      </c>
      <c r="C412" s="931">
        <v>0.90720000000000001</v>
      </c>
      <c r="D412" s="931">
        <v>0.84670000000000001</v>
      </c>
      <c r="E412" s="931">
        <v>0.84670000000000001</v>
      </c>
      <c r="F412" s="931">
        <v>0.84670000000000001</v>
      </c>
      <c r="G412" s="931">
        <v>0.84670000000000001</v>
      </c>
      <c r="H412" s="931">
        <v>0.84670000000000001</v>
      </c>
      <c r="I412" s="931">
        <v>0.70089999999999997</v>
      </c>
      <c r="J412" s="931">
        <v>0.70089999999999997</v>
      </c>
      <c r="K412" s="931">
        <v>0.70089999999999997</v>
      </c>
      <c r="L412" s="931">
        <v>0.70089999999999997</v>
      </c>
      <c r="M412" s="931">
        <v>0.70089999999999997</v>
      </c>
    </row>
    <row r="413" spans="1:13">
      <c r="A413" s="938">
        <v>5.2</v>
      </c>
      <c r="B413" s="931">
        <v>0.90529999999999999</v>
      </c>
      <c r="C413" s="931">
        <v>0.90529999999999999</v>
      </c>
      <c r="D413" s="931">
        <v>0.84450000000000003</v>
      </c>
      <c r="E413" s="931">
        <v>0.84450000000000003</v>
      </c>
      <c r="F413" s="931">
        <v>0.84450000000000003</v>
      </c>
      <c r="G413" s="931">
        <v>0.84450000000000003</v>
      </c>
      <c r="H413" s="931">
        <v>0.84450000000000003</v>
      </c>
      <c r="I413" s="931">
        <v>0.69820000000000004</v>
      </c>
      <c r="J413" s="931">
        <v>0.69820000000000004</v>
      </c>
      <c r="K413" s="931">
        <v>0.69820000000000004</v>
      </c>
      <c r="L413" s="931">
        <v>0.69820000000000004</v>
      </c>
      <c r="M413" s="931">
        <v>0.69820000000000004</v>
      </c>
    </row>
    <row r="414" spans="1:13">
      <c r="A414" s="938">
        <v>5.3</v>
      </c>
      <c r="B414" s="931">
        <v>0.90339999999999998</v>
      </c>
      <c r="C414" s="931">
        <v>0.90339999999999998</v>
      </c>
      <c r="D414" s="931">
        <v>0.84230000000000005</v>
      </c>
      <c r="E414" s="931">
        <v>0.84230000000000005</v>
      </c>
      <c r="F414" s="931">
        <v>0.84230000000000005</v>
      </c>
      <c r="G414" s="931">
        <v>0.84230000000000005</v>
      </c>
      <c r="H414" s="931">
        <v>0.84230000000000005</v>
      </c>
      <c r="I414" s="931">
        <v>0.69569999999999999</v>
      </c>
      <c r="J414" s="931">
        <v>0.69569999999999999</v>
      </c>
      <c r="K414" s="931">
        <v>0.69569999999999999</v>
      </c>
      <c r="L414" s="931">
        <v>0.69569999999999999</v>
      </c>
      <c r="M414" s="931">
        <v>0.69569999999999999</v>
      </c>
    </row>
    <row r="415" spans="1:13">
      <c r="A415" s="938">
        <v>5.4</v>
      </c>
      <c r="B415" s="931">
        <v>0.90149999999999997</v>
      </c>
      <c r="C415" s="931">
        <v>0.90149999999999997</v>
      </c>
      <c r="D415" s="931">
        <v>0.84019999999999995</v>
      </c>
      <c r="E415" s="931">
        <v>0.84019999999999995</v>
      </c>
      <c r="F415" s="931">
        <v>0.84019999999999995</v>
      </c>
      <c r="G415" s="931">
        <v>0.84019999999999995</v>
      </c>
      <c r="H415" s="931">
        <v>0.84019999999999995</v>
      </c>
      <c r="I415" s="931">
        <v>0.69310000000000005</v>
      </c>
      <c r="J415" s="931">
        <v>0.69310000000000005</v>
      </c>
      <c r="K415" s="931">
        <v>0.69310000000000005</v>
      </c>
      <c r="L415" s="931">
        <v>0.69310000000000005</v>
      </c>
      <c r="M415" s="931">
        <v>0.69310000000000005</v>
      </c>
    </row>
    <row r="416" spans="1:13">
      <c r="A416" s="938">
        <v>5.5</v>
      </c>
      <c r="B416" s="931">
        <v>0.89959999999999996</v>
      </c>
      <c r="C416" s="931">
        <v>0.89959999999999996</v>
      </c>
      <c r="D416" s="931">
        <v>0.83809999999999996</v>
      </c>
      <c r="E416" s="931">
        <v>0.83809999999999996</v>
      </c>
      <c r="F416" s="931">
        <v>0.83809999999999996</v>
      </c>
      <c r="G416" s="931">
        <v>0.83809999999999996</v>
      </c>
      <c r="H416" s="931">
        <v>0.83809999999999996</v>
      </c>
      <c r="I416" s="931">
        <v>0.69059999999999999</v>
      </c>
      <c r="J416" s="931">
        <v>0.69059999999999999</v>
      </c>
      <c r="K416" s="931">
        <v>0.69059999999999999</v>
      </c>
      <c r="L416" s="931">
        <v>0.69059999999999999</v>
      </c>
      <c r="M416" s="931">
        <v>0.69059999999999999</v>
      </c>
    </row>
    <row r="417" spans="1:13">
      <c r="A417" s="938">
        <v>5.6</v>
      </c>
      <c r="B417" s="931">
        <v>0.89780000000000004</v>
      </c>
      <c r="C417" s="931">
        <v>0.89780000000000004</v>
      </c>
      <c r="D417" s="931">
        <v>0.83599999999999997</v>
      </c>
      <c r="E417" s="931">
        <v>0.83599999999999997</v>
      </c>
      <c r="F417" s="931">
        <v>0.83599999999999997</v>
      </c>
      <c r="G417" s="931">
        <v>0.83599999999999997</v>
      </c>
      <c r="H417" s="931">
        <v>0.83599999999999997</v>
      </c>
      <c r="I417" s="931">
        <v>0.68810000000000004</v>
      </c>
      <c r="J417" s="931">
        <v>0.68810000000000004</v>
      </c>
      <c r="K417" s="931">
        <v>0.68810000000000004</v>
      </c>
      <c r="L417" s="931">
        <v>0.68810000000000004</v>
      </c>
      <c r="M417" s="931">
        <v>0.68810000000000004</v>
      </c>
    </row>
    <row r="418" spans="1:13">
      <c r="A418" s="938">
        <v>5.7</v>
      </c>
      <c r="B418" s="931">
        <v>0.89600000000000002</v>
      </c>
      <c r="C418" s="931">
        <v>0.89600000000000002</v>
      </c>
      <c r="D418" s="931">
        <v>0.83389999999999997</v>
      </c>
      <c r="E418" s="931">
        <v>0.83389999999999997</v>
      </c>
      <c r="F418" s="931">
        <v>0.83389999999999997</v>
      </c>
      <c r="G418" s="931">
        <v>0.83389999999999997</v>
      </c>
      <c r="H418" s="931">
        <v>0.83389999999999997</v>
      </c>
      <c r="I418" s="931">
        <v>0.68569999999999998</v>
      </c>
      <c r="J418" s="931">
        <v>0.68569999999999998</v>
      </c>
      <c r="K418" s="931">
        <v>0.68569999999999998</v>
      </c>
      <c r="L418" s="931">
        <v>0.68569999999999998</v>
      </c>
      <c r="M418" s="931">
        <v>0.68569999999999998</v>
      </c>
    </row>
    <row r="419" spans="1:13">
      <c r="A419" s="938">
        <v>5.8</v>
      </c>
      <c r="B419" s="931">
        <v>0.89419999999999999</v>
      </c>
      <c r="C419" s="931">
        <v>0.89419999999999999</v>
      </c>
      <c r="D419" s="931">
        <v>0.83189999999999997</v>
      </c>
      <c r="E419" s="931">
        <v>0.83189999999999997</v>
      </c>
      <c r="F419" s="931">
        <v>0.83189999999999997</v>
      </c>
      <c r="G419" s="931">
        <v>0.83189999999999997</v>
      </c>
      <c r="H419" s="931">
        <v>0.83189999999999997</v>
      </c>
      <c r="I419" s="931">
        <v>0.68320000000000003</v>
      </c>
      <c r="J419" s="931">
        <v>0.68320000000000003</v>
      </c>
      <c r="K419" s="931">
        <v>0.68320000000000003</v>
      </c>
      <c r="L419" s="931">
        <v>0.68320000000000003</v>
      </c>
      <c r="M419" s="931">
        <v>0.68320000000000003</v>
      </c>
    </row>
    <row r="420" spans="1:13">
      <c r="A420" s="938">
        <v>5.9</v>
      </c>
      <c r="B420" s="931">
        <v>0.89239999999999997</v>
      </c>
      <c r="C420" s="931">
        <v>0.89239999999999997</v>
      </c>
      <c r="D420" s="931">
        <v>0.82989999999999997</v>
      </c>
      <c r="E420" s="931">
        <v>0.82989999999999997</v>
      </c>
      <c r="F420" s="931">
        <v>0.82989999999999997</v>
      </c>
      <c r="G420" s="931">
        <v>0.82989999999999997</v>
      </c>
      <c r="H420" s="931">
        <v>0.82989999999999997</v>
      </c>
      <c r="I420" s="931">
        <v>0.68069999999999997</v>
      </c>
      <c r="J420" s="931">
        <v>0.68069999999999997</v>
      </c>
      <c r="K420" s="931">
        <v>0.68069999999999997</v>
      </c>
      <c r="L420" s="931">
        <v>0.68069999999999997</v>
      </c>
      <c r="M420" s="931">
        <v>0.68069999999999997</v>
      </c>
    </row>
    <row r="421" spans="1:13">
      <c r="A421" s="938">
        <v>6</v>
      </c>
      <c r="B421" s="931">
        <v>0.89070000000000005</v>
      </c>
      <c r="C421" s="931">
        <v>0.89070000000000005</v>
      </c>
      <c r="D421" s="931">
        <v>0.82789999999999997</v>
      </c>
      <c r="E421" s="931">
        <v>0.82789999999999997</v>
      </c>
      <c r="F421" s="931">
        <v>0.82789999999999997</v>
      </c>
      <c r="G421" s="931">
        <v>0.82789999999999997</v>
      </c>
      <c r="H421" s="931">
        <v>0.82789999999999997</v>
      </c>
      <c r="I421" s="931">
        <v>0.6784</v>
      </c>
      <c r="J421" s="931">
        <v>0.6784</v>
      </c>
      <c r="K421" s="931">
        <v>0.6784</v>
      </c>
      <c r="L421" s="931">
        <v>0.6784</v>
      </c>
      <c r="M421" s="931">
        <v>0.6784</v>
      </c>
    </row>
    <row r="422" spans="1:13">
      <c r="A422" s="938">
        <v>6.1</v>
      </c>
      <c r="B422" s="931">
        <v>0.88900000000000001</v>
      </c>
      <c r="C422" s="931">
        <v>0.88900000000000001</v>
      </c>
      <c r="D422" s="931">
        <v>0.82589999999999997</v>
      </c>
      <c r="E422" s="931">
        <v>0.82589999999999997</v>
      </c>
      <c r="F422" s="931">
        <v>0.82589999999999997</v>
      </c>
      <c r="G422" s="931">
        <v>0.82589999999999997</v>
      </c>
      <c r="H422" s="931">
        <v>0.82589999999999997</v>
      </c>
      <c r="I422" s="931">
        <v>0.67600000000000005</v>
      </c>
      <c r="J422" s="931">
        <v>0.67600000000000005</v>
      </c>
      <c r="K422" s="931">
        <v>0.67600000000000005</v>
      </c>
      <c r="L422" s="931">
        <v>0.67600000000000005</v>
      </c>
      <c r="M422" s="931">
        <v>0.67600000000000005</v>
      </c>
    </row>
    <row r="423" spans="1:13">
      <c r="A423" s="938">
        <v>6.2</v>
      </c>
      <c r="B423" s="931">
        <v>0.88729999999999998</v>
      </c>
      <c r="C423" s="931">
        <v>0.88729999999999998</v>
      </c>
      <c r="D423" s="931">
        <v>0.82389999999999997</v>
      </c>
      <c r="E423" s="931">
        <v>0.82389999999999997</v>
      </c>
      <c r="F423" s="931">
        <v>0.82389999999999997</v>
      </c>
      <c r="G423" s="931">
        <v>0.82389999999999997</v>
      </c>
      <c r="H423" s="931">
        <v>0.82389999999999997</v>
      </c>
      <c r="I423" s="931">
        <v>0.67359999999999998</v>
      </c>
      <c r="J423" s="931">
        <v>0.67359999999999998</v>
      </c>
      <c r="K423" s="931">
        <v>0.67359999999999998</v>
      </c>
      <c r="L423" s="931">
        <v>0.67359999999999998</v>
      </c>
      <c r="M423" s="931">
        <v>0.67359999999999998</v>
      </c>
    </row>
    <row r="424" spans="1:13">
      <c r="A424" s="938">
        <v>6.3</v>
      </c>
      <c r="B424" s="931">
        <v>0.88560000000000005</v>
      </c>
      <c r="C424" s="931">
        <v>0.88560000000000005</v>
      </c>
      <c r="D424" s="931">
        <v>0.82189999999999996</v>
      </c>
      <c r="E424" s="931">
        <v>0.82189999999999996</v>
      </c>
      <c r="F424" s="931">
        <v>0.82189999999999996</v>
      </c>
      <c r="G424" s="931">
        <v>0.82189999999999996</v>
      </c>
      <c r="H424" s="931">
        <v>0.82189999999999996</v>
      </c>
      <c r="I424" s="931">
        <v>0.67130000000000001</v>
      </c>
      <c r="J424" s="931">
        <v>0.67130000000000001</v>
      </c>
      <c r="K424" s="931">
        <v>0.67130000000000001</v>
      </c>
      <c r="L424" s="931">
        <v>0.67130000000000001</v>
      </c>
      <c r="M424" s="931">
        <v>0.67130000000000001</v>
      </c>
    </row>
    <row r="425" spans="1:13">
      <c r="A425" s="938">
        <v>6.4</v>
      </c>
      <c r="B425" s="931">
        <v>0.88390000000000002</v>
      </c>
      <c r="C425" s="931">
        <v>0.88390000000000002</v>
      </c>
      <c r="D425" s="931">
        <v>0.82</v>
      </c>
      <c r="E425" s="931">
        <v>0.82</v>
      </c>
      <c r="F425" s="931">
        <v>0.82</v>
      </c>
      <c r="G425" s="931">
        <v>0.82</v>
      </c>
      <c r="H425" s="931">
        <v>0.82</v>
      </c>
      <c r="I425" s="931">
        <v>0.66890000000000005</v>
      </c>
      <c r="J425" s="931">
        <v>0.66890000000000005</v>
      </c>
      <c r="K425" s="931">
        <v>0.66890000000000005</v>
      </c>
      <c r="L425" s="931">
        <v>0.66890000000000005</v>
      </c>
      <c r="M425" s="931">
        <v>0.66890000000000005</v>
      </c>
    </row>
    <row r="426" spans="1:13">
      <c r="A426" s="938">
        <v>6.5</v>
      </c>
      <c r="B426" s="931">
        <v>0.88229999999999997</v>
      </c>
      <c r="C426" s="931">
        <v>0.88229999999999997</v>
      </c>
      <c r="D426" s="931">
        <v>0.81810000000000005</v>
      </c>
      <c r="E426" s="931">
        <v>0.81810000000000005</v>
      </c>
      <c r="F426" s="931">
        <v>0.81810000000000005</v>
      </c>
      <c r="G426" s="931">
        <v>0.81810000000000005</v>
      </c>
      <c r="H426" s="931">
        <v>0.81810000000000005</v>
      </c>
      <c r="I426" s="931">
        <v>0.66659999999999997</v>
      </c>
      <c r="J426" s="931">
        <v>0.66659999999999997</v>
      </c>
      <c r="K426" s="931">
        <v>0.66659999999999997</v>
      </c>
      <c r="L426" s="931">
        <v>0.66659999999999997</v>
      </c>
      <c r="M426" s="931">
        <v>0.66659999999999997</v>
      </c>
    </row>
    <row r="427" spans="1:13">
      <c r="A427" s="938">
        <v>6.6</v>
      </c>
      <c r="B427" s="931">
        <v>0.88070000000000004</v>
      </c>
      <c r="C427" s="931">
        <v>0.88070000000000004</v>
      </c>
      <c r="D427" s="931">
        <v>0.81620000000000004</v>
      </c>
      <c r="E427" s="931">
        <v>0.81620000000000004</v>
      </c>
      <c r="F427" s="931">
        <v>0.81620000000000004</v>
      </c>
      <c r="G427" s="931">
        <v>0.81620000000000004</v>
      </c>
      <c r="H427" s="931">
        <v>0.81620000000000004</v>
      </c>
      <c r="I427" s="931">
        <v>0.66439999999999999</v>
      </c>
      <c r="J427" s="931">
        <v>0.66439999999999999</v>
      </c>
      <c r="K427" s="931">
        <v>0.66439999999999999</v>
      </c>
      <c r="L427" s="931">
        <v>0.66439999999999999</v>
      </c>
      <c r="M427" s="931">
        <v>0.66439999999999999</v>
      </c>
    </row>
    <row r="428" spans="1:13">
      <c r="A428" s="938">
        <v>6.7</v>
      </c>
      <c r="B428" s="931">
        <v>0.879</v>
      </c>
      <c r="C428" s="931">
        <v>0.879</v>
      </c>
      <c r="D428" s="931">
        <v>0.81430000000000002</v>
      </c>
      <c r="E428" s="931">
        <v>0.81430000000000002</v>
      </c>
      <c r="F428" s="931">
        <v>0.81430000000000002</v>
      </c>
      <c r="G428" s="931">
        <v>0.81430000000000002</v>
      </c>
      <c r="H428" s="931">
        <v>0.81430000000000002</v>
      </c>
      <c r="I428" s="931">
        <v>0.66210000000000002</v>
      </c>
      <c r="J428" s="931">
        <v>0.66210000000000002</v>
      </c>
      <c r="K428" s="931">
        <v>0.66210000000000002</v>
      </c>
      <c r="L428" s="931">
        <v>0.66210000000000002</v>
      </c>
      <c r="M428" s="931">
        <v>0.66210000000000002</v>
      </c>
    </row>
    <row r="429" spans="1:13">
      <c r="A429" s="938">
        <v>6.8</v>
      </c>
      <c r="B429" s="931">
        <v>0.87739999999999996</v>
      </c>
      <c r="C429" s="931">
        <v>0.87739999999999996</v>
      </c>
      <c r="D429" s="931">
        <v>0.81240000000000001</v>
      </c>
      <c r="E429" s="931">
        <v>0.81240000000000001</v>
      </c>
      <c r="F429" s="931">
        <v>0.81240000000000001</v>
      </c>
      <c r="G429" s="931">
        <v>0.81240000000000001</v>
      </c>
      <c r="H429" s="931">
        <v>0.81240000000000001</v>
      </c>
      <c r="I429" s="931">
        <v>0.65980000000000005</v>
      </c>
      <c r="J429" s="931">
        <v>0.65980000000000005</v>
      </c>
      <c r="K429" s="931">
        <v>0.65980000000000005</v>
      </c>
      <c r="L429" s="931">
        <v>0.65980000000000005</v>
      </c>
      <c r="M429" s="931">
        <v>0.65980000000000005</v>
      </c>
    </row>
    <row r="430" spans="1:13">
      <c r="A430" s="938">
        <v>6.9</v>
      </c>
      <c r="B430" s="931">
        <v>0.87580000000000002</v>
      </c>
      <c r="C430" s="931">
        <v>0.87580000000000002</v>
      </c>
      <c r="D430" s="931">
        <v>0.8105</v>
      </c>
      <c r="E430" s="931">
        <v>0.8105</v>
      </c>
      <c r="F430" s="931">
        <v>0.8105</v>
      </c>
      <c r="G430" s="931">
        <v>0.8105</v>
      </c>
      <c r="H430" s="931">
        <v>0.8105</v>
      </c>
      <c r="I430" s="931">
        <v>0.65749999999999997</v>
      </c>
      <c r="J430" s="931">
        <v>0.65749999999999997</v>
      </c>
      <c r="K430" s="931">
        <v>0.65749999999999997</v>
      </c>
      <c r="L430" s="931">
        <v>0.65749999999999997</v>
      </c>
      <c r="M430" s="931">
        <v>0.65749999999999997</v>
      </c>
    </row>
    <row r="431" spans="1:13">
      <c r="A431" s="938">
        <v>7</v>
      </c>
      <c r="B431" s="931">
        <v>0.87419999999999998</v>
      </c>
      <c r="C431" s="931">
        <v>0.87419999999999998</v>
      </c>
      <c r="D431" s="931">
        <v>0.80869999999999997</v>
      </c>
      <c r="E431" s="931">
        <v>0.80869999999999997</v>
      </c>
      <c r="F431" s="931">
        <v>0.80869999999999997</v>
      </c>
      <c r="G431" s="931">
        <v>0.80869999999999997</v>
      </c>
      <c r="H431" s="931">
        <v>0.80869999999999997</v>
      </c>
      <c r="I431" s="931">
        <v>0.65529999999999999</v>
      </c>
      <c r="J431" s="931">
        <v>0.65529999999999999</v>
      </c>
      <c r="K431" s="931">
        <v>0.65529999999999999</v>
      </c>
      <c r="L431" s="931">
        <v>0.65529999999999999</v>
      </c>
      <c r="M431" s="931">
        <v>0.65529999999999999</v>
      </c>
    </row>
    <row r="432" spans="1:13">
      <c r="A432" s="938">
        <v>7.1</v>
      </c>
      <c r="B432" s="931">
        <v>0.87270000000000003</v>
      </c>
      <c r="C432" s="931">
        <v>0.87270000000000003</v>
      </c>
      <c r="D432" s="931">
        <v>0.80689999999999995</v>
      </c>
      <c r="E432" s="931">
        <v>0.80689999999999995</v>
      </c>
      <c r="F432" s="931">
        <v>0.80689999999999995</v>
      </c>
      <c r="G432" s="931">
        <v>0.80689999999999995</v>
      </c>
      <c r="H432" s="931">
        <v>0.80689999999999995</v>
      </c>
      <c r="I432" s="931">
        <v>0.6532</v>
      </c>
      <c r="J432" s="931">
        <v>0.6532</v>
      </c>
      <c r="K432" s="931">
        <v>0.6532</v>
      </c>
      <c r="L432" s="931">
        <v>0.6532</v>
      </c>
      <c r="M432" s="931">
        <v>0.6532</v>
      </c>
    </row>
    <row r="433" spans="1:13">
      <c r="A433" s="938">
        <v>7.2</v>
      </c>
      <c r="B433" s="931">
        <v>0.87119999999999997</v>
      </c>
      <c r="C433" s="931">
        <v>0.87119999999999997</v>
      </c>
      <c r="D433" s="931">
        <v>0.80510000000000004</v>
      </c>
      <c r="E433" s="931">
        <v>0.80510000000000004</v>
      </c>
      <c r="F433" s="931">
        <v>0.80510000000000004</v>
      </c>
      <c r="G433" s="931">
        <v>0.80510000000000004</v>
      </c>
      <c r="H433" s="931">
        <v>0.80510000000000004</v>
      </c>
      <c r="I433" s="931">
        <v>0.65100000000000002</v>
      </c>
      <c r="J433" s="931">
        <v>0.65100000000000002</v>
      </c>
      <c r="K433" s="931">
        <v>0.65100000000000002</v>
      </c>
      <c r="L433" s="931">
        <v>0.65100000000000002</v>
      </c>
      <c r="M433" s="931">
        <v>0.65100000000000002</v>
      </c>
    </row>
    <row r="434" spans="1:13">
      <c r="A434" s="938">
        <v>7.3</v>
      </c>
      <c r="B434" s="931">
        <v>0.86970000000000003</v>
      </c>
      <c r="C434" s="931">
        <v>0.86970000000000003</v>
      </c>
      <c r="D434" s="931">
        <v>0.80330000000000001</v>
      </c>
      <c r="E434" s="931">
        <v>0.80330000000000001</v>
      </c>
      <c r="F434" s="931">
        <v>0.80330000000000001</v>
      </c>
      <c r="G434" s="931">
        <v>0.80330000000000001</v>
      </c>
      <c r="H434" s="931">
        <v>0.80330000000000001</v>
      </c>
      <c r="I434" s="931">
        <v>0.64880000000000004</v>
      </c>
      <c r="J434" s="931">
        <v>0.64880000000000004</v>
      </c>
      <c r="K434" s="931">
        <v>0.64880000000000004</v>
      </c>
      <c r="L434" s="931">
        <v>0.64880000000000004</v>
      </c>
      <c r="M434" s="931">
        <v>0.64880000000000004</v>
      </c>
    </row>
    <row r="435" spans="1:13">
      <c r="A435" s="938">
        <v>7.4</v>
      </c>
      <c r="B435" s="931">
        <v>0.86819999999999997</v>
      </c>
      <c r="C435" s="931">
        <v>0.86819999999999997</v>
      </c>
      <c r="D435" s="931">
        <v>0.80149999999999999</v>
      </c>
      <c r="E435" s="931">
        <v>0.80149999999999999</v>
      </c>
      <c r="F435" s="931">
        <v>0.80149999999999999</v>
      </c>
      <c r="G435" s="931">
        <v>0.80149999999999999</v>
      </c>
      <c r="H435" s="931">
        <v>0.80149999999999999</v>
      </c>
      <c r="I435" s="931">
        <v>0.64659999999999995</v>
      </c>
      <c r="J435" s="931">
        <v>0.64659999999999995</v>
      </c>
      <c r="K435" s="931">
        <v>0.64659999999999995</v>
      </c>
      <c r="L435" s="931">
        <v>0.64659999999999995</v>
      </c>
      <c r="M435" s="931">
        <v>0.64659999999999995</v>
      </c>
    </row>
    <row r="436" spans="1:13">
      <c r="A436" s="938">
        <v>7.5</v>
      </c>
      <c r="B436" s="931">
        <v>0.86660000000000004</v>
      </c>
      <c r="C436" s="931">
        <v>0.86660000000000004</v>
      </c>
      <c r="D436" s="931">
        <v>0.79969999999999997</v>
      </c>
      <c r="E436" s="931">
        <v>0.79969999999999997</v>
      </c>
      <c r="F436" s="931">
        <v>0.79969999999999997</v>
      </c>
      <c r="G436" s="931">
        <v>0.79969999999999997</v>
      </c>
      <c r="H436" s="931">
        <v>0.79969999999999997</v>
      </c>
      <c r="I436" s="931">
        <v>0.64449999999999996</v>
      </c>
      <c r="J436" s="931">
        <v>0.64449999999999996</v>
      </c>
      <c r="K436" s="931">
        <v>0.64449999999999996</v>
      </c>
      <c r="L436" s="931">
        <v>0.64449999999999996</v>
      </c>
      <c r="M436" s="931">
        <v>0.64449999999999996</v>
      </c>
    </row>
    <row r="437" spans="1:13">
      <c r="A437" s="938">
        <v>7.6</v>
      </c>
      <c r="B437" s="931">
        <v>0.86509999999999998</v>
      </c>
      <c r="C437" s="931">
        <v>0.86509999999999998</v>
      </c>
      <c r="D437" s="931">
        <v>0.79800000000000004</v>
      </c>
      <c r="E437" s="931">
        <v>0.79800000000000004</v>
      </c>
      <c r="F437" s="931">
        <v>0.79800000000000004</v>
      </c>
      <c r="G437" s="931">
        <v>0.79800000000000004</v>
      </c>
      <c r="H437" s="931">
        <v>0.79800000000000004</v>
      </c>
      <c r="I437" s="931">
        <v>0.64239999999999997</v>
      </c>
      <c r="J437" s="931">
        <v>0.64239999999999997</v>
      </c>
      <c r="K437" s="931">
        <v>0.64239999999999997</v>
      </c>
      <c r="L437" s="931">
        <v>0.64239999999999997</v>
      </c>
      <c r="M437" s="931">
        <v>0.64239999999999997</v>
      </c>
    </row>
    <row r="438" spans="1:13">
      <c r="A438" s="938">
        <v>7.7</v>
      </c>
      <c r="B438" s="931">
        <v>0.86370000000000002</v>
      </c>
      <c r="C438" s="931">
        <v>0.86370000000000002</v>
      </c>
      <c r="D438" s="931">
        <v>0.79630000000000001</v>
      </c>
      <c r="E438" s="931">
        <v>0.79630000000000001</v>
      </c>
      <c r="F438" s="931">
        <v>0.79630000000000001</v>
      </c>
      <c r="G438" s="931">
        <v>0.79630000000000001</v>
      </c>
      <c r="H438" s="931">
        <v>0.79630000000000001</v>
      </c>
      <c r="I438" s="931">
        <v>0.64029999999999998</v>
      </c>
      <c r="J438" s="931">
        <v>0.64029999999999998</v>
      </c>
      <c r="K438" s="931">
        <v>0.64029999999999998</v>
      </c>
      <c r="L438" s="931">
        <v>0.64029999999999998</v>
      </c>
      <c r="M438" s="931">
        <v>0.64029999999999998</v>
      </c>
    </row>
    <row r="439" spans="1:13">
      <c r="A439" s="938">
        <v>7.8</v>
      </c>
      <c r="B439" s="931">
        <v>0.86229999999999996</v>
      </c>
      <c r="C439" s="931">
        <v>0.86229999999999996</v>
      </c>
      <c r="D439" s="931">
        <v>0.79449999999999998</v>
      </c>
      <c r="E439" s="931">
        <v>0.79449999999999998</v>
      </c>
      <c r="F439" s="931">
        <v>0.79449999999999998</v>
      </c>
      <c r="G439" s="931">
        <v>0.79449999999999998</v>
      </c>
      <c r="H439" s="931">
        <v>0.79449999999999998</v>
      </c>
      <c r="I439" s="931">
        <v>0.63819999999999999</v>
      </c>
      <c r="J439" s="931">
        <v>0.63819999999999999</v>
      </c>
      <c r="K439" s="931">
        <v>0.63819999999999999</v>
      </c>
      <c r="L439" s="931">
        <v>0.63819999999999999</v>
      </c>
      <c r="M439" s="931">
        <v>0.63819999999999999</v>
      </c>
    </row>
    <row r="440" spans="1:13">
      <c r="A440" s="938">
        <v>7.9</v>
      </c>
      <c r="B440" s="931">
        <v>0.8609</v>
      </c>
      <c r="C440" s="931">
        <v>0.8609</v>
      </c>
      <c r="D440" s="931">
        <v>0.79279999999999995</v>
      </c>
      <c r="E440" s="931">
        <v>0.79279999999999995</v>
      </c>
      <c r="F440" s="931">
        <v>0.79279999999999995</v>
      </c>
      <c r="G440" s="931">
        <v>0.79279999999999995</v>
      </c>
      <c r="H440" s="931">
        <v>0.79279999999999995</v>
      </c>
      <c r="I440" s="931">
        <v>0.6361</v>
      </c>
      <c r="J440" s="931">
        <v>0.6361</v>
      </c>
      <c r="K440" s="931">
        <v>0.6361</v>
      </c>
      <c r="L440" s="931">
        <v>0.6361</v>
      </c>
      <c r="M440" s="931">
        <v>0.6361</v>
      </c>
    </row>
    <row r="441" spans="1:13">
      <c r="A441" s="938">
        <v>8</v>
      </c>
      <c r="B441" s="931">
        <v>0.85940000000000005</v>
      </c>
      <c r="C441" s="931">
        <v>0.85940000000000005</v>
      </c>
      <c r="D441" s="931">
        <v>0.79110000000000003</v>
      </c>
      <c r="E441" s="931">
        <v>0.79110000000000003</v>
      </c>
      <c r="F441" s="931">
        <v>0.79110000000000003</v>
      </c>
      <c r="G441" s="931">
        <v>0.79110000000000003</v>
      </c>
      <c r="H441" s="931">
        <v>0.79110000000000003</v>
      </c>
      <c r="I441" s="931">
        <v>0.6341</v>
      </c>
      <c r="J441" s="931">
        <v>0.6341</v>
      </c>
      <c r="K441" s="931">
        <v>0.6341</v>
      </c>
      <c r="L441" s="931">
        <v>0.6341</v>
      </c>
      <c r="M441" s="931">
        <v>0.6341</v>
      </c>
    </row>
    <row r="442" spans="1:13">
      <c r="A442" s="938">
        <v>8.1</v>
      </c>
      <c r="B442" s="931">
        <v>0.85799999999999998</v>
      </c>
      <c r="C442" s="931">
        <v>0.85799999999999998</v>
      </c>
      <c r="D442" s="931">
        <v>0.78939999999999999</v>
      </c>
      <c r="E442" s="931">
        <v>0.78939999999999999</v>
      </c>
      <c r="F442" s="931">
        <v>0.78939999999999999</v>
      </c>
      <c r="G442" s="931">
        <v>0.78939999999999999</v>
      </c>
      <c r="H442" s="931">
        <v>0.78939999999999999</v>
      </c>
      <c r="I442" s="931">
        <v>0.6321</v>
      </c>
      <c r="J442" s="931">
        <v>0.6321</v>
      </c>
      <c r="K442" s="931">
        <v>0.6321</v>
      </c>
      <c r="L442" s="931">
        <v>0.6321</v>
      </c>
      <c r="M442" s="931">
        <v>0.6321</v>
      </c>
    </row>
    <row r="443" spans="1:13">
      <c r="A443" s="938">
        <v>8.1999999999999993</v>
      </c>
      <c r="B443" s="931">
        <v>0.85660000000000003</v>
      </c>
      <c r="C443" s="931">
        <v>0.85660000000000003</v>
      </c>
      <c r="D443" s="931">
        <v>0.78779999999999994</v>
      </c>
      <c r="E443" s="931">
        <v>0.78779999999999994</v>
      </c>
      <c r="F443" s="931">
        <v>0.78779999999999994</v>
      </c>
      <c r="G443" s="931">
        <v>0.78779999999999994</v>
      </c>
      <c r="H443" s="931">
        <v>0.78779999999999994</v>
      </c>
      <c r="I443" s="931">
        <v>0.63009999999999999</v>
      </c>
      <c r="J443" s="931">
        <v>0.63009999999999999</v>
      </c>
      <c r="K443" s="931">
        <v>0.63009999999999999</v>
      </c>
      <c r="L443" s="931">
        <v>0.63009999999999999</v>
      </c>
      <c r="M443" s="931">
        <v>0.63009999999999999</v>
      </c>
    </row>
    <row r="444" spans="1:13">
      <c r="A444" s="938">
        <v>8.3000000000000007</v>
      </c>
      <c r="B444" s="931">
        <v>0.85529999999999995</v>
      </c>
      <c r="C444" s="931">
        <v>0.85529999999999995</v>
      </c>
      <c r="D444" s="931">
        <v>0.78620000000000001</v>
      </c>
      <c r="E444" s="931">
        <v>0.78620000000000001</v>
      </c>
      <c r="F444" s="931">
        <v>0.78620000000000001</v>
      </c>
      <c r="G444" s="931">
        <v>0.78620000000000001</v>
      </c>
      <c r="H444" s="931">
        <v>0.78620000000000001</v>
      </c>
      <c r="I444" s="931">
        <v>0.62809999999999999</v>
      </c>
      <c r="J444" s="931">
        <v>0.62809999999999999</v>
      </c>
      <c r="K444" s="931">
        <v>0.62809999999999999</v>
      </c>
      <c r="L444" s="931">
        <v>0.62809999999999999</v>
      </c>
      <c r="M444" s="931">
        <v>0.62809999999999999</v>
      </c>
    </row>
    <row r="445" spans="1:13">
      <c r="A445" s="938">
        <v>8.4</v>
      </c>
      <c r="B445" s="931">
        <v>0.85389999999999999</v>
      </c>
      <c r="C445" s="931">
        <v>0.85389999999999999</v>
      </c>
      <c r="D445" s="931">
        <v>0.78459999999999996</v>
      </c>
      <c r="E445" s="931">
        <v>0.78459999999999996</v>
      </c>
      <c r="F445" s="931">
        <v>0.78459999999999996</v>
      </c>
      <c r="G445" s="931">
        <v>0.78459999999999996</v>
      </c>
      <c r="H445" s="931">
        <v>0.78459999999999996</v>
      </c>
      <c r="I445" s="931">
        <v>0.62609999999999999</v>
      </c>
      <c r="J445" s="931">
        <v>0.62609999999999999</v>
      </c>
      <c r="K445" s="931">
        <v>0.62609999999999999</v>
      </c>
      <c r="L445" s="931">
        <v>0.62609999999999999</v>
      </c>
      <c r="M445" s="931">
        <v>0.62609999999999999</v>
      </c>
    </row>
    <row r="446" spans="1:13">
      <c r="A446" s="938">
        <v>8.5</v>
      </c>
      <c r="B446" s="931">
        <v>0.85260000000000002</v>
      </c>
      <c r="C446" s="931">
        <v>0.85260000000000002</v>
      </c>
      <c r="D446" s="931">
        <v>0.78290000000000004</v>
      </c>
      <c r="E446" s="931">
        <v>0.78290000000000004</v>
      </c>
      <c r="F446" s="931">
        <v>0.78290000000000004</v>
      </c>
      <c r="G446" s="931">
        <v>0.78290000000000004</v>
      </c>
      <c r="H446" s="931">
        <v>0.78290000000000004</v>
      </c>
      <c r="I446" s="931">
        <v>0.62419999999999998</v>
      </c>
      <c r="J446" s="931">
        <v>0.62419999999999998</v>
      </c>
      <c r="K446" s="931">
        <v>0.62419999999999998</v>
      </c>
      <c r="L446" s="931">
        <v>0.62419999999999998</v>
      </c>
      <c r="M446" s="931">
        <v>0.62419999999999998</v>
      </c>
    </row>
    <row r="447" spans="1:13">
      <c r="A447" s="938">
        <v>8.6</v>
      </c>
      <c r="B447" s="931">
        <v>0.85129999999999995</v>
      </c>
      <c r="C447" s="931">
        <v>0.85129999999999995</v>
      </c>
      <c r="D447" s="931">
        <v>0.78129999999999999</v>
      </c>
      <c r="E447" s="931">
        <v>0.78129999999999999</v>
      </c>
      <c r="F447" s="931">
        <v>0.78129999999999999</v>
      </c>
      <c r="G447" s="931">
        <v>0.78129999999999999</v>
      </c>
      <c r="H447" s="931">
        <v>0.78129999999999999</v>
      </c>
      <c r="I447" s="931">
        <v>0.62229999999999996</v>
      </c>
      <c r="J447" s="931">
        <v>0.62229999999999996</v>
      </c>
      <c r="K447" s="931">
        <v>0.62229999999999996</v>
      </c>
      <c r="L447" s="931">
        <v>0.62229999999999996</v>
      </c>
      <c r="M447" s="931">
        <v>0.62229999999999996</v>
      </c>
    </row>
    <row r="448" spans="1:13">
      <c r="A448" s="938">
        <v>8.6999999999999993</v>
      </c>
      <c r="B448" s="931">
        <v>0.85</v>
      </c>
      <c r="C448" s="931">
        <v>0.85</v>
      </c>
      <c r="D448" s="931">
        <v>0.77969999999999995</v>
      </c>
      <c r="E448" s="931">
        <v>0.77969999999999995</v>
      </c>
      <c r="F448" s="931">
        <v>0.77969999999999995</v>
      </c>
      <c r="G448" s="931">
        <v>0.77969999999999995</v>
      </c>
      <c r="H448" s="931">
        <v>0.77969999999999995</v>
      </c>
      <c r="I448" s="931">
        <v>0.62039999999999995</v>
      </c>
      <c r="J448" s="931">
        <v>0.62039999999999995</v>
      </c>
      <c r="K448" s="931">
        <v>0.62039999999999995</v>
      </c>
      <c r="L448" s="931">
        <v>0.62039999999999995</v>
      </c>
      <c r="M448" s="931">
        <v>0.62039999999999995</v>
      </c>
    </row>
    <row r="449" spans="1:13">
      <c r="A449" s="938">
        <v>8.8000000000000007</v>
      </c>
      <c r="B449" s="931">
        <v>0.84860000000000002</v>
      </c>
      <c r="C449" s="931">
        <v>0.84860000000000002</v>
      </c>
      <c r="D449" s="931">
        <v>0.7782</v>
      </c>
      <c r="E449" s="931">
        <v>0.7782</v>
      </c>
      <c r="F449" s="931">
        <v>0.7782</v>
      </c>
      <c r="G449" s="931">
        <v>0.7782</v>
      </c>
      <c r="H449" s="931">
        <v>0.7782</v>
      </c>
      <c r="I449" s="931">
        <v>0.61850000000000005</v>
      </c>
      <c r="J449" s="931">
        <v>0.61850000000000005</v>
      </c>
      <c r="K449" s="931">
        <v>0.61850000000000005</v>
      </c>
      <c r="L449" s="931">
        <v>0.61850000000000005</v>
      </c>
      <c r="M449" s="931">
        <v>0.61850000000000005</v>
      </c>
    </row>
    <row r="450" spans="1:13">
      <c r="A450" s="938">
        <v>8.9</v>
      </c>
      <c r="B450" s="931">
        <v>0.84740000000000004</v>
      </c>
      <c r="C450" s="931">
        <v>0.84740000000000004</v>
      </c>
      <c r="D450" s="931">
        <v>0.77669999999999995</v>
      </c>
      <c r="E450" s="931">
        <v>0.77669999999999995</v>
      </c>
      <c r="F450" s="931">
        <v>0.77669999999999995</v>
      </c>
      <c r="G450" s="931">
        <v>0.77669999999999995</v>
      </c>
      <c r="H450" s="931">
        <v>0.77669999999999995</v>
      </c>
      <c r="I450" s="931">
        <v>0.61670000000000003</v>
      </c>
      <c r="J450" s="931">
        <v>0.61670000000000003</v>
      </c>
      <c r="K450" s="931">
        <v>0.61670000000000003</v>
      </c>
      <c r="L450" s="931">
        <v>0.61670000000000003</v>
      </c>
      <c r="M450" s="931">
        <v>0.61670000000000003</v>
      </c>
    </row>
    <row r="451" spans="1:13">
      <c r="A451" s="938">
        <v>9</v>
      </c>
      <c r="B451" s="931">
        <v>0.84619999999999995</v>
      </c>
      <c r="C451" s="931">
        <v>0.84619999999999995</v>
      </c>
      <c r="D451" s="931">
        <v>0.77510000000000001</v>
      </c>
      <c r="E451" s="931">
        <v>0.77510000000000001</v>
      </c>
      <c r="F451" s="931">
        <v>0.77510000000000001</v>
      </c>
      <c r="G451" s="931">
        <v>0.77510000000000001</v>
      </c>
      <c r="H451" s="931">
        <v>0.77510000000000001</v>
      </c>
      <c r="I451" s="931">
        <v>0.61480000000000001</v>
      </c>
      <c r="J451" s="931">
        <v>0.61480000000000001</v>
      </c>
      <c r="K451" s="931">
        <v>0.61480000000000001</v>
      </c>
      <c r="L451" s="931">
        <v>0.61480000000000001</v>
      </c>
      <c r="M451" s="931">
        <v>0.61480000000000001</v>
      </c>
    </row>
    <row r="452" spans="1:13">
      <c r="A452" s="938">
        <v>9.1</v>
      </c>
      <c r="B452" s="931">
        <v>0.84499999999999997</v>
      </c>
      <c r="C452" s="931">
        <v>0.84499999999999997</v>
      </c>
      <c r="D452" s="931">
        <v>0.77359999999999995</v>
      </c>
      <c r="E452" s="931">
        <v>0.77359999999999995</v>
      </c>
      <c r="F452" s="931">
        <v>0.77359999999999995</v>
      </c>
      <c r="G452" s="931">
        <v>0.77359999999999995</v>
      </c>
      <c r="H452" s="931">
        <v>0.77359999999999995</v>
      </c>
      <c r="I452" s="931">
        <v>0.61299999999999999</v>
      </c>
      <c r="J452" s="931">
        <v>0.61299999999999999</v>
      </c>
      <c r="K452" s="931">
        <v>0.61299999999999999</v>
      </c>
      <c r="L452" s="931">
        <v>0.61299999999999999</v>
      </c>
      <c r="M452" s="931">
        <v>0.61299999999999999</v>
      </c>
    </row>
    <row r="453" spans="1:13">
      <c r="A453" s="938">
        <v>9.1999999999999993</v>
      </c>
      <c r="B453" s="931">
        <v>0.84370000000000001</v>
      </c>
      <c r="C453" s="931">
        <v>0.84370000000000001</v>
      </c>
      <c r="D453" s="931">
        <v>0.77210000000000001</v>
      </c>
      <c r="E453" s="931">
        <v>0.77210000000000001</v>
      </c>
      <c r="F453" s="931">
        <v>0.77210000000000001</v>
      </c>
      <c r="G453" s="931">
        <v>0.77210000000000001</v>
      </c>
      <c r="H453" s="931">
        <v>0.77210000000000001</v>
      </c>
      <c r="I453" s="931">
        <v>0.61119999999999997</v>
      </c>
      <c r="J453" s="931">
        <v>0.61119999999999997</v>
      </c>
      <c r="K453" s="931">
        <v>0.61119999999999997</v>
      </c>
      <c r="L453" s="931">
        <v>0.61119999999999997</v>
      </c>
      <c r="M453" s="931">
        <v>0.61119999999999997</v>
      </c>
    </row>
    <row r="454" spans="1:13">
      <c r="A454" s="938">
        <v>9.3000000000000007</v>
      </c>
      <c r="B454" s="931">
        <v>0.84250000000000003</v>
      </c>
      <c r="C454" s="931">
        <v>0.84250000000000003</v>
      </c>
      <c r="D454" s="931">
        <v>0.77059999999999995</v>
      </c>
      <c r="E454" s="931">
        <v>0.77059999999999995</v>
      </c>
      <c r="F454" s="931">
        <v>0.77059999999999995</v>
      </c>
      <c r="G454" s="931">
        <v>0.77059999999999995</v>
      </c>
      <c r="H454" s="931">
        <v>0.77059999999999995</v>
      </c>
      <c r="I454" s="931">
        <v>0.60940000000000005</v>
      </c>
      <c r="J454" s="931">
        <v>0.60940000000000005</v>
      </c>
      <c r="K454" s="931">
        <v>0.60940000000000005</v>
      </c>
      <c r="L454" s="931">
        <v>0.60940000000000005</v>
      </c>
      <c r="M454" s="931">
        <v>0.60940000000000005</v>
      </c>
    </row>
    <row r="455" spans="1:13">
      <c r="A455" s="938">
        <v>9.4</v>
      </c>
      <c r="B455" s="931">
        <v>0.84130000000000005</v>
      </c>
      <c r="C455" s="931">
        <v>0.84130000000000005</v>
      </c>
      <c r="D455" s="931">
        <v>0.76900000000000002</v>
      </c>
      <c r="E455" s="931">
        <v>0.76900000000000002</v>
      </c>
      <c r="F455" s="931">
        <v>0.76900000000000002</v>
      </c>
      <c r="G455" s="931">
        <v>0.76900000000000002</v>
      </c>
      <c r="H455" s="931">
        <v>0.76900000000000002</v>
      </c>
      <c r="I455" s="931">
        <v>0.60760000000000003</v>
      </c>
      <c r="J455" s="931">
        <v>0.60760000000000003</v>
      </c>
      <c r="K455" s="931">
        <v>0.60760000000000003</v>
      </c>
      <c r="L455" s="931">
        <v>0.60760000000000003</v>
      </c>
      <c r="M455" s="931">
        <v>0.60760000000000003</v>
      </c>
    </row>
    <row r="456" spans="1:13">
      <c r="A456" s="938">
        <v>9.5</v>
      </c>
      <c r="B456" s="931">
        <v>0.84009999999999996</v>
      </c>
      <c r="C456" s="931">
        <v>0.84009999999999996</v>
      </c>
      <c r="D456" s="931">
        <v>0.76759999999999995</v>
      </c>
      <c r="E456" s="931">
        <v>0.76759999999999995</v>
      </c>
      <c r="F456" s="931">
        <v>0.76759999999999995</v>
      </c>
      <c r="G456" s="931">
        <v>0.76759999999999995</v>
      </c>
      <c r="H456" s="931">
        <v>0.76759999999999995</v>
      </c>
      <c r="I456" s="931">
        <v>0.60580000000000001</v>
      </c>
      <c r="J456" s="931">
        <v>0.60580000000000001</v>
      </c>
      <c r="K456" s="931">
        <v>0.60580000000000001</v>
      </c>
      <c r="L456" s="931">
        <v>0.60580000000000001</v>
      </c>
      <c r="M456" s="931">
        <v>0.60580000000000001</v>
      </c>
    </row>
    <row r="457" spans="1:13">
      <c r="A457" s="938">
        <v>9.6</v>
      </c>
      <c r="B457" s="931">
        <v>0.83899999999999997</v>
      </c>
      <c r="C457" s="931">
        <v>0.83899999999999997</v>
      </c>
      <c r="D457" s="931">
        <v>0.76619999999999999</v>
      </c>
      <c r="E457" s="931">
        <v>0.76619999999999999</v>
      </c>
      <c r="F457" s="931">
        <v>0.76619999999999999</v>
      </c>
      <c r="G457" s="931">
        <v>0.76619999999999999</v>
      </c>
      <c r="H457" s="931">
        <v>0.76619999999999999</v>
      </c>
      <c r="I457" s="931">
        <v>0.60409999999999997</v>
      </c>
      <c r="J457" s="931">
        <v>0.60409999999999997</v>
      </c>
      <c r="K457" s="931">
        <v>0.60409999999999997</v>
      </c>
      <c r="L457" s="931">
        <v>0.60409999999999997</v>
      </c>
      <c r="M457" s="931">
        <v>0.60409999999999997</v>
      </c>
    </row>
    <row r="458" spans="1:13">
      <c r="A458" s="938">
        <v>9.6999999999999993</v>
      </c>
      <c r="B458" s="931">
        <v>0.83779999999999999</v>
      </c>
      <c r="C458" s="931">
        <v>0.83779999999999999</v>
      </c>
      <c r="D458" s="931">
        <v>0.76480000000000004</v>
      </c>
      <c r="E458" s="931">
        <v>0.76480000000000004</v>
      </c>
      <c r="F458" s="931">
        <v>0.76480000000000004</v>
      </c>
      <c r="G458" s="931">
        <v>0.76480000000000004</v>
      </c>
      <c r="H458" s="931">
        <v>0.76480000000000004</v>
      </c>
      <c r="I458" s="931">
        <v>0.60240000000000005</v>
      </c>
      <c r="J458" s="931">
        <v>0.60240000000000005</v>
      </c>
      <c r="K458" s="931">
        <v>0.60240000000000005</v>
      </c>
      <c r="L458" s="931">
        <v>0.60240000000000005</v>
      </c>
      <c r="M458" s="931">
        <v>0.60240000000000005</v>
      </c>
    </row>
    <row r="459" spans="1:13">
      <c r="A459" s="938">
        <v>9.8000000000000007</v>
      </c>
      <c r="B459" s="931">
        <v>0.8367</v>
      </c>
      <c r="C459" s="931">
        <v>0.8367</v>
      </c>
      <c r="D459" s="931">
        <v>0.76329999999999998</v>
      </c>
      <c r="E459" s="931">
        <v>0.76329999999999998</v>
      </c>
      <c r="F459" s="931">
        <v>0.76329999999999998</v>
      </c>
      <c r="G459" s="931">
        <v>0.76329999999999998</v>
      </c>
      <c r="H459" s="931">
        <v>0.76329999999999998</v>
      </c>
      <c r="I459" s="931">
        <v>0.60060000000000002</v>
      </c>
      <c r="J459" s="931">
        <v>0.60060000000000002</v>
      </c>
      <c r="K459" s="931">
        <v>0.60060000000000002</v>
      </c>
      <c r="L459" s="931">
        <v>0.60060000000000002</v>
      </c>
      <c r="M459" s="931">
        <v>0.60060000000000002</v>
      </c>
    </row>
    <row r="460" spans="1:13">
      <c r="A460" s="938">
        <v>9.9</v>
      </c>
      <c r="B460" s="931">
        <v>0.83560000000000001</v>
      </c>
      <c r="C460" s="931">
        <v>0.83560000000000001</v>
      </c>
      <c r="D460" s="931">
        <v>0.76190000000000002</v>
      </c>
      <c r="E460" s="931">
        <v>0.76190000000000002</v>
      </c>
      <c r="F460" s="931">
        <v>0.76190000000000002</v>
      </c>
      <c r="G460" s="931">
        <v>0.76190000000000002</v>
      </c>
      <c r="H460" s="931">
        <v>0.76190000000000002</v>
      </c>
      <c r="I460" s="931">
        <v>0.59889999999999999</v>
      </c>
      <c r="J460" s="931">
        <v>0.59889999999999999</v>
      </c>
      <c r="K460" s="931">
        <v>0.59889999999999999</v>
      </c>
      <c r="L460" s="931">
        <v>0.59889999999999999</v>
      </c>
      <c r="M460" s="931">
        <v>0.59889999999999999</v>
      </c>
    </row>
  </sheetData>
  <sheetProtection password="CEE9" sheet="1" objects="1" scenarios="1" formatCells="0" formatColumns="0" formatRows="0"/>
  <phoneticPr fontId="121"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384"/>
  <sheetViews>
    <sheetView workbookViewId="0">
      <selection sqref="A1:XFD1048576"/>
    </sheetView>
  </sheetViews>
  <sheetFormatPr baseColWidth="10" defaultColWidth="8.83203125" defaultRowHeight="14"/>
  <cols>
    <col min="1" max="1" width="7.5" style="3196" customWidth="1"/>
    <col min="2" max="2" width="13.83203125" style="3196" customWidth="1"/>
    <col min="3" max="7" width="8.83203125" style="3196"/>
    <col min="8" max="16384" width="8.83203125" style="1489"/>
  </cols>
  <sheetData>
    <row r="1" spans="1:7">
      <c r="A1" s="3737" t="s">
        <v>3025</v>
      </c>
      <c r="B1" s="3737"/>
    </row>
    <row r="2" spans="1:7" ht="15" thickBot="1">
      <c r="A2" s="3197"/>
      <c r="B2" s="3197"/>
    </row>
    <row r="3" spans="1:7" ht="15" thickBot="1">
      <c r="A3" s="3197"/>
      <c r="B3" s="3197"/>
      <c r="C3" s="3198" t="s">
        <v>3026</v>
      </c>
      <c r="D3" s="3198" t="s">
        <v>3027</v>
      </c>
      <c r="E3" s="3198" t="s">
        <v>3028</v>
      </c>
      <c r="F3" s="3198" t="s">
        <v>3029</v>
      </c>
      <c r="G3" s="3198" t="s">
        <v>3030</v>
      </c>
    </row>
    <row r="4" spans="1:7" ht="16" thickBot="1">
      <c r="A4" s="3199" t="s">
        <v>3031</v>
      </c>
      <c r="B4" s="3200" t="s">
        <v>3032</v>
      </c>
      <c r="C4" s="3198"/>
      <c r="D4" s="3198"/>
      <c r="E4" s="3198"/>
      <c r="F4" s="3198"/>
      <c r="G4" s="3198"/>
    </row>
    <row r="5" spans="1:7" ht="15">
      <c r="A5" s="3201" t="s">
        <v>3033</v>
      </c>
      <c r="B5" s="3202" t="s">
        <v>3034</v>
      </c>
      <c r="C5" s="3203">
        <v>9.8000000000000004E-2</v>
      </c>
      <c r="D5" s="3203">
        <v>8.6999999999999994E-2</v>
      </c>
      <c r="E5" s="3203">
        <v>8.6999999999999994E-2</v>
      </c>
      <c r="F5" s="3203">
        <v>9.8000000000000004E-2</v>
      </c>
      <c r="G5" s="3204">
        <v>9.5000000000000001E-2</v>
      </c>
    </row>
    <row r="6" spans="1:7" ht="15">
      <c r="A6" s="3205" t="s">
        <v>990</v>
      </c>
      <c r="B6" s="3206" t="s">
        <v>3035</v>
      </c>
      <c r="C6" s="3207">
        <v>9.8000000000000004E-2</v>
      </c>
      <c r="D6" s="3207">
        <v>9.8000000000000004E-2</v>
      </c>
      <c r="E6" s="3207">
        <v>9.8000000000000004E-2</v>
      </c>
      <c r="F6" s="3207">
        <v>0.1</v>
      </c>
      <c r="G6" s="3208">
        <v>9.9000000000000005E-2</v>
      </c>
    </row>
    <row r="7" spans="1:7" ht="15">
      <c r="A7" s="3205" t="s">
        <v>990</v>
      </c>
      <c r="B7" s="3206" t="s">
        <v>982</v>
      </c>
      <c r="C7" s="3207">
        <v>9.7000000000000003E-2</v>
      </c>
      <c r="D7" s="3207">
        <v>9.7000000000000003E-2</v>
      </c>
      <c r="E7" s="3207">
        <v>9.6000000000000002E-2</v>
      </c>
      <c r="F7" s="3207">
        <v>0.1</v>
      </c>
      <c r="G7" s="3208">
        <v>9.8000000000000004E-2</v>
      </c>
    </row>
    <row r="8" spans="1:7" ht="15">
      <c r="A8" s="3205" t="s">
        <v>990</v>
      </c>
      <c r="B8" s="3206" t="s">
        <v>991</v>
      </c>
      <c r="C8" s="3207">
        <v>8.1000000000000003E-2</v>
      </c>
      <c r="D8" s="3207">
        <v>8.2000000000000003E-2</v>
      </c>
      <c r="E8" s="3207">
        <v>7.0000000000000007E-2</v>
      </c>
      <c r="F8" s="3207">
        <v>9.6000000000000002E-2</v>
      </c>
      <c r="G8" s="3208">
        <v>8.8999999999999996E-2</v>
      </c>
    </row>
    <row r="9" spans="1:7" ht="16" thickBot="1">
      <c r="A9" s="3209" t="s">
        <v>990</v>
      </c>
      <c r="B9" s="3210" t="s">
        <v>1001</v>
      </c>
      <c r="C9" s="3211">
        <v>0.1</v>
      </c>
      <c r="D9" s="3211">
        <v>0.1</v>
      </c>
      <c r="E9" s="3211">
        <v>0.1</v>
      </c>
      <c r="F9" s="3212"/>
      <c r="G9" s="3213">
        <v>0.1</v>
      </c>
    </row>
    <row r="10" spans="1:7" ht="15">
      <c r="A10" s="3201" t="s">
        <v>1031</v>
      </c>
      <c r="B10" s="3202" t="s">
        <v>3036</v>
      </c>
      <c r="C10" s="3203">
        <v>6.7000000000000004E-2</v>
      </c>
      <c r="D10" s="3203">
        <v>7.9000000000000001E-2</v>
      </c>
      <c r="E10" s="3203">
        <v>7.9000000000000001E-2</v>
      </c>
      <c r="F10" s="3203">
        <v>0.1</v>
      </c>
      <c r="G10" s="3204">
        <v>9.0999999999999998E-2</v>
      </c>
    </row>
    <row r="11" spans="1:7" ht="15">
      <c r="A11" s="3205" t="s">
        <v>1031</v>
      </c>
      <c r="B11" s="3206" t="s">
        <v>973</v>
      </c>
      <c r="C11" s="3207">
        <v>0.05</v>
      </c>
      <c r="D11" s="3207">
        <v>5.2999999999999999E-2</v>
      </c>
      <c r="E11" s="3207">
        <v>6.3E-2</v>
      </c>
      <c r="F11" s="3207">
        <v>0.1</v>
      </c>
      <c r="G11" s="3208">
        <v>7.1999999999999995E-2</v>
      </c>
    </row>
    <row r="12" spans="1:7" ht="15">
      <c r="A12" s="3205" t="s">
        <v>1031</v>
      </c>
      <c r="B12" s="3206" t="s">
        <v>983</v>
      </c>
      <c r="C12" s="3207">
        <v>5.2999999999999999E-2</v>
      </c>
      <c r="D12" s="3207">
        <v>0.09</v>
      </c>
      <c r="E12" s="3207">
        <v>7.1999999999999995E-2</v>
      </c>
      <c r="F12" s="3207">
        <v>0.1</v>
      </c>
      <c r="G12" s="3208">
        <v>9.7000000000000003E-2</v>
      </c>
    </row>
    <row r="13" spans="1:7" ht="15">
      <c r="A13" s="3205" t="s">
        <v>1031</v>
      </c>
      <c r="B13" s="3206" t="s">
        <v>992</v>
      </c>
      <c r="C13" s="3207">
        <v>9.7000000000000003E-2</v>
      </c>
      <c r="D13" s="3207">
        <v>9.1999999999999998E-2</v>
      </c>
      <c r="E13" s="3207">
        <v>9.5000000000000001E-2</v>
      </c>
      <c r="F13" s="3207">
        <v>0.1</v>
      </c>
      <c r="G13" s="3208">
        <v>9.7000000000000003E-2</v>
      </c>
    </row>
    <row r="14" spans="1:7" ht="15">
      <c r="A14" s="3205" t="s">
        <v>1031</v>
      </c>
      <c r="B14" s="3206" t="s">
        <v>1002</v>
      </c>
      <c r="C14" s="3207">
        <v>9.7000000000000003E-2</v>
      </c>
      <c r="D14" s="3207">
        <v>9.7000000000000003E-2</v>
      </c>
      <c r="E14" s="3207">
        <v>9.7000000000000003E-2</v>
      </c>
      <c r="F14" s="3207">
        <v>0.1</v>
      </c>
      <c r="G14" s="3208">
        <v>9.8000000000000004E-2</v>
      </c>
    </row>
    <row r="15" spans="1:7" ht="15">
      <c r="A15" s="3205" t="s">
        <v>1031</v>
      </c>
      <c r="B15" s="3206" t="s">
        <v>1009</v>
      </c>
      <c r="C15" s="3207">
        <v>9.8000000000000004E-2</v>
      </c>
      <c r="D15" s="3207">
        <v>9.0999999999999998E-2</v>
      </c>
      <c r="E15" s="3207">
        <v>0.06</v>
      </c>
      <c r="F15" s="3207">
        <v>0.1</v>
      </c>
      <c r="G15" s="3208">
        <v>9.7000000000000003E-2</v>
      </c>
    </row>
    <row r="16" spans="1:7" ht="15">
      <c r="A16" s="3205" t="s">
        <v>1031</v>
      </c>
      <c r="B16" s="3206" t="s">
        <v>1015</v>
      </c>
      <c r="C16" s="3207">
        <v>9.8000000000000004E-2</v>
      </c>
      <c r="D16" s="3207">
        <v>9.7000000000000003E-2</v>
      </c>
      <c r="E16" s="3207">
        <v>9.5000000000000001E-2</v>
      </c>
      <c r="F16" s="3207">
        <v>0.1</v>
      </c>
      <c r="G16" s="3208">
        <v>9.9000000000000005E-2</v>
      </c>
    </row>
    <row r="17" spans="1:7" ht="15">
      <c r="A17" s="3205" t="s">
        <v>1031</v>
      </c>
      <c r="B17" s="3206" t="s">
        <v>1022</v>
      </c>
      <c r="C17" s="3207">
        <v>8.8999999999999996E-2</v>
      </c>
      <c r="D17" s="3207">
        <v>9.1999999999999998E-2</v>
      </c>
      <c r="E17" s="3207">
        <v>6.0999999999999999E-2</v>
      </c>
      <c r="F17" s="3207">
        <v>0.1</v>
      </c>
      <c r="G17" s="3208">
        <v>9.7000000000000003E-2</v>
      </c>
    </row>
    <row r="18" spans="1:7" ht="15">
      <c r="A18" s="3205" t="s">
        <v>1031</v>
      </c>
      <c r="B18" s="3206" t="s">
        <v>1032</v>
      </c>
      <c r="C18" s="3207">
        <v>9.8000000000000004E-2</v>
      </c>
      <c r="D18" s="3207">
        <v>9.8000000000000004E-2</v>
      </c>
      <c r="E18" s="3207">
        <v>9.8000000000000004E-2</v>
      </c>
      <c r="F18" s="3214"/>
      <c r="G18" s="3208">
        <v>9.9000000000000005E-2</v>
      </c>
    </row>
    <row r="19" spans="1:7" ht="15">
      <c r="A19" s="3205" t="s">
        <v>1031</v>
      </c>
      <c r="B19" s="3206" t="s">
        <v>1041</v>
      </c>
      <c r="C19" s="3207">
        <v>9.9000000000000005E-2</v>
      </c>
      <c r="D19" s="3207">
        <v>7.3999999999999996E-2</v>
      </c>
      <c r="E19" s="3207">
        <v>8.1000000000000003E-2</v>
      </c>
      <c r="F19" s="3214"/>
      <c r="G19" s="3208">
        <v>9.2999999999999999E-2</v>
      </c>
    </row>
    <row r="20" spans="1:7" ht="15">
      <c r="A20" s="3205" t="s">
        <v>1031</v>
      </c>
      <c r="B20" s="3206" t="s">
        <v>1048</v>
      </c>
      <c r="C20" s="3207">
        <v>0.1</v>
      </c>
      <c r="D20" s="3207">
        <v>8.8999999999999996E-2</v>
      </c>
      <c r="E20" s="3207">
        <v>8.8999999999999996E-2</v>
      </c>
      <c r="F20" s="3214"/>
      <c r="G20" s="3208">
        <v>9.5000000000000001E-2</v>
      </c>
    </row>
    <row r="21" spans="1:7" ht="15">
      <c r="A21" s="3205" t="s">
        <v>1031</v>
      </c>
      <c r="B21" s="3206" t="s">
        <v>1055</v>
      </c>
      <c r="C21" s="3207">
        <v>0.1</v>
      </c>
      <c r="D21" s="3207">
        <v>9.0999999999999998E-2</v>
      </c>
      <c r="E21" s="3207">
        <v>8.2000000000000003E-2</v>
      </c>
      <c r="F21" s="3214"/>
      <c r="G21" s="3208">
        <v>9.7000000000000003E-2</v>
      </c>
    </row>
    <row r="22" spans="1:7" ht="15">
      <c r="A22" s="3205" t="s">
        <v>1031</v>
      </c>
      <c r="B22" s="3206" t="s">
        <v>3037</v>
      </c>
      <c r="C22" s="3207">
        <v>9.5000000000000001E-2</v>
      </c>
      <c r="D22" s="3207">
        <v>9.9000000000000005E-2</v>
      </c>
      <c r="E22" s="3207">
        <v>9.8000000000000004E-2</v>
      </c>
      <c r="F22" s="3214"/>
      <c r="G22" s="3208">
        <v>0.1</v>
      </c>
    </row>
    <row r="23" spans="1:7" ht="15">
      <c r="A23" s="3205" t="s">
        <v>1031</v>
      </c>
      <c r="B23" s="3206" t="s">
        <v>1070</v>
      </c>
      <c r="C23" s="3207">
        <v>9.9000000000000005E-2</v>
      </c>
      <c r="D23" s="3207">
        <v>0.1</v>
      </c>
      <c r="E23" s="3207">
        <v>0.1</v>
      </c>
      <c r="F23" s="3214"/>
      <c r="G23" s="3208">
        <v>0.1</v>
      </c>
    </row>
    <row r="24" spans="1:7" ht="15">
      <c r="A24" s="3205" t="s">
        <v>1031</v>
      </c>
      <c r="B24" s="3206" t="s">
        <v>1078</v>
      </c>
      <c r="C24" s="3207">
        <v>9.5000000000000001E-2</v>
      </c>
      <c r="D24" s="3207">
        <v>0.1</v>
      </c>
      <c r="E24" s="3207">
        <v>9.8000000000000004E-2</v>
      </c>
      <c r="F24" s="3214"/>
      <c r="G24" s="3208">
        <v>0.1</v>
      </c>
    </row>
    <row r="25" spans="1:7" ht="15">
      <c r="A25" s="3205" t="s">
        <v>1031</v>
      </c>
      <c r="B25" s="3206" t="s">
        <v>1083</v>
      </c>
      <c r="C25" s="3207">
        <v>0.05</v>
      </c>
      <c r="D25" s="3207">
        <v>9.6000000000000002E-2</v>
      </c>
      <c r="E25" s="3207">
        <v>9.6000000000000002E-2</v>
      </c>
      <c r="F25" s="3214"/>
      <c r="G25" s="3208">
        <v>9.6000000000000002E-2</v>
      </c>
    </row>
    <row r="26" spans="1:7" ht="15">
      <c r="A26" s="3205" t="s">
        <v>1031</v>
      </c>
      <c r="B26" s="3206" t="s">
        <v>1092</v>
      </c>
      <c r="C26" s="3207">
        <v>6.3E-2</v>
      </c>
      <c r="D26" s="3207">
        <v>9.9000000000000005E-2</v>
      </c>
      <c r="E26" s="3207">
        <v>9.8000000000000004E-2</v>
      </c>
      <c r="F26" s="3214"/>
      <c r="G26" s="3208">
        <v>0.1</v>
      </c>
    </row>
    <row r="27" spans="1:7" ht="15">
      <c r="A27" s="3205" t="s">
        <v>1031</v>
      </c>
      <c r="B27" s="3206" t="s">
        <v>1099</v>
      </c>
      <c r="C27" s="3207">
        <v>5.1999999999999998E-2</v>
      </c>
      <c r="D27" s="3207">
        <v>9.5000000000000001E-2</v>
      </c>
      <c r="E27" s="3207">
        <v>6.4000000000000001E-2</v>
      </c>
      <c r="F27" s="3214"/>
      <c r="G27" s="3208">
        <v>9.7000000000000003E-2</v>
      </c>
    </row>
    <row r="28" spans="1:7" ht="15">
      <c r="A28" s="3205" t="s">
        <v>1031</v>
      </c>
      <c r="B28" s="3206" t="s">
        <v>1107</v>
      </c>
      <c r="C28" s="3214"/>
      <c r="D28" s="3207">
        <v>6.3E-2</v>
      </c>
      <c r="E28" s="3207">
        <v>5.1999999999999998E-2</v>
      </c>
      <c r="F28" s="3214"/>
      <c r="G28" s="3208">
        <v>6.3E-2</v>
      </c>
    </row>
    <row r="29" spans="1:7" ht="16" thickBot="1">
      <c r="A29" s="3209" t="s">
        <v>1031</v>
      </c>
      <c r="B29" s="3210" t="s">
        <v>2823</v>
      </c>
      <c r="C29" s="3215"/>
      <c r="D29" s="3211">
        <v>5.1999999999999998E-2</v>
      </c>
      <c r="E29" s="3211">
        <v>7.0000000000000007E-2</v>
      </c>
      <c r="F29" s="3215"/>
      <c r="G29" s="3213">
        <v>7.0999999999999994E-2</v>
      </c>
    </row>
    <row r="30" spans="1:7">
      <c r="A30" s="3216" t="s">
        <v>1145</v>
      </c>
      <c r="B30" s="3202" t="s">
        <v>3038</v>
      </c>
      <c r="C30" s="3203">
        <v>6.6000000000000003E-2</v>
      </c>
      <c r="D30" s="3203">
        <v>6.6000000000000003E-2</v>
      </c>
      <c r="E30" s="3203">
        <v>5.7000000000000002E-2</v>
      </c>
      <c r="F30" s="3203">
        <v>0.1</v>
      </c>
      <c r="G30" s="3204">
        <v>6.8000000000000005E-2</v>
      </c>
    </row>
    <row r="31" spans="1:7">
      <c r="A31" s="3217" t="s">
        <v>1145</v>
      </c>
      <c r="B31" s="3206" t="s">
        <v>974</v>
      </c>
      <c r="C31" s="3207">
        <v>5.5E-2</v>
      </c>
      <c r="D31" s="3207">
        <v>8.2000000000000003E-2</v>
      </c>
      <c r="E31" s="3207">
        <v>6.4000000000000001E-2</v>
      </c>
      <c r="F31" s="3207">
        <v>0.1</v>
      </c>
      <c r="G31" s="3208">
        <v>9.5000000000000001E-2</v>
      </c>
    </row>
    <row r="32" spans="1:7">
      <c r="A32" s="3217" t="s">
        <v>1145</v>
      </c>
      <c r="B32" s="3206" t="s">
        <v>984</v>
      </c>
      <c r="C32" s="3207">
        <v>8.2000000000000003E-2</v>
      </c>
      <c r="D32" s="3207">
        <v>8.6999999999999994E-2</v>
      </c>
      <c r="E32" s="3207">
        <v>9.5000000000000001E-2</v>
      </c>
      <c r="F32" s="3207">
        <v>0.1</v>
      </c>
      <c r="G32" s="3208">
        <v>9.6000000000000002E-2</v>
      </c>
    </row>
    <row r="33" spans="1:7">
      <c r="A33" s="3217" t="s">
        <v>1145</v>
      </c>
      <c r="B33" s="3206" t="s">
        <v>993</v>
      </c>
      <c r="C33" s="3207">
        <v>9.9000000000000005E-2</v>
      </c>
      <c r="D33" s="3207">
        <v>9.1999999999999998E-2</v>
      </c>
      <c r="E33" s="3207">
        <v>8.6999999999999994E-2</v>
      </c>
      <c r="F33" s="3207">
        <v>0.1</v>
      </c>
      <c r="G33" s="3208">
        <v>9.7000000000000003E-2</v>
      </c>
    </row>
    <row r="34" spans="1:7">
      <c r="A34" s="3217" t="s">
        <v>1145</v>
      </c>
      <c r="B34" s="3206" t="s">
        <v>1003</v>
      </c>
      <c r="C34" s="3207">
        <v>8.4000000000000005E-2</v>
      </c>
      <c r="D34" s="3207">
        <v>9.7000000000000003E-2</v>
      </c>
      <c r="E34" s="3207">
        <v>7.0999999999999994E-2</v>
      </c>
      <c r="F34" s="3207">
        <v>0.1</v>
      </c>
      <c r="G34" s="3208">
        <v>9.8000000000000004E-2</v>
      </c>
    </row>
    <row r="35" spans="1:7">
      <c r="A35" s="3217" t="s">
        <v>1145</v>
      </c>
      <c r="B35" s="3206" t="s">
        <v>1010</v>
      </c>
      <c r="C35" s="3207">
        <v>8.3000000000000004E-2</v>
      </c>
      <c r="D35" s="3207">
        <v>9.7000000000000003E-2</v>
      </c>
      <c r="E35" s="3207">
        <v>6.0999999999999999E-2</v>
      </c>
      <c r="F35" s="3207">
        <v>0.1</v>
      </c>
      <c r="G35" s="3208">
        <v>9.9000000000000005E-2</v>
      </c>
    </row>
    <row r="36" spans="1:7">
      <c r="A36" s="3217" t="s">
        <v>1145</v>
      </c>
      <c r="B36" s="3206" t="s">
        <v>1016</v>
      </c>
      <c r="C36" s="3207">
        <v>9.7000000000000003E-2</v>
      </c>
      <c r="D36" s="3207">
        <v>9.7000000000000003E-2</v>
      </c>
      <c r="E36" s="3207">
        <v>7.8E-2</v>
      </c>
      <c r="F36" s="3207">
        <v>0.1</v>
      </c>
      <c r="G36" s="3208">
        <v>9.9000000000000005E-2</v>
      </c>
    </row>
    <row r="37" spans="1:7">
      <c r="A37" s="3217" t="s">
        <v>1145</v>
      </c>
      <c r="B37" s="3206" t="s">
        <v>1023</v>
      </c>
      <c r="C37" s="3207">
        <v>9.7000000000000003E-2</v>
      </c>
      <c r="D37" s="3207">
        <v>9.5000000000000001E-2</v>
      </c>
      <c r="E37" s="3207">
        <v>7.8E-2</v>
      </c>
      <c r="F37" s="3207">
        <v>0.1</v>
      </c>
      <c r="G37" s="3208">
        <v>9.7000000000000003E-2</v>
      </c>
    </row>
    <row r="38" spans="1:7">
      <c r="A38" s="3217" t="s">
        <v>1145</v>
      </c>
      <c r="B38" s="3206" t="s">
        <v>1033</v>
      </c>
      <c r="C38" s="3207">
        <v>9.7000000000000003E-2</v>
      </c>
      <c r="D38" s="3207">
        <v>7.6999999999999999E-2</v>
      </c>
      <c r="E38" s="3207">
        <v>7.0000000000000007E-2</v>
      </c>
      <c r="F38" s="3207">
        <v>0.1</v>
      </c>
      <c r="G38" s="3208">
        <v>7.6999999999999999E-2</v>
      </c>
    </row>
    <row r="39" spans="1:7">
      <c r="A39" s="3217" t="s">
        <v>1145</v>
      </c>
      <c r="B39" s="3206" t="s">
        <v>1042</v>
      </c>
      <c r="C39" s="3207">
        <v>9.5000000000000001E-2</v>
      </c>
      <c r="D39" s="3207">
        <v>7.6999999999999999E-2</v>
      </c>
      <c r="E39" s="3207">
        <v>6.6000000000000003E-2</v>
      </c>
      <c r="F39" s="3207">
        <v>0.1</v>
      </c>
      <c r="G39" s="3208">
        <v>8.5999999999999993E-2</v>
      </c>
    </row>
    <row r="40" spans="1:7">
      <c r="A40" s="3217" t="s">
        <v>1145</v>
      </c>
      <c r="B40" s="3206" t="s">
        <v>1049</v>
      </c>
      <c r="C40" s="3207">
        <v>7.6999999999999999E-2</v>
      </c>
      <c r="D40" s="3207">
        <v>7.8E-2</v>
      </c>
      <c r="E40" s="3207">
        <v>8.2000000000000003E-2</v>
      </c>
      <c r="F40" s="3218"/>
      <c r="G40" s="3208">
        <v>7.8E-2</v>
      </c>
    </row>
    <row r="41" spans="1:7">
      <c r="A41" s="3217" t="s">
        <v>1145</v>
      </c>
      <c r="B41" s="3206" t="s">
        <v>1056</v>
      </c>
      <c r="C41" s="3207">
        <v>7.8E-2</v>
      </c>
      <c r="D41" s="3207">
        <v>7.8E-2</v>
      </c>
      <c r="E41" s="3207">
        <v>8.2000000000000003E-2</v>
      </c>
      <c r="F41" s="3218"/>
      <c r="G41" s="3208">
        <v>8.5999999999999993E-2</v>
      </c>
    </row>
    <row r="42" spans="1:7">
      <c r="A42" s="3217" t="s">
        <v>1145</v>
      </c>
      <c r="B42" s="3206" t="s">
        <v>1063</v>
      </c>
      <c r="C42" s="3207">
        <v>7.8E-2</v>
      </c>
      <c r="D42" s="3207">
        <v>9.6000000000000002E-2</v>
      </c>
      <c r="E42" s="3207">
        <v>7.1999999999999995E-2</v>
      </c>
      <c r="F42" s="3218"/>
      <c r="G42" s="3208">
        <v>9.8000000000000004E-2</v>
      </c>
    </row>
    <row r="43" spans="1:7">
      <c r="A43" s="3217" t="s">
        <v>3039</v>
      </c>
      <c r="B43" s="3206" t="s">
        <v>1071</v>
      </c>
      <c r="C43" s="3207">
        <v>7.8E-2</v>
      </c>
      <c r="D43" s="3207">
        <v>9.9000000000000005E-2</v>
      </c>
      <c r="E43" s="3207">
        <v>9.6000000000000002E-2</v>
      </c>
      <c r="F43" s="3218"/>
      <c r="G43" s="3208">
        <v>0.1</v>
      </c>
    </row>
    <row r="44" spans="1:7">
      <c r="A44" s="3217" t="s">
        <v>1145</v>
      </c>
      <c r="B44" s="3206" t="s">
        <v>1079</v>
      </c>
      <c r="C44" s="3207">
        <v>9.6000000000000002E-2</v>
      </c>
      <c r="D44" s="3207">
        <v>0.1</v>
      </c>
      <c r="E44" s="3207">
        <v>9.8000000000000004E-2</v>
      </c>
      <c r="F44" s="3218"/>
      <c r="G44" s="3208">
        <v>0.1</v>
      </c>
    </row>
    <row r="45" spans="1:7">
      <c r="A45" s="3217" t="s">
        <v>1145</v>
      </c>
      <c r="B45" s="3206" t="s">
        <v>1084</v>
      </c>
      <c r="C45" s="3207">
        <v>9.9000000000000005E-2</v>
      </c>
      <c r="D45" s="3207">
        <v>9.8000000000000004E-2</v>
      </c>
      <c r="E45" s="3207">
        <v>9.5000000000000001E-2</v>
      </c>
      <c r="F45" s="3218"/>
      <c r="G45" s="3208">
        <v>9.8000000000000004E-2</v>
      </c>
    </row>
    <row r="46" spans="1:7">
      <c r="A46" s="3217" t="s">
        <v>1145</v>
      </c>
      <c r="B46" s="3206" t="s">
        <v>1093</v>
      </c>
      <c r="C46" s="3207">
        <v>0.1</v>
      </c>
      <c r="D46" s="3207">
        <v>9.9000000000000005E-2</v>
      </c>
      <c r="E46" s="3207">
        <v>9.6000000000000002E-2</v>
      </c>
      <c r="F46" s="3218"/>
      <c r="G46" s="3208">
        <v>0.1</v>
      </c>
    </row>
    <row r="47" spans="1:7">
      <c r="A47" s="3217" t="s">
        <v>1145</v>
      </c>
      <c r="B47" s="3206" t="s">
        <v>1100</v>
      </c>
      <c r="C47" s="3207">
        <v>9.8000000000000004E-2</v>
      </c>
      <c r="D47" s="3207">
        <v>8.6999999999999994E-2</v>
      </c>
      <c r="E47" s="3207">
        <v>5.8999999999999997E-2</v>
      </c>
      <c r="F47" s="3218"/>
      <c r="G47" s="3208">
        <v>9.6000000000000002E-2</v>
      </c>
    </row>
    <row r="48" spans="1:7">
      <c r="A48" s="3217" t="s">
        <v>1145</v>
      </c>
      <c r="B48" s="3206" t="s">
        <v>1108</v>
      </c>
      <c r="C48" s="3207">
        <v>9.9000000000000005E-2</v>
      </c>
      <c r="D48" s="3207">
        <v>9.8000000000000004E-2</v>
      </c>
      <c r="E48" s="3207">
        <v>9.5000000000000001E-2</v>
      </c>
      <c r="F48" s="3218"/>
      <c r="G48" s="3208">
        <v>9.8000000000000004E-2</v>
      </c>
    </row>
    <row r="49" spans="1:7">
      <c r="A49" s="3217" t="s">
        <v>1145</v>
      </c>
      <c r="B49" s="3206" t="s">
        <v>1115</v>
      </c>
      <c r="C49" s="3207">
        <v>8.7999999999999995E-2</v>
      </c>
      <c r="D49" s="3207">
        <v>9.9000000000000005E-2</v>
      </c>
      <c r="E49" s="3207">
        <v>7.0000000000000007E-2</v>
      </c>
      <c r="F49" s="3218"/>
      <c r="G49" s="3208">
        <v>0.1</v>
      </c>
    </row>
    <row r="50" spans="1:7">
      <c r="A50" s="3217" t="s">
        <v>1145</v>
      </c>
      <c r="B50" s="3206" t="s">
        <v>2825</v>
      </c>
      <c r="C50" s="3207">
        <v>9.8000000000000004E-2</v>
      </c>
      <c r="D50" s="3207">
        <v>7.2999999999999995E-2</v>
      </c>
      <c r="E50" s="3207">
        <v>7.0999999999999994E-2</v>
      </c>
      <c r="F50" s="3218"/>
      <c r="G50" s="3208">
        <v>7.2999999999999995E-2</v>
      </c>
    </row>
    <row r="51" spans="1:7">
      <c r="A51" s="3217" t="s">
        <v>1145</v>
      </c>
      <c r="B51" s="3206" t="s">
        <v>2826</v>
      </c>
      <c r="C51" s="3207">
        <v>9.9000000000000005E-2</v>
      </c>
      <c r="D51" s="3207">
        <v>8.5000000000000006E-2</v>
      </c>
      <c r="E51" s="3207">
        <v>6.3E-2</v>
      </c>
      <c r="F51" s="3218"/>
      <c r="G51" s="3208">
        <v>9.6000000000000002E-2</v>
      </c>
    </row>
    <row r="52" spans="1:7">
      <c r="A52" s="3217" t="s">
        <v>1145</v>
      </c>
      <c r="B52" s="3206" t="s">
        <v>2827</v>
      </c>
      <c r="C52" s="3207">
        <v>7.3999999999999996E-2</v>
      </c>
      <c r="D52" s="3207">
        <v>9.6000000000000002E-2</v>
      </c>
      <c r="E52" s="3207">
        <v>0.05</v>
      </c>
      <c r="F52" s="3218"/>
      <c r="G52" s="3208">
        <v>9.8000000000000004E-2</v>
      </c>
    </row>
    <row r="53" spans="1:7">
      <c r="A53" s="3217" t="s">
        <v>1145</v>
      </c>
      <c r="B53" s="3206" t="s">
        <v>2828</v>
      </c>
      <c r="C53" s="3207">
        <v>8.5999999999999993E-2</v>
      </c>
      <c r="D53" s="3218"/>
      <c r="E53" s="3207">
        <v>9.1999999999999998E-2</v>
      </c>
      <c r="F53" s="3218"/>
      <c r="G53" s="3219"/>
    </row>
    <row r="54" spans="1:7" ht="15" thickBot="1">
      <c r="A54" s="3220" t="s">
        <v>1145</v>
      </c>
      <c r="B54" s="3210" t="s">
        <v>2829</v>
      </c>
      <c r="C54" s="3211">
        <v>9.6000000000000002E-2</v>
      </c>
      <c r="D54" s="3212"/>
      <c r="E54" s="3221"/>
      <c r="F54" s="3212"/>
      <c r="G54" s="3222"/>
    </row>
    <row r="55" spans="1:7">
      <c r="A55" s="3216" t="s">
        <v>853</v>
      </c>
      <c r="B55" s="3202" t="s">
        <v>3040</v>
      </c>
      <c r="C55" s="3203">
        <v>9.6000000000000002E-2</v>
      </c>
      <c r="D55" s="3203">
        <v>8.4000000000000005E-2</v>
      </c>
      <c r="E55" s="3203">
        <v>9.1999999999999998E-2</v>
      </c>
      <c r="F55" s="3203">
        <v>0.1</v>
      </c>
      <c r="G55" s="3204">
        <v>9.5000000000000001E-2</v>
      </c>
    </row>
    <row r="56" spans="1:7">
      <c r="A56" s="3217" t="s">
        <v>853</v>
      </c>
      <c r="B56" s="3206" t="s">
        <v>975</v>
      </c>
      <c r="C56" s="3207">
        <v>8.4000000000000005E-2</v>
      </c>
      <c r="D56" s="3207">
        <v>9.1999999999999998E-2</v>
      </c>
      <c r="E56" s="3207">
        <v>9.5000000000000001E-2</v>
      </c>
      <c r="F56" s="3207">
        <v>9.1999999999999998E-2</v>
      </c>
      <c r="G56" s="3208">
        <v>9.6000000000000002E-2</v>
      </c>
    </row>
    <row r="57" spans="1:7">
      <c r="A57" s="3217" t="s">
        <v>853</v>
      </c>
      <c r="B57" s="3206" t="s">
        <v>985</v>
      </c>
      <c r="C57" s="3207">
        <v>9.9000000000000005E-2</v>
      </c>
      <c r="D57" s="3207">
        <v>9.6000000000000002E-2</v>
      </c>
      <c r="E57" s="3207">
        <v>9.1999999999999998E-2</v>
      </c>
      <c r="F57" s="3207">
        <v>0.1</v>
      </c>
      <c r="G57" s="3208">
        <v>9.8000000000000004E-2</v>
      </c>
    </row>
    <row r="58" spans="1:7">
      <c r="A58" s="3217" t="s">
        <v>853</v>
      </c>
      <c r="B58" s="3206" t="s">
        <v>994</v>
      </c>
      <c r="C58" s="3207">
        <v>9.8000000000000004E-2</v>
      </c>
      <c r="D58" s="3207">
        <v>9.5000000000000001E-2</v>
      </c>
      <c r="E58" s="3207">
        <v>5.7000000000000002E-2</v>
      </c>
      <c r="F58" s="3207">
        <v>0.1</v>
      </c>
      <c r="G58" s="3208">
        <v>9.6000000000000002E-2</v>
      </c>
    </row>
    <row r="59" spans="1:7">
      <c r="A59" s="3217" t="s">
        <v>853</v>
      </c>
      <c r="B59" s="3206" t="s">
        <v>1004</v>
      </c>
      <c r="C59" s="3207">
        <v>9.5000000000000001E-2</v>
      </c>
      <c r="D59" s="3207">
        <v>0.1</v>
      </c>
      <c r="E59" s="3207">
        <v>7.4999999999999997E-2</v>
      </c>
      <c r="F59" s="3207">
        <v>0.1</v>
      </c>
      <c r="G59" s="3208">
        <v>0.1</v>
      </c>
    </row>
    <row r="60" spans="1:7">
      <c r="A60" s="3217" t="s">
        <v>853</v>
      </c>
      <c r="B60" s="3206" t="s">
        <v>1011</v>
      </c>
      <c r="C60" s="3207">
        <v>0.1</v>
      </c>
      <c r="D60" s="3207">
        <v>9.7000000000000003E-2</v>
      </c>
      <c r="E60" s="3207">
        <v>0.1</v>
      </c>
      <c r="F60" s="3207">
        <v>0.1</v>
      </c>
      <c r="G60" s="3208">
        <v>9.7000000000000003E-2</v>
      </c>
    </row>
    <row r="61" spans="1:7">
      <c r="A61" s="3217" t="s">
        <v>853</v>
      </c>
      <c r="B61" s="3206" t="s">
        <v>1017</v>
      </c>
      <c r="C61" s="3207">
        <v>9.7000000000000003E-2</v>
      </c>
      <c r="D61" s="3207">
        <v>0.1</v>
      </c>
      <c r="E61" s="3207">
        <v>9.2999999999999999E-2</v>
      </c>
      <c r="F61" s="3207">
        <v>0.1</v>
      </c>
      <c r="G61" s="3208">
        <v>0.1</v>
      </c>
    </row>
    <row r="62" spans="1:7">
      <c r="A62" s="3217" t="s">
        <v>853</v>
      </c>
      <c r="B62" s="3206" t="s">
        <v>1024</v>
      </c>
      <c r="C62" s="3207">
        <v>0.1</v>
      </c>
      <c r="D62" s="3207">
        <v>9.7000000000000003E-2</v>
      </c>
      <c r="E62" s="3207">
        <v>8.8999999999999996E-2</v>
      </c>
      <c r="F62" s="3207">
        <v>0.1</v>
      </c>
      <c r="G62" s="3208">
        <v>9.8000000000000004E-2</v>
      </c>
    </row>
    <row r="63" spans="1:7">
      <c r="A63" s="3217" t="s">
        <v>853</v>
      </c>
      <c r="B63" s="3206" t="s">
        <v>1034</v>
      </c>
      <c r="C63" s="3207">
        <v>9.7000000000000003E-2</v>
      </c>
      <c r="D63" s="3207">
        <v>9.7000000000000003E-2</v>
      </c>
      <c r="E63" s="3207">
        <v>9.9000000000000005E-2</v>
      </c>
      <c r="F63" s="3207">
        <v>0.1</v>
      </c>
      <c r="G63" s="3208">
        <v>9.7000000000000003E-2</v>
      </c>
    </row>
    <row r="64" spans="1:7">
      <c r="A64" s="3217" t="s">
        <v>853</v>
      </c>
      <c r="B64" s="3206" t="s">
        <v>1043</v>
      </c>
      <c r="C64" s="3207">
        <v>9.7000000000000003E-2</v>
      </c>
      <c r="D64" s="3207">
        <v>7.3999999999999996E-2</v>
      </c>
      <c r="E64" s="3207">
        <v>7.8E-2</v>
      </c>
      <c r="F64" s="3207">
        <v>0.1</v>
      </c>
      <c r="G64" s="3208">
        <v>8.8999999999999996E-2</v>
      </c>
    </row>
    <row r="65" spans="1:7">
      <c r="A65" s="3217" t="s">
        <v>853</v>
      </c>
      <c r="B65" s="3206" t="s">
        <v>1050</v>
      </c>
      <c r="C65" s="3207">
        <v>7.2999999999999995E-2</v>
      </c>
      <c r="D65" s="3207">
        <v>9.8000000000000004E-2</v>
      </c>
      <c r="E65" s="3207">
        <v>9.5000000000000001E-2</v>
      </c>
      <c r="F65" s="3207">
        <v>0.1</v>
      </c>
      <c r="G65" s="3208">
        <v>9.9000000000000005E-2</v>
      </c>
    </row>
    <row r="66" spans="1:7">
      <c r="A66" s="3217" t="s">
        <v>853</v>
      </c>
      <c r="B66" s="3206" t="s">
        <v>1057</v>
      </c>
      <c r="C66" s="3207">
        <v>9.8000000000000004E-2</v>
      </c>
      <c r="D66" s="3207">
        <v>9.5000000000000001E-2</v>
      </c>
      <c r="E66" s="3207">
        <v>0.05</v>
      </c>
      <c r="F66" s="3207">
        <v>0.1</v>
      </c>
      <c r="G66" s="3208">
        <v>9.7000000000000003E-2</v>
      </c>
    </row>
    <row r="67" spans="1:7">
      <c r="A67" s="3217" t="s">
        <v>853</v>
      </c>
      <c r="B67" s="3206" t="s">
        <v>1064</v>
      </c>
      <c r="C67" s="3207">
        <v>9.5000000000000001E-2</v>
      </c>
      <c r="D67" s="3207">
        <v>9.7000000000000003E-2</v>
      </c>
      <c r="E67" s="3207">
        <v>9.7000000000000003E-2</v>
      </c>
      <c r="F67" s="3207">
        <v>0.1</v>
      </c>
      <c r="G67" s="3208">
        <v>9.9000000000000005E-2</v>
      </c>
    </row>
    <row r="68" spans="1:7">
      <c r="A68" s="3217" t="s">
        <v>853</v>
      </c>
      <c r="B68" s="3206" t="s">
        <v>1072</v>
      </c>
      <c r="C68" s="3207">
        <v>9.7000000000000003E-2</v>
      </c>
      <c r="D68" s="3207">
        <v>6.8000000000000005E-2</v>
      </c>
      <c r="E68" s="3207">
        <v>6.6000000000000003E-2</v>
      </c>
      <c r="F68" s="3207">
        <v>0.1</v>
      </c>
      <c r="G68" s="3208">
        <v>8.4000000000000005E-2</v>
      </c>
    </row>
    <row r="69" spans="1:7">
      <c r="A69" s="3217" t="s">
        <v>853</v>
      </c>
      <c r="B69" s="3206" t="s">
        <v>1080</v>
      </c>
      <c r="C69" s="3207">
        <v>6.8000000000000005E-2</v>
      </c>
      <c r="D69" s="3207">
        <v>9.8000000000000004E-2</v>
      </c>
      <c r="E69" s="3207">
        <v>9.5000000000000001E-2</v>
      </c>
      <c r="F69" s="3207">
        <v>0.1</v>
      </c>
      <c r="G69" s="3208">
        <v>0.1</v>
      </c>
    </row>
    <row r="70" spans="1:7">
      <c r="A70" s="3217" t="s">
        <v>853</v>
      </c>
      <c r="B70" s="3206" t="s">
        <v>1085</v>
      </c>
      <c r="C70" s="3207">
        <v>9.8000000000000004E-2</v>
      </c>
      <c r="D70" s="3207">
        <v>8.8999999999999996E-2</v>
      </c>
      <c r="E70" s="3207">
        <v>5.8999999999999997E-2</v>
      </c>
      <c r="F70" s="3207">
        <v>0.1</v>
      </c>
      <c r="G70" s="3208">
        <v>9.6000000000000002E-2</v>
      </c>
    </row>
    <row r="71" spans="1:7">
      <c r="A71" s="3217" t="s">
        <v>853</v>
      </c>
      <c r="B71" s="3206" t="s">
        <v>1094</v>
      </c>
      <c r="C71" s="3207">
        <v>8.8999999999999996E-2</v>
      </c>
      <c r="D71" s="3207">
        <v>9.9000000000000005E-2</v>
      </c>
      <c r="E71" s="3207">
        <v>9.6000000000000002E-2</v>
      </c>
      <c r="F71" s="3207">
        <v>0.1</v>
      </c>
      <c r="G71" s="3208">
        <v>0.1</v>
      </c>
    </row>
    <row r="72" spans="1:7">
      <c r="A72" s="3217" t="s">
        <v>853</v>
      </c>
      <c r="B72" s="3206" t="s">
        <v>1101</v>
      </c>
      <c r="C72" s="3207">
        <v>9.9000000000000005E-2</v>
      </c>
      <c r="D72" s="3207">
        <v>0.1</v>
      </c>
      <c r="E72" s="3207">
        <v>7.0000000000000007E-2</v>
      </c>
      <c r="F72" s="3218"/>
      <c r="G72" s="3208">
        <v>0.1</v>
      </c>
    </row>
    <row r="73" spans="1:7">
      <c r="A73" s="3217" t="s">
        <v>853</v>
      </c>
      <c r="B73" s="3206" t="s">
        <v>1109</v>
      </c>
      <c r="C73" s="3207">
        <v>0.1</v>
      </c>
      <c r="D73" s="3207">
        <v>0.1</v>
      </c>
      <c r="E73" s="3207">
        <v>9.6000000000000002E-2</v>
      </c>
      <c r="F73" s="3218"/>
      <c r="G73" s="3208">
        <v>0.1</v>
      </c>
    </row>
    <row r="74" spans="1:7">
      <c r="A74" s="3217" t="s">
        <v>853</v>
      </c>
      <c r="B74" s="3206" t="s">
        <v>1116</v>
      </c>
      <c r="C74" s="3207">
        <v>0.1</v>
      </c>
      <c r="D74" s="3207">
        <v>0.1</v>
      </c>
      <c r="E74" s="3207">
        <v>9.8000000000000004E-2</v>
      </c>
      <c r="F74" s="3218"/>
      <c r="G74" s="3208">
        <v>0.1</v>
      </c>
    </row>
    <row r="75" spans="1:7">
      <c r="A75" s="3217" t="s">
        <v>853</v>
      </c>
      <c r="B75" s="3206" t="s">
        <v>1120</v>
      </c>
      <c r="C75" s="3207">
        <v>0.1</v>
      </c>
      <c r="D75" s="3207">
        <v>9.9000000000000005E-2</v>
      </c>
      <c r="E75" s="3207">
        <v>9.8000000000000004E-2</v>
      </c>
      <c r="F75" s="3218"/>
      <c r="G75" s="3208">
        <v>0.1</v>
      </c>
    </row>
    <row r="76" spans="1:7">
      <c r="A76" s="3217" t="s">
        <v>853</v>
      </c>
      <c r="B76" s="3206" t="s">
        <v>1127</v>
      </c>
      <c r="C76" s="3207">
        <v>9.9000000000000005E-2</v>
      </c>
      <c r="D76" s="3207">
        <v>0.1</v>
      </c>
      <c r="E76" s="3207">
        <v>9.7000000000000003E-2</v>
      </c>
      <c r="F76" s="3218"/>
      <c r="G76" s="3208">
        <v>0.1</v>
      </c>
    </row>
    <row r="77" spans="1:7">
      <c r="A77" s="3217" t="s">
        <v>853</v>
      </c>
      <c r="B77" s="3206" t="s">
        <v>1130</v>
      </c>
      <c r="C77" s="3207">
        <v>0.1</v>
      </c>
      <c r="D77" s="3207">
        <v>0.1</v>
      </c>
      <c r="E77" s="3207">
        <v>9.6000000000000002E-2</v>
      </c>
      <c r="F77" s="3218"/>
      <c r="G77" s="3208">
        <v>0.1</v>
      </c>
    </row>
    <row r="78" spans="1:7">
      <c r="A78" s="3217" t="s">
        <v>853</v>
      </c>
      <c r="B78" s="3206" t="s">
        <v>2831</v>
      </c>
      <c r="C78" s="3207">
        <v>0.1</v>
      </c>
      <c r="D78" s="3207">
        <v>8.5000000000000006E-2</v>
      </c>
      <c r="E78" s="3207">
        <v>9.6000000000000002E-2</v>
      </c>
      <c r="F78" s="3218"/>
      <c r="G78" s="3208">
        <v>9.6000000000000002E-2</v>
      </c>
    </row>
    <row r="79" spans="1:7">
      <c r="A79" s="3217" t="s">
        <v>853</v>
      </c>
      <c r="B79" s="3206" t="s">
        <v>2832</v>
      </c>
      <c r="C79" s="3207">
        <v>0.05</v>
      </c>
      <c r="D79" s="3207">
        <v>9.6000000000000002E-2</v>
      </c>
      <c r="E79" s="3207">
        <v>9.5000000000000001E-2</v>
      </c>
      <c r="F79" s="3218"/>
      <c r="G79" s="3208">
        <v>9.8000000000000004E-2</v>
      </c>
    </row>
    <row r="80" spans="1:7">
      <c r="A80" s="3217" t="s">
        <v>853</v>
      </c>
      <c r="B80" s="3206" t="s">
        <v>2833</v>
      </c>
      <c r="C80" s="3207">
        <v>8.5999999999999993E-2</v>
      </c>
      <c r="D80" s="3223"/>
      <c r="E80" s="3207">
        <v>0.1</v>
      </c>
      <c r="F80" s="3218"/>
      <c r="G80" s="3219"/>
    </row>
    <row r="81" spans="1:7">
      <c r="A81" s="3217" t="s">
        <v>853</v>
      </c>
      <c r="B81" s="3206" t="s">
        <v>2834</v>
      </c>
      <c r="C81" s="3207">
        <v>9.6000000000000002E-2</v>
      </c>
      <c r="D81" s="3218"/>
      <c r="E81" s="3207">
        <v>9.8000000000000004E-2</v>
      </c>
      <c r="F81" s="3218"/>
      <c r="G81" s="3219"/>
    </row>
    <row r="82" spans="1:7">
      <c r="A82" s="3217" t="s">
        <v>853</v>
      </c>
      <c r="B82" s="3206" t="s">
        <v>2835</v>
      </c>
      <c r="C82" s="3223"/>
      <c r="D82" s="3218"/>
      <c r="E82" s="3207">
        <v>7.6999999999999999E-2</v>
      </c>
      <c r="F82" s="3218"/>
      <c r="G82" s="3219"/>
    </row>
    <row r="83" spans="1:7">
      <c r="A83" s="3217" t="s">
        <v>853</v>
      </c>
      <c r="B83" s="3206" t="s">
        <v>3041</v>
      </c>
      <c r="C83" s="3218"/>
      <c r="D83" s="3218"/>
      <c r="E83" s="3218"/>
      <c r="F83" s="3207">
        <v>0.1</v>
      </c>
      <c r="G83" s="3224"/>
    </row>
    <row r="84" spans="1:7">
      <c r="A84" s="3217" t="s">
        <v>853</v>
      </c>
      <c r="B84" s="3206" t="s">
        <v>3042</v>
      </c>
      <c r="C84" s="3218"/>
      <c r="D84" s="3218"/>
      <c r="E84" s="3218"/>
      <c r="F84" s="3207">
        <v>0.1</v>
      </c>
      <c r="G84" s="3224"/>
    </row>
    <row r="85" spans="1:7">
      <c r="A85" s="3217" t="s">
        <v>853</v>
      </c>
      <c r="B85" s="3206" t="s">
        <v>3043</v>
      </c>
      <c r="C85" s="3218"/>
      <c r="D85" s="3218"/>
      <c r="E85" s="3218"/>
      <c r="F85" s="3207">
        <v>0.1</v>
      </c>
      <c r="G85" s="3224"/>
    </row>
    <row r="86" spans="1:7" ht="15" thickBot="1">
      <c r="A86" s="3220" t="s">
        <v>853</v>
      </c>
      <c r="B86" s="3210" t="s">
        <v>3044</v>
      </c>
      <c r="C86" s="3211">
        <v>9.8000000000000004E-2</v>
      </c>
      <c r="D86" s="3211">
        <v>9.8000000000000004E-2</v>
      </c>
      <c r="E86" s="3211">
        <v>9.6000000000000002E-2</v>
      </c>
      <c r="F86" s="3221"/>
      <c r="G86" s="3213">
        <v>0.1</v>
      </c>
    </row>
    <row r="87" spans="1:7">
      <c r="A87" s="3216" t="s">
        <v>1152</v>
      </c>
      <c r="B87" s="3202" t="s">
        <v>3045</v>
      </c>
      <c r="C87" s="3203">
        <v>0.1</v>
      </c>
      <c r="D87" s="3203">
        <v>0.1</v>
      </c>
      <c r="E87" s="3203">
        <v>9.8000000000000004E-2</v>
      </c>
      <c r="F87" s="3203">
        <v>0.1</v>
      </c>
      <c r="G87" s="3204">
        <v>0.1</v>
      </c>
    </row>
    <row r="88" spans="1:7">
      <c r="A88" s="3217" t="s">
        <v>1152</v>
      </c>
      <c r="B88" s="3206" t="s">
        <v>976</v>
      </c>
      <c r="C88" s="3207">
        <v>9.0999999999999998E-2</v>
      </c>
      <c r="D88" s="3207">
        <v>9.1999999999999998E-2</v>
      </c>
      <c r="E88" s="3207">
        <v>0.1</v>
      </c>
      <c r="F88" s="3207">
        <v>0.1</v>
      </c>
      <c r="G88" s="3208">
        <v>9.6000000000000002E-2</v>
      </c>
    </row>
    <row r="89" spans="1:7">
      <c r="A89" s="3217" t="s">
        <v>1152</v>
      </c>
      <c r="B89" s="3206" t="s">
        <v>986</v>
      </c>
      <c r="C89" s="3207">
        <v>0.1</v>
      </c>
      <c r="D89" s="3207">
        <v>0.1</v>
      </c>
      <c r="E89" s="3207">
        <v>6.7000000000000004E-2</v>
      </c>
      <c r="F89" s="3207">
        <v>9.2999999999999999E-2</v>
      </c>
      <c r="G89" s="3208">
        <v>0.1</v>
      </c>
    </row>
    <row r="90" spans="1:7">
      <c r="A90" s="3217" t="s">
        <v>1152</v>
      </c>
      <c r="B90" s="3206" t="s">
        <v>995</v>
      </c>
      <c r="C90" s="3207">
        <v>9.6000000000000002E-2</v>
      </c>
      <c r="D90" s="3207">
        <v>9.6000000000000002E-2</v>
      </c>
      <c r="E90" s="3207">
        <v>0.1</v>
      </c>
      <c r="F90" s="3207">
        <v>0.1</v>
      </c>
      <c r="G90" s="3208">
        <v>9.8000000000000004E-2</v>
      </c>
    </row>
    <row r="91" spans="1:7">
      <c r="A91" s="3217" t="s">
        <v>1152</v>
      </c>
      <c r="B91" s="3206" t="s">
        <v>1005</v>
      </c>
      <c r="C91" s="3207">
        <v>7.6999999999999999E-2</v>
      </c>
      <c r="D91" s="3207">
        <v>7.6999999999999999E-2</v>
      </c>
      <c r="E91" s="3207">
        <v>9.6000000000000002E-2</v>
      </c>
      <c r="F91" s="3207">
        <v>0.1</v>
      </c>
      <c r="G91" s="3208">
        <v>7.6999999999999999E-2</v>
      </c>
    </row>
    <row r="92" spans="1:7">
      <c r="A92" s="3217" t="s">
        <v>1152</v>
      </c>
      <c r="B92" s="3206" t="s">
        <v>1012</v>
      </c>
      <c r="C92" s="3207">
        <v>0.1</v>
      </c>
      <c r="D92" s="3207">
        <v>0.1</v>
      </c>
      <c r="E92" s="3207">
        <v>9.1999999999999998E-2</v>
      </c>
      <c r="F92" s="3207">
        <v>0.1</v>
      </c>
      <c r="G92" s="3208">
        <v>0.1</v>
      </c>
    </row>
    <row r="93" spans="1:7">
      <c r="A93" s="3217" t="s">
        <v>1152</v>
      </c>
      <c r="B93" s="3206" t="s">
        <v>1018</v>
      </c>
      <c r="C93" s="3207">
        <v>9.8000000000000004E-2</v>
      </c>
      <c r="D93" s="3207">
        <v>9.8000000000000004E-2</v>
      </c>
      <c r="E93" s="3207">
        <v>9.6000000000000002E-2</v>
      </c>
      <c r="F93" s="3207">
        <v>0.1</v>
      </c>
      <c r="G93" s="3208">
        <v>9.9000000000000005E-2</v>
      </c>
    </row>
    <row r="94" spans="1:7">
      <c r="A94" s="3217" t="s">
        <v>1152</v>
      </c>
      <c r="B94" s="3206" t="s">
        <v>1025</v>
      </c>
      <c r="C94" s="3207">
        <v>8.7999999999999995E-2</v>
      </c>
      <c r="D94" s="3207">
        <v>8.7999999999999995E-2</v>
      </c>
      <c r="E94" s="3207">
        <v>9.6000000000000002E-2</v>
      </c>
      <c r="F94" s="3207">
        <v>0.1</v>
      </c>
      <c r="G94" s="3208">
        <v>8.7999999999999995E-2</v>
      </c>
    </row>
    <row r="95" spans="1:7">
      <c r="A95" s="3217" t="s">
        <v>1152</v>
      </c>
      <c r="B95" s="3206" t="s">
        <v>1035</v>
      </c>
      <c r="C95" s="3207">
        <v>9.6000000000000002E-2</v>
      </c>
      <c r="D95" s="3207">
        <v>9.6000000000000002E-2</v>
      </c>
      <c r="E95" s="3207">
        <v>0.1</v>
      </c>
      <c r="F95" s="3207">
        <v>0.1</v>
      </c>
      <c r="G95" s="3208">
        <v>9.8000000000000004E-2</v>
      </c>
    </row>
    <row r="96" spans="1:7">
      <c r="A96" s="3217" t="s">
        <v>1152</v>
      </c>
      <c r="B96" s="3206" t="s">
        <v>1044</v>
      </c>
      <c r="C96" s="3207">
        <v>9.7000000000000003E-2</v>
      </c>
      <c r="D96" s="3207">
        <v>9.7000000000000003E-2</v>
      </c>
      <c r="E96" s="3207">
        <v>0.1</v>
      </c>
      <c r="F96" s="3207">
        <v>0.1</v>
      </c>
      <c r="G96" s="3208">
        <v>9.8000000000000004E-2</v>
      </c>
    </row>
    <row r="97" spans="1:7">
      <c r="A97" s="3217" t="s">
        <v>1152</v>
      </c>
      <c r="B97" s="3206" t="s">
        <v>1051</v>
      </c>
      <c r="C97" s="3207">
        <v>9.6000000000000002E-2</v>
      </c>
      <c r="D97" s="3207">
        <v>9.6000000000000002E-2</v>
      </c>
      <c r="E97" s="3207">
        <v>9.9000000000000005E-2</v>
      </c>
      <c r="F97" s="3207">
        <v>0.1</v>
      </c>
      <c r="G97" s="3208">
        <v>9.8000000000000004E-2</v>
      </c>
    </row>
    <row r="98" spans="1:7">
      <c r="A98" s="3217" t="s">
        <v>1152</v>
      </c>
      <c r="B98" s="3206" t="s">
        <v>1058</v>
      </c>
      <c r="C98" s="3207">
        <v>9.8000000000000004E-2</v>
      </c>
      <c r="D98" s="3207">
        <v>9.8000000000000004E-2</v>
      </c>
      <c r="E98" s="3207">
        <v>0.1</v>
      </c>
      <c r="F98" s="3207">
        <v>0.1</v>
      </c>
      <c r="G98" s="3208">
        <v>9.9000000000000005E-2</v>
      </c>
    </row>
    <row r="99" spans="1:7">
      <c r="A99" s="3217" t="s">
        <v>1152</v>
      </c>
      <c r="B99" s="3206" t="s">
        <v>1065</v>
      </c>
      <c r="C99" s="3207">
        <v>9.6000000000000002E-2</v>
      </c>
      <c r="D99" s="3207">
        <v>9.6000000000000002E-2</v>
      </c>
      <c r="E99" s="3207">
        <v>0.1</v>
      </c>
      <c r="F99" s="3207">
        <v>0.1</v>
      </c>
      <c r="G99" s="3208">
        <v>9.7000000000000003E-2</v>
      </c>
    </row>
    <row r="100" spans="1:7">
      <c r="A100" s="3217" t="s">
        <v>1152</v>
      </c>
      <c r="B100" s="3206" t="s">
        <v>1073</v>
      </c>
      <c r="C100" s="3207">
        <v>0.1</v>
      </c>
      <c r="D100" s="3207">
        <v>0.1</v>
      </c>
      <c r="E100" s="3207">
        <v>9.7000000000000003E-2</v>
      </c>
      <c r="F100" s="3207">
        <v>9.8000000000000004E-2</v>
      </c>
      <c r="G100" s="3208">
        <v>0.1</v>
      </c>
    </row>
    <row r="101" spans="1:7">
      <c r="A101" s="3217" t="s">
        <v>1152</v>
      </c>
      <c r="B101" s="3206" t="s">
        <v>1081</v>
      </c>
      <c r="C101" s="3207">
        <v>0.1</v>
      </c>
      <c r="D101" s="3207">
        <v>0.1</v>
      </c>
      <c r="E101" s="3207">
        <v>9.5000000000000001E-2</v>
      </c>
      <c r="F101" s="3207">
        <v>0.1</v>
      </c>
      <c r="G101" s="3208">
        <v>0.1</v>
      </c>
    </row>
    <row r="102" spans="1:7">
      <c r="A102" s="3217" t="s">
        <v>1152</v>
      </c>
      <c r="B102" s="3206" t="s">
        <v>1086</v>
      </c>
      <c r="C102" s="3207">
        <v>0.1</v>
      </c>
      <c r="D102" s="3207">
        <v>0.1</v>
      </c>
      <c r="E102" s="3207">
        <v>9.9000000000000005E-2</v>
      </c>
      <c r="F102" s="3207">
        <v>9.7000000000000003E-2</v>
      </c>
      <c r="G102" s="3208">
        <v>0.1</v>
      </c>
    </row>
    <row r="103" spans="1:7">
      <c r="A103" s="3217" t="s">
        <v>1152</v>
      </c>
      <c r="B103" s="3206" t="s">
        <v>1095</v>
      </c>
      <c r="C103" s="3207">
        <v>0.1</v>
      </c>
      <c r="D103" s="3207">
        <v>0.1</v>
      </c>
      <c r="E103" s="3207">
        <v>9.8000000000000004E-2</v>
      </c>
      <c r="F103" s="3207">
        <v>0.1</v>
      </c>
      <c r="G103" s="3208">
        <v>0.1</v>
      </c>
    </row>
    <row r="104" spans="1:7">
      <c r="A104" s="3217" t="s">
        <v>1152</v>
      </c>
      <c r="B104" s="3206" t="s">
        <v>1102</v>
      </c>
      <c r="C104" s="3207">
        <v>0.1</v>
      </c>
      <c r="D104" s="3207">
        <v>0.1</v>
      </c>
      <c r="E104" s="3207">
        <v>9.8000000000000004E-2</v>
      </c>
      <c r="F104" s="3207">
        <v>0.1</v>
      </c>
      <c r="G104" s="3208">
        <v>0.1</v>
      </c>
    </row>
    <row r="105" spans="1:7">
      <c r="A105" s="3217" t="s">
        <v>1152</v>
      </c>
      <c r="B105" s="3206" t="s">
        <v>1110</v>
      </c>
      <c r="C105" s="3207">
        <v>9.8000000000000004E-2</v>
      </c>
      <c r="D105" s="3207">
        <v>9.8000000000000004E-2</v>
      </c>
      <c r="E105" s="3207">
        <v>9.8000000000000004E-2</v>
      </c>
      <c r="F105" s="3207">
        <v>0.1</v>
      </c>
      <c r="G105" s="3208">
        <v>9.9000000000000005E-2</v>
      </c>
    </row>
    <row r="106" spans="1:7">
      <c r="A106" s="3217" t="s">
        <v>1152</v>
      </c>
      <c r="B106" s="3206" t="s">
        <v>1117</v>
      </c>
      <c r="C106" s="3207">
        <v>9.7000000000000003E-2</v>
      </c>
      <c r="D106" s="3207">
        <v>9.7000000000000003E-2</v>
      </c>
      <c r="E106" s="3207">
        <v>9.7000000000000003E-2</v>
      </c>
      <c r="F106" s="3207">
        <v>0.1</v>
      </c>
      <c r="G106" s="3208">
        <v>9.9000000000000005E-2</v>
      </c>
    </row>
    <row r="107" spans="1:7">
      <c r="A107" s="3217" t="s">
        <v>1152</v>
      </c>
      <c r="B107" s="3206" t="s">
        <v>1121</v>
      </c>
      <c r="C107" s="3207">
        <v>0.1</v>
      </c>
      <c r="D107" s="3207">
        <v>0.1</v>
      </c>
      <c r="E107" s="3207">
        <v>8.5999999999999993E-2</v>
      </c>
      <c r="F107" s="3207">
        <v>0.09</v>
      </c>
      <c r="G107" s="3208">
        <v>0.1</v>
      </c>
    </row>
    <row r="108" spans="1:7">
      <c r="A108" s="3217" t="s">
        <v>1152</v>
      </c>
      <c r="B108" s="3206" t="s">
        <v>1128</v>
      </c>
      <c r="C108" s="3207">
        <v>0.1</v>
      </c>
      <c r="D108" s="3207">
        <v>0.1</v>
      </c>
      <c r="E108" s="3207">
        <v>9.6000000000000002E-2</v>
      </c>
      <c r="F108" s="3218"/>
      <c r="G108" s="3208">
        <v>0.1</v>
      </c>
    </row>
    <row r="109" spans="1:7">
      <c r="A109" s="3217" t="s">
        <v>1152</v>
      </c>
      <c r="B109" s="3206" t="s">
        <v>1131</v>
      </c>
      <c r="C109" s="3207">
        <v>0.1</v>
      </c>
      <c r="D109" s="3207">
        <v>0.1</v>
      </c>
      <c r="E109" s="3207">
        <v>0.1</v>
      </c>
      <c r="F109" s="3218"/>
      <c r="G109" s="3208">
        <v>0.1</v>
      </c>
    </row>
    <row r="110" spans="1:7">
      <c r="A110" s="3217" t="s">
        <v>1152</v>
      </c>
      <c r="B110" s="3206" t="s">
        <v>1133</v>
      </c>
      <c r="C110" s="3207">
        <v>0.1</v>
      </c>
      <c r="D110" s="3207">
        <v>0.1</v>
      </c>
      <c r="E110" s="3207">
        <v>0.1</v>
      </c>
      <c r="F110" s="3218"/>
      <c r="G110" s="3208">
        <v>0.1</v>
      </c>
    </row>
    <row r="111" spans="1:7">
      <c r="A111" s="3217" t="s">
        <v>1152</v>
      </c>
      <c r="B111" s="3206" t="s">
        <v>1136</v>
      </c>
      <c r="C111" s="3207">
        <v>0.1</v>
      </c>
      <c r="D111" s="3207">
        <v>0.1</v>
      </c>
      <c r="E111" s="3207">
        <v>9.5000000000000001E-2</v>
      </c>
      <c r="F111" s="3218"/>
      <c r="G111" s="3208">
        <v>0.1</v>
      </c>
    </row>
    <row r="112" spans="1:7">
      <c r="A112" s="3217" t="s">
        <v>1152</v>
      </c>
      <c r="B112" s="3206" t="s">
        <v>1140</v>
      </c>
      <c r="C112" s="3207">
        <v>9.7000000000000003E-2</v>
      </c>
      <c r="D112" s="3207">
        <v>9.7000000000000003E-2</v>
      </c>
      <c r="E112" s="3207">
        <v>0.05</v>
      </c>
      <c r="F112" s="3218"/>
      <c r="G112" s="3208">
        <v>9.8000000000000004E-2</v>
      </c>
    </row>
    <row r="113" spans="1:7">
      <c r="A113" s="3217" t="s">
        <v>1152</v>
      </c>
      <c r="B113" s="3206" t="s">
        <v>2841</v>
      </c>
      <c r="C113" s="3207">
        <v>0.1</v>
      </c>
      <c r="D113" s="3207">
        <v>0.1</v>
      </c>
      <c r="E113" s="3218"/>
      <c r="F113" s="3218"/>
      <c r="G113" s="3208">
        <v>0.1</v>
      </c>
    </row>
    <row r="114" spans="1:7">
      <c r="A114" s="3217" t="s">
        <v>1152</v>
      </c>
      <c r="B114" s="3206" t="s">
        <v>2842</v>
      </c>
      <c r="C114" s="3207">
        <v>9.7000000000000003E-2</v>
      </c>
      <c r="D114" s="3207">
        <v>9.7000000000000003E-2</v>
      </c>
      <c r="E114" s="3218"/>
      <c r="F114" s="3218"/>
      <c r="G114" s="3208">
        <v>9.9000000000000005E-2</v>
      </c>
    </row>
    <row r="115" spans="1:7">
      <c r="A115" s="3217" t="s">
        <v>1152</v>
      </c>
      <c r="B115" s="3206" t="s">
        <v>2843</v>
      </c>
      <c r="C115" s="3207">
        <v>0.1</v>
      </c>
      <c r="D115" s="3207">
        <v>0.1</v>
      </c>
      <c r="E115" s="3218"/>
      <c r="F115" s="3218"/>
      <c r="G115" s="3208">
        <v>0.1</v>
      </c>
    </row>
    <row r="116" spans="1:7">
      <c r="A116" s="3217" t="s">
        <v>1152</v>
      </c>
      <c r="B116" s="3206" t="s">
        <v>2844</v>
      </c>
      <c r="C116" s="3207">
        <v>0.1</v>
      </c>
      <c r="D116" s="3207">
        <v>0.1</v>
      </c>
      <c r="E116" s="3218"/>
      <c r="F116" s="3218"/>
      <c r="G116" s="3208">
        <v>0.1</v>
      </c>
    </row>
    <row r="117" spans="1:7">
      <c r="A117" s="3217" t="s">
        <v>1152</v>
      </c>
      <c r="B117" s="3206" t="s">
        <v>2845</v>
      </c>
      <c r="C117" s="3207">
        <v>9.7000000000000003E-2</v>
      </c>
      <c r="D117" s="3207">
        <v>9.7000000000000003E-2</v>
      </c>
      <c r="E117" s="3218"/>
      <c r="F117" s="3218"/>
      <c r="G117" s="3208">
        <v>9.7000000000000003E-2</v>
      </c>
    </row>
    <row r="118" spans="1:7">
      <c r="A118" s="3217" t="s">
        <v>1152</v>
      </c>
      <c r="B118" s="3206" t="s">
        <v>2846</v>
      </c>
      <c r="C118" s="3207">
        <v>0.1</v>
      </c>
      <c r="D118" s="3207">
        <v>0.1</v>
      </c>
      <c r="E118" s="3218"/>
      <c r="F118" s="3218"/>
      <c r="G118" s="3208">
        <v>0.1</v>
      </c>
    </row>
    <row r="119" spans="1:7">
      <c r="A119" s="3217" t="s">
        <v>1152</v>
      </c>
      <c r="B119" s="3206" t="s">
        <v>2847</v>
      </c>
      <c r="C119" s="3207">
        <v>5.0999999999999997E-2</v>
      </c>
      <c r="D119" s="3207">
        <v>5.1999999999999998E-2</v>
      </c>
      <c r="E119" s="3218"/>
      <c r="F119" s="3223"/>
      <c r="G119" s="3208">
        <v>0.06</v>
      </c>
    </row>
    <row r="120" spans="1:7">
      <c r="A120" s="3217" t="s">
        <v>1152</v>
      </c>
      <c r="B120" s="3206" t="s">
        <v>3046</v>
      </c>
      <c r="C120" s="3218"/>
      <c r="D120" s="3218"/>
      <c r="E120" s="3218"/>
      <c r="F120" s="3207">
        <v>0.1</v>
      </c>
      <c r="G120" s="3224"/>
    </row>
    <row r="121" spans="1:7">
      <c r="A121" s="3217" t="s">
        <v>1152</v>
      </c>
      <c r="B121" s="3206" t="s">
        <v>3047</v>
      </c>
      <c r="C121" s="3218"/>
      <c r="D121" s="3218"/>
      <c r="E121" s="3218"/>
      <c r="F121" s="3207">
        <v>0.1</v>
      </c>
      <c r="G121" s="3224"/>
    </row>
    <row r="122" spans="1:7">
      <c r="A122" s="3217" t="s">
        <v>1152</v>
      </c>
      <c r="B122" s="3206" t="s">
        <v>3048</v>
      </c>
      <c r="C122" s="3207">
        <v>0.1</v>
      </c>
      <c r="D122" s="3207">
        <v>0.1</v>
      </c>
      <c r="E122" s="3207">
        <v>9.8000000000000004E-2</v>
      </c>
      <c r="F122" s="3207">
        <v>0.1</v>
      </c>
      <c r="G122" s="3208">
        <v>0.1</v>
      </c>
    </row>
    <row r="123" spans="1:7">
      <c r="A123" s="3217" t="s">
        <v>1152</v>
      </c>
      <c r="B123" s="3206" t="s">
        <v>2851</v>
      </c>
      <c r="C123" s="3207">
        <v>0.1</v>
      </c>
      <c r="D123" s="3207">
        <v>0.1</v>
      </c>
      <c r="E123" s="3207">
        <v>9.8000000000000004E-2</v>
      </c>
      <c r="F123" s="3207">
        <v>0.1</v>
      </c>
      <c r="G123" s="3208">
        <v>0.1</v>
      </c>
    </row>
    <row r="124" spans="1:7">
      <c r="A124" s="3217" t="s">
        <v>1152</v>
      </c>
      <c r="B124" s="3206" t="s">
        <v>2852</v>
      </c>
      <c r="C124" s="3207">
        <v>0.1</v>
      </c>
      <c r="D124" s="3207">
        <v>0.1</v>
      </c>
      <c r="E124" s="3207">
        <v>9.8000000000000004E-2</v>
      </c>
      <c r="F124" s="3223"/>
      <c r="G124" s="3208">
        <v>0.1</v>
      </c>
    </row>
    <row r="125" spans="1:7">
      <c r="A125" s="3217" t="s">
        <v>1152</v>
      </c>
      <c r="B125" s="3206" t="s">
        <v>2853</v>
      </c>
      <c r="C125" s="3207">
        <v>9.8000000000000004E-2</v>
      </c>
      <c r="D125" s="3207">
        <v>9.8000000000000004E-2</v>
      </c>
      <c r="E125" s="3207">
        <v>9.6000000000000002E-2</v>
      </c>
      <c r="F125" s="3223"/>
      <c r="G125" s="3208">
        <v>0.1</v>
      </c>
    </row>
    <row r="126" spans="1:7" ht="15" thickBot="1">
      <c r="A126" s="3220" t="s">
        <v>1152</v>
      </c>
      <c r="B126" s="3210" t="s">
        <v>3049</v>
      </c>
      <c r="C126" s="3211">
        <v>0.1</v>
      </c>
      <c r="D126" s="3211">
        <v>0.1</v>
      </c>
      <c r="E126" s="3211">
        <v>9.8000000000000004E-2</v>
      </c>
      <c r="F126" s="3211">
        <v>0.1</v>
      </c>
      <c r="G126" s="3213">
        <v>0.1</v>
      </c>
    </row>
    <row r="127" spans="1:7">
      <c r="A127" s="3216" t="s">
        <v>1153</v>
      </c>
      <c r="B127" s="3202" t="s">
        <v>3050</v>
      </c>
      <c r="C127" s="3203">
        <v>0.121</v>
      </c>
      <c r="D127" s="3203">
        <v>0.121</v>
      </c>
      <c r="E127" s="3203">
        <v>0.107</v>
      </c>
      <c r="F127" s="3203">
        <v>0.13</v>
      </c>
      <c r="G127" s="3204">
        <v>0.122</v>
      </c>
    </row>
    <row r="128" spans="1:7">
      <c r="A128" s="3217" t="s">
        <v>1153</v>
      </c>
      <c r="B128" s="3206" t="s">
        <v>977</v>
      </c>
      <c r="C128" s="3207">
        <v>0.11600000000000001</v>
      </c>
      <c r="D128" s="3207">
        <v>0.11700000000000001</v>
      </c>
      <c r="E128" s="3207">
        <v>0.104</v>
      </c>
      <c r="F128" s="3207">
        <v>0.13</v>
      </c>
      <c r="G128" s="3208">
        <v>0.11700000000000001</v>
      </c>
    </row>
    <row r="129" spans="1:7">
      <c r="A129" s="3217" t="s">
        <v>1153</v>
      </c>
      <c r="B129" s="3206" t="s">
        <v>987</v>
      </c>
      <c r="C129" s="3207">
        <v>0.107</v>
      </c>
      <c r="D129" s="3207">
        <v>0.108</v>
      </c>
      <c r="E129" s="3207">
        <v>0.1</v>
      </c>
      <c r="F129" s="3207">
        <v>0.13</v>
      </c>
      <c r="G129" s="3208">
        <v>0.11700000000000001</v>
      </c>
    </row>
    <row r="130" spans="1:7">
      <c r="A130" s="3217" t="s">
        <v>1153</v>
      </c>
      <c r="B130" s="3206" t="s">
        <v>996</v>
      </c>
      <c r="C130" s="3207">
        <v>0.13</v>
      </c>
      <c r="D130" s="3207">
        <v>0.13</v>
      </c>
      <c r="E130" s="3207">
        <v>0.126</v>
      </c>
      <c r="F130" s="3207">
        <v>0.13</v>
      </c>
      <c r="G130" s="3208">
        <v>0.13</v>
      </c>
    </row>
    <row r="131" spans="1:7">
      <c r="A131" s="3217" t="s">
        <v>1153</v>
      </c>
      <c r="B131" s="3206" t="s">
        <v>1006</v>
      </c>
      <c r="C131" s="3207">
        <v>0.13</v>
      </c>
      <c r="D131" s="3207">
        <v>0.13</v>
      </c>
      <c r="E131" s="3207">
        <v>0.13</v>
      </c>
      <c r="F131" s="3207">
        <v>0.13</v>
      </c>
      <c r="G131" s="3208">
        <v>0.13</v>
      </c>
    </row>
    <row r="132" spans="1:7">
      <c r="A132" s="3217" t="s">
        <v>1153</v>
      </c>
      <c r="B132" s="3206" t="s">
        <v>1013</v>
      </c>
      <c r="C132" s="3207">
        <v>0.13</v>
      </c>
      <c r="D132" s="3207">
        <v>0.13</v>
      </c>
      <c r="E132" s="3207">
        <v>0.126</v>
      </c>
      <c r="F132" s="3207">
        <v>0.13</v>
      </c>
      <c r="G132" s="3208">
        <v>0.13</v>
      </c>
    </row>
    <row r="133" spans="1:7">
      <c r="A133" s="3217" t="s">
        <v>1153</v>
      </c>
      <c r="B133" s="3206" t="s">
        <v>1019</v>
      </c>
      <c r="C133" s="3207">
        <v>0.111</v>
      </c>
      <c r="D133" s="3207">
        <v>0.111</v>
      </c>
      <c r="E133" s="3207">
        <v>0.10199999999999999</v>
      </c>
      <c r="F133" s="3207">
        <v>0.13</v>
      </c>
      <c r="G133" s="3208">
        <v>0.121</v>
      </c>
    </row>
    <row r="134" spans="1:7">
      <c r="A134" s="3217" t="s">
        <v>1153</v>
      </c>
      <c r="B134" s="3206" t="s">
        <v>1026</v>
      </c>
      <c r="C134" s="3207">
        <v>0.121</v>
      </c>
      <c r="D134" s="3207">
        <v>0.121</v>
      </c>
      <c r="E134" s="3207">
        <v>0.1</v>
      </c>
      <c r="F134" s="3207">
        <v>0.13</v>
      </c>
      <c r="G134" s="3208">
        <v>0.123</v>
      </c>
    </row>
    <row r="135" spans="1:7">
      <c r="A135" s="3217" t="s">
        <v>1153</v>
      </c>
      <c r="B135" s="3206" t="s">
        <v>1036</v>
      </c>
      <c r="C135" s="3207">
        <v>0.105</v>
      </c>
      <c r="D135" s="3207">
        <v>0.106</v>
      </c>
      <c r="E135" s="3207">
        <v>0.1</v>
      </c>
      <c r="F135" s="3207">
        <v>0.13</v>
      </c>
      <c r="G135" s="3208">
        <v>0.115</v>
      </c>
    </row>
    <row r="136" spans="1:7">
      <c r="A136" s="3217" t="s">
        <v>1153</v>
      </c>
      <c r="B136" s="3206" t="s">
        <v>1045</v>
      </c>
      <c r="C136" s="3207">
        <v>0.127</v>
      </c>
      <c r="D136" s="3207">
        <v>0.127</v>
      </c>
      <c r="E136" s="3207">
        <v>0.121</v>
      </c>
      <c r="F136" s="3207">
        <v>0.123</v>
      </c>
      <c r="G136" s="3208">
        <v>0.129</v>
      </c>
    </row>
    <row r="137" spans="1:7">
      <c r="A137" s="3217" t="s">
        <v>1153</v>
      </c>
      <c r="B137" s="3206" t="s">
        <v>1052</v>
      </c>
      <c r="C137" s="3207">
        <v>0.13</v>
      </c>
      <c r="D137" s="3207">
        <v>0.13</v>
      </c>
      <c r="E137" s="3207">
        <v>0.129</v>
      </c>
      <c r="F137" s="3207">
        <v>0.13</v>
      </c>
      <c r="G137" s="3208">
        <v>0.13</v>
      </c>
    </row>
    <row r="138" spans="1:7">
      <c r="A138" s="3217" t="s">
        <v>1153</v>
      </c>
      <c r="B138" s="3206" t="s">
        <v>1059</v>
      </c>
      <c r="C138" s="3207">
        <v>0.13</v>
      </c>
      <c r="D138" s="3207">
        <v>0.13</v>
      </c>
      <c r="E138" s="3207">
        <v>0.125</v>
      </c>
      <c r="F138" s="3207">
        <v>0.13</v>
      </c>
      <c r="G138" s="3208">
        <v>0.13</v>
      </c>
    </row>
    <row r="139" spans="1:7">
      <c r="A139" s="3217" t="s">
        <v>1153</v>
      </c>
      <c r="B139" s="3206" t="s">
        <v>1066</v>
      </c>
      <c r="C139" s="3207">
        <v>0.13</v>
      </c>
      <c r="D139" s="3207">
        <v>0.13</v>
      </c>
      <c r="E139" s="3207">
        <v>0.126</v>
      </c>
      <c r="F139" s="3207">
        <v>0.13</v>
      </c>
      <c r="G139" s="3208">
        <v>0.13</v>
      </c>
    </row>
    <row r="140" spans="1:7">
      <c r="A140" s="3217" t="s">
        <v>1153</v>
      </c>
      <c r="B140" s="3206" t="s">
        <v>1074</v>
      </c>
      <c r="C140" s="3207">
        <v>0.1</v>
      </c>
      <c r="D140" s="3207">
        <v>0.1</v>
      </c>
      <c r="E140" s="3207">
        <v>0.1</v>
      </c>
      <c r="F140" s="3207">
        <v>0.123</v>
      </c>
      <c r="G140" s="3208">
        <v>0.107</v>
      </c>
    </row>
    <row r="141" spans="1:7">
      <c r="A141" s="3217" t="s">
        <v>1153</v>
      </c>
      <c r="B141" s="3206" t="s">
        <v>1082</v>
      </c>
      <c r="C141" s="3207">
        <v>0.127</v>
      </c>
      <c r="D141" s="3207">
        <v>0.127</v>
      </c>
      <c r="E141" s="3207">
        <v>0.122</v>
      </c>
      <c r="F141" s="3207">
        <v>0.1</v>
      </c>
      <c r="G141" s="3208">
        <v>0.129</v>
      </c>
    </row>
    <row r="142" spans="1:7">
      <c r="A142" s="3217" t="s">
        <v>1153</v>
      </c>
      <c r="B142" s="3206" t="s">
        <v>1087</v>
      </c>
      <c r="C142" s="3207">
        <v>0.121</v>
      </c>
      <c r="D142" s="3207">
        <v>0.122</v>
      </c>
      <c r="E142" s="3207">
        <v>0.1</v>
      </c>
      <c r="F142" s="3207">
        <v>0.123</v>
      </c>
      <c r="G142" s="3208">
        <v>0.123</v>
      </c>
    </row>
    <row r="143" spans="1:7">
      <c r="A143" s="3217" t="s">
        <v>1153</v>
      </c>
      <c r="B143" s="3206" t="s">
        <v>1096</v>
      </c>
      <c r="C143" s="3207">
        <v>0.1</v>
      </c>
      <c r="D143" s="3207">
        <v>0.1</v>
      </c>
      <c r="E143" s="3207">
        <v>0.1</v>
      </c>
      <c r="F143" s="3207">
        <v>0.13</v>
      </c>
      <c r="G143" s="3208">
        <v>0.1</v>
      </c>
    </row>
    <row r="144" spans="1:7">
      <c r="A144" s="3217" t="s">
        <v>1153</v>
      </c>
      <c r="B144" s="3206" t="s">
        <v>1103</v>
      </c>
      <c r="C144" s="3207">
        <v>0.106</v>
      </c>
      <c r="D144" s="3207">
        <v>0.105</v>
      </c>
      <c r="E144" s="3207">
        <v>0.1</v>
      </c>
      <c r="F144" s="3207">
        <v>0.13</v>
      </c>
      <c r="G144" s="3208">
        <v>0.11799999999999999</v>
      </c>
    </row>
    <row r="145" spans="1:7">
      <c r="A145" s="3217" t="s">
        <v>1153</v>
      </c>
      <c r="B145" s="3206" t="s">
        <v>1111</v>
      </c>
      <c r="C145" s="3207">
        <v>0.123</v>
      </c>
      <c r="D145" s="3207">
        <v>0.123</v>
      </c>
      <c r="E145" s="3207">
        <v>0.11700000000000001</v>
      </c>
      <c r="F145" s="3207">
        <v>0.13</v>
      </c>
      <c r="G145" s="3208">
        <v>0.126</v>
      </c>
    </row>
    <row r="146" spans="1:7">
      <c r="A146" s="3217" t="s">
        <v>1153</v>
      </c>
      <c r="B146" s="3206" t="s">
        <v>1118</v>
      </c>
      <c r="C146" s="3207">
        <v>0.127</v>
      </c>
      <c r="D146" s="3207">
        <v>0.127</v>
      </c>
      <c r="E146" s="3207">
        <v>0.12</v>
      </c>
      <c r="F146" s="3218"/>
      <c r="G146" s="3208">
        <v>0.129</v>
      </c>
    </row>
    <row r="147" spans="1:7">
      <c r="A147" s="3217" t="s">
        <v>1153</v>
      </c>
      <c r="B147" s="3206" t="s">
        <v>1122</v>
      </c>
      <c r="C147" s="3207">
        <v>0.13</v>
      </c>
      <c r="D147" s="3207">
        <v>0.13</v>
      </c>
      <c r="E147" s="3207">
        <v>0.126</v>
      </c>
      <c r="F147" s="3218"/>
      <c r="G147" s="3208">
        <v>0.13</v>
      </c>
    </row>
    <row r="148" spans="1:7">
      <c r="A148" s="3217" t="s">
        <v>1153</v>
      </c>
      <c r="B148" s="3206" t="s">
        <v>3051</v>
      </c>
      <c r="C148" s="3207">
        <v>0.13</v>
      </c>
      <c r="D148" s="3207">
        <v>0.13</v>
      </c>
      <c r="E148" s="3207">
        <v>0.13</v>
      </c>
      <c r="F148" s="3218"/>
      <c r="G148" s="3208">
        <v>0.13</v>
      </c>
    </row>
    <row r="149" spans="1:7">
      <c r="A149" s="3217" t="s">
        <v>1153</v>
      </c>
      <c r="B149" s="3206" t="s">
        <v>3052</v>
      </c>
      <c r="C149" s="3207">
        <v>0.13</v>
      </c>
      <c r="D149" s="3207">
        <v>0.13</v>
      </c>
      <c r="E149" s="3207">
        <v>0.13</v>
      </c>
      <c r="F149" s="3207">
        <v>0.13</v>
      </c>
      <c r="G149" s="3208">
        <v>0.13</v>
      </c>
    </row>
    <row r="150" spans="1:7">
      <c r="A150" s="3217" t="s">
        <v>1153</v>
      </c>
      <c r="B150" s="3206" t="s">
        <v>1141</v>
      </c>
      <c r="C150" s="3207">
        <v>0.13</v>
      </c>
      <c r="D150" s="3207">
        <v>0.13</v>
      </c>
      <c r="E150" s="3207">
        <v>0.127</v>
      </c>
      <c r="F150" s="3207">
        <v>0.13</v>
      </c>
      <c r="G150" s="3208">
        <v>0.13</v>
      </c>
    </row>
    <row r="151" spans="1:7">
      <c r="A151" s="3217" t="s">
        <v>1153</v>
      </c>
      <c r="B151" s="3206" t="s">
        <v>1143</v>
      </c>
      <c r="C151" s="3207">
        <v>0.13</v>
      </c>
      <c r="D151" s="3207">
        <v>0.13</v>
      </c>
      <c r="E151" s="3207">
        <v>0.13</v>
      </c>
      <c r="F151" s="3207">
        <v>0.13</v>
      </c>
      <c r="G151" s="3208">
        <v>0.13</v>
      </c>
    </row>
    <row r="152" spans="1:7">
      <c r="A152" s="3217" t="s">
        <v>1153</v>
      </c>
      <c r="B152" s="3206" t="s">
        <v>1146</v>
      </c>
      <c r="C152" s="3207">
        <v>0.13</v>
      </c>
      <c r="D152" s="3207">
        <v>0.13</v>
      </c>
      <c r="E152" s="3207">
        <v>0.13</v>
      </c>
      <c r="F152" s="3207">
        <v>0.13</v>
      </c>
      <c r="G152" s="3208">
        <v>0.13</v>
      </c>
    </row>
    <row r="153" spans="1:7">
      <c r="A153" s="3217" t="s">
        <v>1153</v>
      </c>
      <c r="B153" s="3206" t="s">
        <v>2858</v>
      </c>
      <c r="C153" s="3207">
        <v>0.13</v>
      </c>
      <c r="D153" s="3207">
        <v>0.13</v>
      </c>
      <c r="E153" s="3207">
        <v>0.13</v>
      </c>
      <c r="F153" s="3207">
        <v>0.13</v>
      </c>
      <c r="G153" s="3208">
        <v>0.13</v>
      </c>
    </row>
    <row r="154" spans="1:7">
      <c r="A154" s="3217" t="s">
        <v>1153</v>
      </c>
      <c r="B154" s="3206" t="s">
        <v>3053</v>
      </c>
      <c r="C154" s="3207">
        <v>0.121</v>
      </c>
      <c r="D154" s="3207">
        <v>0.121</v>
      </c>
      <c r="E154" s="3207">
        <v>0.105</v>
      </c>
      <c r="F154" s="3207">
        <v>0.121</v>
      </c>
      <c r="G154" s="3208">
        <v>0.123</v>
      </c>
    </row>
    <row r="155" spans="1:7">
      <c r="A155" s="3217" t="s">
        <v>1153</v>
      </c>
      <c r="B155" s="3206" t="s">
        <v>2860</v>
      </c>
      <c r="C155" s="3207">
        <v>0.1</v>
      </c>
      <c r="D155" s="3207">
        <v>0.1</v>
      </c>
      <c r="E155" s="3207">
        <v>0.1</v>
      </c>
      <c r="F155" s="3207">
        <v>0.1</v>
      </c>
      <c r="G155" s="3208">
        <v>0.1</v>
      </c>
    </row>
    <row r="156" spans="1:7">
      <c r="A156" s="3217" t="s">
        <v>1153</v>
      </c>
      <c r="B156" s="3206" t="s">
        <v>3054</v>
      </c>
      <c r="C156" s="3207">
        <v>0.13</v>
      </c>
      <c r="D156" s="3207">
        <v>0.13</v>
      </c>
      <c r="E156" s="3207">
        <v>0.13</v>
      </c>
      <c r="F156" s="3207">
        <v>0.13</v>
      </c>
      <c r="G156" s="3208">
        <v>0.13</v>
      </c>
    </row>
    <row r="157" spans="1:7">
      <c r="A157" s="3217" t="s">
        <v>1153</v>
      </c>
      <c r="B157" s="3206" t="s">
        <v>1149</v>
      </c>
      <c r="C157" s="3207">
        <v>0.13</v>
      </c>
      <c r="D157" s="3207">
        <v>0.13</v>
      </c>
      <c r="E157" s="3207">
        <v>0.125</v>
      </c>
      <c r="F157" s="3207">
        <v>0.13</v>
      </c>
      <c r="G157" s="3208">
        <v>0.13</v>
      </c>
    </row>
    <row r="158" spans="1:7">
      <c r="A158" s="3217" t="s">
        <v>1153</v>
      </c>
      <c r="B158" s="3206" t="s">
        <v>1150</v>
      </c>
      <c r="C158" s="3207">
        <v>0.124</v>
      </c>
      <c r="D158" s="3207">
        <v>0.124</v>
      </c>
      <c r="E158" s="3207">
        <v>0.11700000000000001</v>
      </c>
      <c r="F158" s="3207">
        <v>0.121</v>
      </c>
      <c r="G158" s="3208">
        <v>0.124</v>
      </c>
    </row>
    <row r="159" spans="1:7">
      <c r="A159" s="3217" t="s">
        <v>1153</v>
      </c>
      <c r="B159" s="3206" t="s">
        <v>1151</v>
      </c>
      <c r="C159" s="3207">
        <v>0.127</v>
      </c>
      <c r="D159" s="3207">
        <v>0.127</v>
      </c>
      <c r="E159" s="3207">
        <v>0.122</v>
      </c>
      <c r="F159" s="3207">
        <v>0.13</v>
      </c>
      <c r="G159" s="3208">
        <v>0.129</v>
      </c>
    </row>
    <row r="160" spans="1:7">
      <c r="A160" s="3217" t="s">
        <v>1153</v>
      </c>
      <c r="B160" s="3206" t="s">
        <v>3055</v>
      </c>
      <c r="C160" s="3207">
        <v>0.13</v>
      </c>
      <c r="D160" s="3207">
        <v>0.13</v>
      </c>
      <c r="E160" s="3207">
        <v>0.124</v>
      </c>
      <c r="F160" s="3207">
        <v>0.126</v>
      </c>
      <c r="G160" s="3208">
        <v>0.13</v>
      </c>
    </row>
    <row r="161" spans="1:7">
      <c r="A161" s="3217" t="s">
        <v>1153</v>
      </c>
      <c r="B161" s="3206" t="s">
        <v>2863</v>
      </c>
      <c r="C161" s="3207">
        <v>0.13</v>
      </c>
      <c r="D161" s="3207">
        <v>0.13</v>
      </c>
      <c r="E161" s="3207">
        <v>0.124</v>
      </c>
      <c r="F161" s="3207">
        <v>0.127</v>
      </c>
      <c r="G161" s="3208">
        <v>0.13</v>
      </c>
    </row>
    <row r="162" spans="1:7">
      <c r="A162" s="3217" t="s">
        <v>1153</v>
      </c>
      <c r="B162" s="3206" t="s">
        <v>2864</v>
      </c>
      <c r="C162" s="3207">
        <v>0.1</v>
      </c>
      <c r="D162" s="3207">
        <v>0.1</v>
      </c>
      <c r="E162" s="3207">
        <v>0.1</v>
      </c>
      <c r="F162" s="3207">
        <v>0.121</v>
      </c>
      <c r="G162" s="3208">
        <v>0.105</v>
      </c>
    </row>
    <row r="163" spans="1:7">
      <c r="A163" s="3217" t="s">
        <v>1153</v>
      </c>
      <c r="B163" s="3206" t="s">
        <v>2865</v>
      </c>
      <c r="C163" s="3207">
        <v>0.1</v>
      </c>
      <c r="D163" s="3207">
        <v>0.1</v>
      </c>
      <c r="E163" s="3207">
        <v>0.1</v>
      </c>
      <c r="F163" s="3207">
        <v>0.1</v>
      </c>
      <c r="G163" s="3208">
        <v>0.1</v>
      </c>
    </row>
    <row r="164" spans="1:7">
      <c r="A164" s="3217" t="s">
        <v>1153</v>
      </c>
      <c r="B164" s="3206" t="s">
        <v>2866</v>
      </c>
      <c r="C164" s="3223"/>
      <c r="D164" s="3223"/>
      <c r="E164" s="3223"/>
      <c r="F164" s="3207">
        <v>0.1</v>
      </c>
      <c r="G164" s="3219"/>
    </row>
    <row r="165" spans="1:7">
      <c r="A165" s="3217" t="s">
        <v>1153</v>
      </c>
      <c r="B165" s="3206" t="s">
        <v>3056</v>
      </c>
      <c r="C165" s="3207">
        <v>0.126</v>
      </c>
      <c r="D165" s="3207">
        <v>0.126</v>
      </c>
      <c r="E165" s="3207">
        <v>0.11899999999999999</v>
      </c>
      <c r="F165" s="3207">
        <v>0.13</v>
      </c>
      <c r="G165" s="3208">
        <v>0.128</v>
      </c>
    </row>
    <row r="166" spans="1:7">
      <c r="A166" s="3217" t="s">
        <v>1153</v>
      </c>
      <c r="B166" s="3206" t="s">
        <v>2868</v>
      </c>
      <c r="C166" s="3207">
        <v>0.129</v>
      </c>
      <c r="D166" s="3207">
        <v>0.129</v>
      </c>
      <c r="E166" s="3207">
        <v>0.123</v>
      </c>
      <c r="F166" s="3207">
        <v>0.128</v>
      </c>
      <c r="G166" s="3208">
        <v>0.13</v>
      </c>
    </row>
    <row r="167" spans="1:7">
      <c r="A167" s="3217" t="s">
        <v>1153</v>
      </c>
      <c r="B167" s="3206" t="s">
        <v>2869</v>
      </c>
      <c r="C167" s="3207">
        <v>0.125</v>
      </c>
      <c r="D167" s="3207">
        <v>0.125</v>
      </c>
      <c r="E167" s="3207">
        <v>0.11700000000000001</v>
      </c>
      <c r="F167" s="3207">
        <v>0.13</v>
      </c>
      <c r="G167" s="3208">
        <v>0.126</v>
      </c>
    </row>
    <row r="168" spans="1:7">
      <c r="A168" s="3217" t="s">
        <v>1153</v>
      </c>
      <c r="B168" s="3206" t="s">
        <v>2870</v>
      </c>
      <c r="C168" s="3207">
        <v>0.128</v>
      </c>
      <c r="D168" s="3207">
        <v>0.128</v>
      </c>
      <c r="E168" s="3207">
        <v>0.123</v>
      </c>
      <c r="F168" s="3218"/>
      <c r="G168" s="3208">
        <v>0.13</v>
      </c>
    </row>
    <row r="169" spans="1:7">
      <c r="A169" s="3217" t="s">
        <v>1153</v>
      </c>
      <c r="B169" s="3206" t="s">
        <v>3057</v>
      </c>
      <c r="C169" s="3223"/>
      <c r="D169" s="3223"/>
      <c r="E169" s="3223"/>
      <c r="F169" s="3207">
        <v>0.05</v>
      </c>
      <c r="G169" s="3219"/>
    </row>
    <row r="170" spans="1:7">
      <c r="A170" s="3217" t="s">
        <v>1153</v>
      </c>
      <c r="B170" s="3206" t="s">
        <v>3058</v>
      </c>
      <c r="C170" s="3223"/>
      <c r="D170" s="3223"/>
      <c r="E170" s="3223"/>
      <c r="F170" s="3207">
        <v>0.05</v>
      </c>
      <c r="G170" s="3219"/>
    </row>
    <row r="171" spans="1:7">
      <c r="A171" s="3217" t="s">
        <v>1153</v>
      </c>
      <c r="B171" s="3206" t="s">
        <v>3059</v>
      </c>
      <c r="C171" s="3223"/>
      <c r="D171" s="3223"/>
      <c r="E171" s="3223"/>
      <c r="F171" s="3207">
        <v>0.05</v>
      </c>
      <c r="G171" s="3224"/>
    </row>
    <row r="172" spans="1:7">
      <c r="A172" s="3217" t="s">
        <v>1153</v>
      </c>
      <c r="B172" s="3206" t="s">
        <v>3060</v>
      </c>
      <c r="C172" s="3223"/>
      <c r="D172" s="3223"/>
      <c r="E172" s="3223"/>
      <c r="F172" s="3207">
        <v>0.05</v>
      </c>
      <c r="G172" s="3224"/>
    </row>
    <row r="173" spans="1:7">
      <c r="A173" s="3217" t="s">
        <v>1153</v>
      </c>
      <c r="B173" s="3206" t="s">
        <v>3061</v>
      </c>
      <c r="C173" s="3223"/>
      <c r="D173" s="3223"/>
      <c r="E173" s="3223"/>
      <c r="F173" s="3207">
        <v>0.05</v>
      </c>
      <c r="G173" s="3219"/>
    </row>
    <row r="174" spans="1:7">
      <c r="A174" s="3217" t="s">
        <v>1153</v>
      </c>
      <c r="B174" s="3206" t="s">
        <v>3062</v>
      </c>
      <c r="C174" s="3223"/>
      <c r="D174" s="3223"/>
      <c r="E174" s="3223"/>
      <c r="F174" s="3207">
        <v>0.05</v>
      </c>
      <c r="G174" s="3219"/>
    </row>
    <row r="175" spans="1:7">
      <c r="A175" s="3217" t="s">
        <v>1153</v>
      </c>
      <c r="B175" s="3206" t="s">
        <v>3063</v>
      </c>
      <c r="C175" s="3223"/>
      <c r="D175" s="3223"/>
      <c r="E175" s="3223"/>
      <c r="F175" s="3207">
        <v>0.05</v>
      </c>
      <c r="G175" s="3219"/>
    </row>
    <row r="176" spans="1:7">
      <c r="A176" s="3217" t="s">
        <v>1153</v>
      </c>
      <c r="B176" s="3206" t="s">
        <v>3064</v>
      </c>
      <c r="C176" s="3223"/>
      <c r="D176" s="3223"/>
      <c r="E176" s="3223"/>
      <c r="F176" s="3207">
        <v>0.05</v>
      </c>
      <c r="G176" s="3219"/>
    </row>
    <row r="177" spans="1:7">
      <c r="A177" s="3217" t="s">
        <v>1153</v>
      </c>
      <c r="B177" s="3206" t="s">
        <v>3065</v>
      </c>
      <c r="C177" s="3218"/>
      <c r="D177" s="3218"/>
      <c r="E177" s="3218"/>
      <c r="F177" s="3207">
        <v>0.05</v>
      </c>
      <c r="G177" s="3224"/>
    </row>
    <row r="178" spans="1:7">
      <c r="A178" s="3217" t="s">
        <v>1153</v>
      </c>
      <c r="B178" s="3206" t="s">
        <v>3066</v>
      </c>
      <c r="C178" s="3218"/>
      <c r="D178" s="3218"/>
      <c r="E178" s="3218"/>
      <c r="F178" s="3207">
        <v>0.05</v>
      </c>
      <c r="G178" s="3224"/>
    </row>
    <row r="179" spans="1:7">
      <c r="A179" s="3217" t="s">
        <v>1153</v>
      </c>
      <c r="B179" s="3206" t="s">
        <v>3067</v>
      </c>
      <c r="C179" s="3218"/>
      <c r="D179" s="3218"/>
      <c r="E179" s="3218"/>
      <c r="F179" s="3207">
        <v>0.05</v>
      </c>
      <c r="G179" s="3224"/>
    </row>
    <row r="180" spans="1:7">
      <c r="A180" s="3217" t="s">
        <v>1153</v>
      </c>
      <c r="B180" s="3206" t="s">
        <v>3068</v>
      </c>
      <c r="C180" s="3218"/>
      <c r="D180" s="3218"/>
      <c r="E180" s="3218"/>
      <c r="F180" s="3207">
        <v>0.05</v>
      </c>
      <c r="G180" s="3224"/>
    </row>
    <row r="181" spans="1:7">
      <c r="A181" s="3217" t="s">
        <v>1153</v>
      </c>
      <c r="B181" s="3206" t="s">
        <v>3069</v>
      </c>
      <c r="C181" s="3218"/>
      <c r="D181" s="3218"/>
      <c r="E181" s="3218"/>
      <c r="F181" s="3207">
        <v>0.05</v>
      </c>
      <c r="G181" s="3224"/>
    </row>
    <row r="182" spans="1:7">
      <c r="A182" s="3217" t="s">
        <v>1153</v>
      </c>
      <c r="B182" s="3206" t="s">
        <v>3070</v>
      </c>
      <c r="C182" s="3218"/>
      <c r="D182" s="3218"/>
      <c r="E182" s="3218"/>
      <c r="F182" s="3207">
        <v>0.05</v>
      </c>
      <c r="G182" s="3224"/>
    </row>
    <row r="183" spans="1:7">
      <c r="A183" s="3217" t="s">
        <v>1153</v>
      </c>
      <c r="B183" s="3206" t="s">
        <v>3071</v>
      </c>
      <c r="C183" s="3218"/>
      <c r="D183" s="3218"/>
      <c r="E183" s="3218"/>
      <c r="F183" s="3207">
        <v>0.05</v>
      </c>
      <c r="G183" s="3224"/>
    </row>
    <row r="184" spans="1:7">
      <c r="A184" s="3217" t="s">
        <v>1153</v>
      </c>
      <c r="B184" s="3206" t="s">
        <v>3072</v>
      </c>
      <c r="C184" s="3218"/>
      <c r="D184" s="3218"/>
      <c r="E184" s="3218"/>
      <c r="F184" s="3207">
        <v>0.05</v>
      </c>
      <c r="G184" s="3224"/>
    </row>
    <row r="185" spans="1:7">
      <c r="A185" s="3217" t="s">
        <v>1153</v>
      </c>
      <c r="B185" s="3206" t="s">
        <v>3073</v>
      </c>
      <c r="C185" s="3218"/>
      <c r="D185" s="3218"/>
      <c r="E185" s="3218"/>
      <c r="F185" s="3207">
        <v>0.05</v>
      </c>
      <c r="G185" s="3224"/>
    </row>
    <row r="186" spans="1:7">
      <c r="A186" s="3217" t="s">
        <v>1153</v>
      </c>
      <c r="B186" s="3206" t="s">
        <v>3074</v>
      </c>
      <c r="C186" s="3218"/>
      <c r="D186" s="3218"/>
      <c r="E186" s="3218"/>
      <c r="F186" s="3207">
        <v>0.05</v>
      </c>
      <c r="G186" s="3224"/>
    </row>
    <row r="187" spans="1:7">
      <c r="A187" s="3217" t="s">
        <v>1153</v>
      </c>
      <c r="B187" s="3206" t="s">
        <v>3075</v>
      </c>
      <c r="C187" s="3218"/>
      <c r="D187" s="3218"/>
      <c r="E187" s="3218"/>
      <c r="F187" s="3207">
        <v>0.05</v>
      </c>
      <c r="G187" s="3224"/>
    </row>
    <row r="188" spans="1:7">
      <c r="A188" s="3217" t="s">
        <v>1153</v>
      </c>
      <c r="B188" s="3206" t="s">
        <v>3076</v>
      </c>
      <c r="C188" s="3218"/>
      <c r="D188" s="3218"/>
      <c r="E188" s="3218"/>
      <c r="F188" s="3207">
        <v>0.05</v>
      </c>
      <c r="G188" s="3224"/>
    </row>
    <row r="189" spans="1:7" ht="15" thickBot="1">
      <c r="A189" s="3220" t="s">
        <v>1153</v>
      </c>
      <c r="B189" s="3210" t="s">
        <v>3077</v>
      </c>
      <c r="C189" s="3212"/>
      <c r="D189" s="3212"/>
      <c r="E189" s="3212"/>
      <c r="F189" s="3211">
        <v>0.05</v>
      </c>
      <c r="G189" s="3225"/>
    </row>
    <row r="190" spans="1:7">
      <c r="A190" s="3216" t="s">
        <v>1154</v>
      </c>
      <c r="B190" s="3202" t="s">
        <v>3078</v>
      </c>
      <c r="C190" s="3203">
        <v>0.124</v>
      </c>
      <c r="D190" s="3203">
        <v>0.124</v>
      </c>
      <c r="E190" s="3203">
        <v>0.129</v>
      </c>
      <c r="F190" s="3203">
        <v>0.13</v>
      </c>
      <c r="G190" s="3204">
        <v>0.127</v>
      </c>
    </row>
    <row r="191" spans="1:7">
      <c r="A191" s="3217" t="s">
        <v>1154</v>
      </c>
      <c r="B191" s="3206" t="s">
        <v>978</v>
      </c>
      <c r="C191" s="3207">
        <v>0.13</v>
      </c>
      <c r="D191" s="3207">
        <v>0.13</v>
      </c>
      <c r="E191" s="3207">
        <v>0.13</v>
      </c>
      <c r="F191" s="3207">
        <v>0.13</v>
      </c>
      <c r="G191" s="3208">
        <v>0.13</v>
      </c>
    </row>
    <row r="192" spans="1:7">
      <c r="A192" s="3217" t="s">
        <v>1154</v>
      </c>
      <c r="B192" s="3206" t="s">
        <v>988</v>
      </c>
      <c r="C192" s="3207">
        <v>0.13</v>
      </c>
      <c r="D192" s="3207">
        <v>0.13</v>
      </c>
      <c r="E192" s="3207">
        <v>0.13</v>
      </c>
      <c r="F192" s="3207">
        <v>0.13</v>
      </c>
      <c r="G192" s="3208">
        <v>0.13</v>
      </c>
    </row>
    <row r="193" spans="1:7">
      <c r="A193" s="3217" t="s">
        <v>1154</v>
      </c>
      <c r="B193" s="3206" t="s">
        <v>997</v>
      </c>
      <c r="C193" s="3207">
        <v>0.13</v>
      </c>
      <c r="D193" s="3207">
        <v>0.13</v>
      </c>
      <c r="E193" s="3207">
        <v>0.13</v>
      </c>
      <c r="F193" s="3207">
        <v>0.13</v>
      </c>
      <c r="G193" s="3208">
        <v>0.13</v>
      </c>
    </row>
    <row r="194" spans="1:7">
      <c r="A194" s="3217" t="s">
        <v>1154</v>
      </c>
      <c r="B194" s="3206" t="s">
        <v>1007</v>
      </c>
      <c r="C194" s="3207">
        <v>0.123</v>
      </c>
      <c r="D194" s="3207">
        <v>0.123</v>
      </c>
      <c r="E194" s="3207">
        <v>0.128</v>
      </c>
      <c r="F194" s="3207">
        <v>0.13</v>
      </c>
      <c r="G194" s="3208">
        <v>0.126</v>
      </c>
    </row>
    <row r="195" spans="1:7">
      <c r="A195" s="3217" t="s">
        <v>1154</v>
      </c>
      <c r="B195" s="3206" t="s">
        <v>1014</v>
      </c>
      <c r="C195" s="3207">
        <v>0.127</v>
      </c>
      <c r="D195" s="3207">
        <v>0.127</v>
      </c>
      <c r="E195" s="3207">
        <v>0.121</v>
      </c>
      <c r="F195" s="3207">
        <v>0.129</v>
      </c>
      <c r="G195" s="3208">
        <v>0.129</v>
      </c>
    </row>
    <row r="196" spans="1:7">
      <c r="A196" s="3217" t="s">
        <v>1154</v>
      </c>
      <c r="B196" s="3206" t="s">
        <v>1020</v>
      </c>
      <c r="C196" s="3207">
        <v>0.127</v>
      </c>
      <c r="D196" s="3207">
        <v>0.128</v>
      </c>
      <c r="E196" s="3207">
        <v>0.122</v>
      </c>
      <c r="F196" s="3207">
        <v>0.13</v>
      </c>
      <c r="G196" s="3208">
        <v>0.129</v>
      </c>
    </row>
    <row r="197" spans="1:7">
      <c r="A197" s="3217" t="s">
        <v>1154</v>
      </c>
      <c r="B197" s="3206" t="s">
        <v>1027</v>
      </c>
      <c r="C197" s="3207">
        <v>0.126</v>
      </c>
      <c r="D197" s="3207">
        <v>0.126</v>
      </c>
      <c r="E197" s="3207">
        <v>0.11899999999999999</v>
      </c>
      <c r="F197" s="3207">
        <v>0.13</v>
      </c>
      <c r="G197" s="3208">
        <v>0.128</v>
      </c>
    </row>
    <row r="198" spans="1:7">
      <c r="A198" s="3217" t="s">
        <v>1154</v>
      </c>
      <c r="B198" s="3206" t="s">
        <v>1037</v>
      </c>
      <c r="C198" s="3207">
        <v>0.13</v>
      </c>
      <c r="D198" s="3207">
        <v>0.13</v>
      </c>
      <c r="E198" s="3207">
        <v>0.126</v>
      </c>
      <c r="F198" s="3223"/>
      <c r="G198" s="3208">
        <v>0.13</v>
      </c>
    </row>
    <row r="199" spans="1:7">
      <c r="A199" s="3217" t="s">
        <v>1154</v>
      </c>
      <c r="B199" s="3206" t="s">
        <v>3079</v>
      </c>
      <c r="C199" s="3207">
        <v>0.13</v>
      </c>
      <c r="D199" s="3207">
        <v>0.13</v>
      </c>
      <c r="E199" s="3207">
        <v>0.13</v>
      </c>
      <c r="F199" s="3207">
        <v>0.13</v>
      </c>
      <c r="G199" s="3208">
        <v>0.13</v>
      </c>
    </row>
    <row r="200" spans="1:7">
      <c r="A200" s="3217" t="s">
        <v>1154</v>
      </c>
      <c r="B200" s="3206" t="s">
        <v>2894</v>
      </c>
      <c r="C200" s="3223"/>
      <c r="D200" s="3223"/>
      <c r="E200" s="3223"/>
      <c r="F200" s="3207">
        <v>0.13</v>
      </c>
      <c r="G200" s="3219"/>
    </row>
    <row r="201" spans="1:7">
      <c r="A201" s="3217" t="s">
        <v>1154</v>
      </c>
      <c r="B201" s="3206" t="s">
        <v>3080</v>
      </c>
      <c r="C201" s="3207">
        <v>0.13</v>
      </c>
      <c r="D201" s="3207">
        <v>0.13</v>
      </c>
      <c r="E201" s="3207">
        <v>0.13</v>
      </c>
      <c r="F201" s="3207">
        <v>0.129</v>
      </c>
      <c r="G201" s="3208">
        <v>0.13</v>
      </c>
    </row>
    <row r="202" spans="1:7">
      <c r="A202" s="3217" t="s">
        <v>1154</v>
      </c>
      <c r="B202" s="3206" t="s">
        <v>1088</v>
      </c>
      <c r="C202" s="3207">
        <v>0.13</v>
      </c>
      <c r="D202" s="3207">
        <v>0.13</v>
      </c>
      <c r="E202" s="3207">
        <v>0.13</v>
      </c>
      <c r="F202" s="3207">
        <v>0.13</v>
      </c>
      <c r="G202" s="3208">
        <v>0.13</v>
      </c>
    </row>
    <row r="203" spans="1:7">
      <c r="A203" s="3217" t="s">
        <v>1154</v>
      </c>
      <c r="B203" s="3206" t="s">
        <v>3081</v>
      </c>
      <c r="C203" s="3207">
        <v>0.129</v>
      </c>
      <c r="D203" s="3207">
        <v>0.129</v>
      </c>
      <c r="E203" s="3207">
        <v>0.13</v>
      </c>
      <c r="F203" s="3207">
        <v>0.13</v>
      </c>
      <c r="G203" s="3208">
        <v>0.13</v>
      </c>
    </row>
    <row r="204" spans="1:7">
      <c r="A204" s="3217" t="s">
        <v>1154</v>
      </c>
      <c r="B204" s="3206" t="s">
        <v>2897</v>
      </c>
      <c r="C204" s="3207">
        <v>0.129</v>
      </c>
      <c r="D204" s="3207">
        <v>0.129</v>
      </c>
      <c r="E204" s="3207">
        <v>0.123</v>
      </c>
      <c r="F204" s="3207">
        <v>0.13</v>
      </c>
      <c r="G204" s="3208">
        <v>0.13</v>
      </c>
    </row>
    <row r="205" spans="1:7">
      <c r="A205" s="3217" t="s">
        <v>1154</v>
      </c>
      <c r="B205" s="3206" t="s">
        <v>2898</v>
      </c>
      <c r="C205" s="3207">
        <v>0.13</v>
      </c>
      <c r="D205" s="3207">
        <v>0.13</v>
      </c>
      <c r="E205" s="3207">
        <v>0.13</v>
      </c>
      <c r="F205" s="3207">
        <v>0.13</v>
      </c>
      <c r="G205" s="3208">
        <v>0.13</v>
      </c>
    </row>
    <row r="206" spans="1:7">
      <c r="A206" s="3217" t="s">
        <v>1154</v>
      </c>
      <c r="B206" s="3206" t="s">
        <v>2899</v>
      </c>
      <c r="C206" s="3207">
        <v>0.13</v>
      </c>
      <c r="D206" s="3207">
        <v>0.13</v>
      </c>
      <c r="E206" s="3207">
        <v>0.13</v>
      </c>
      <c r="F206" s="3207">
        <v>0.128</v>
      </c>
      <c r="G206" s="3208">
        <v>0.13</v>
      </c>
    </row>
    <row r="207" spans="1:7">
      <c r="A207" s="3217" t="s">
        <v>1154</v>
      </c>
      <c r="B207" s="3206" t="s">
        <v>2900</v>
      </c>
      <c r="C207" s="3207">
        <v>0.13</v>
      </c>
      <c r="D207" s="3207">
        <v>0.13</v>
      </c>
      <c r="E207" s="3207">
        <v>0.13</v>
      </c>
      <c r="F207" s="3207">
        <v>0.13</v>
      </c>
      <c r="G207" s="3208">
        <v>0.13</v>
      </c>
    </row>
    <row r="208" spans="1:7">
      <c r="A208" s="3217" t="s">
        <v>1154</v>
      </c>
      <c r="B208" s="3206" t="s">
        <v>3082</v>
      </c>
      <c r="C208" s="3207">
        <v>0.13</v>
      </c>
      <c r="D208" s="3207">
        <v>0.13</v>
      </c>
      <c r="E208" s="3207">
        <v>0.13</v>
      </c>
      <c r="F208" s="3207">
        <v>0.13</v>
      </c>
      <c r="G208" s="3208">
        <v>0.13</v>
      </c>
    </row>
    <row r="209" spans="1:7">
      <c r="A209" s="3217" t="s">
        <v>1154</v>
      </c>
      <c r="B209" s="3206" t="s">
        <v>1112</v>
      </c>
      <c r="C209" s="3207">
        <v>0.13</v>
      </c>
      <c r="D209" s="3207">
        <v>0.13</v>
      </c>
      <c r="E209" s="3207">
        <v>0.13</v>
      </c>
      <c r="F209" s="3207">
        <v>0.13</v>
      </c>
      <c r="G209" s="3208">
        <v>0.13</v>
      </c>
    </row>
    <row r="210" spans="1:7">
      <c r="A210" s="3217" t="s">
        <v>1154</v>
      </c>
      <c r="B210" s="3206" t="s">
        <v>2902</v>
      </c>
      <c r="C210" s="3207">
        <v>0.121</v>
      </c>
      <c r="D210" s="3207">
        <v>0.121</v>
      </c>
      <c r="E210" s="3207">
        <v>0.125</v>
      </c>
      <c r="F210" s="3207">
        <v>0.13</v>
      </c>
      <c r="G210" s="3208">
        <v>0.123</v>
      </c>
    </row>
    <row r="211" spans="1:7">
      <c r="A211" s="3217" t="s">
        <v>1154</v>
      </c>
      <c r="B211" s="3206" t="s">
        <v>3083</v>
      </c>
      <c r="C211" s="3207">
        <v>0.123</v>
      </c>
      <c r="D211" s="3207">
        <v>0.123</v>
      </c>
      <c r="E211" s="3207">
        <v>0.127</v>
      </c>
      <c r="F211" s="3207">
        <v>0.115</v>
      </c>
      <c r="G211" s="3208">
        <v>0.126</v>
      </c>
    </row>
    <row r="212" spans="1:7">
      <c r="A212" s="3217" t="s">
        <v>1154</v>
      </c>
      <c r="B212" s="3206" t="s">
        <v>1134</v>
      </c>
      <c r="C212" s="3207">
        <v>0.126</v>
      </c>
      <c r="D212" s="3207">
        <v>0.126</v>
      </c>
      <c r="E212" s="3207">
        <v>0.13</v>
      </c>
      <c r="F212" s="3207">
        <v>0.13</v>
      </c>
      <c r="G212" s="3208">
        <v>0.129</v>
      </c>
    </row>
    <row r="213" spans="1:7">
      <c r="A213" s="3217" t="s">
        <v>1154</v>
      </c>
      <c r="B213" s="3206" t="s">
        <v>1137</v>
      </c>
      <c r="C213" s="3207">
        <v>0.129</v>
      </c>
      <c r="D213" s="3207">
        <v>0.13</v>
      </c>
      <c r="E213" s="3207">
        <v>0.127</v>
      </c>
      <c r="F213" s="3207">
        <v>0.13</v>
      </c>
      <c r="G213" s="3208">
        <v>0.13</v>
      </c>
    </row>
    <row r="214" spans="1:7">
      <c r="A214" s="3217" t="s">
        <v>1154</v>
      </c>
      <c r="B214" s="3206" t="s">
        <v>3084</v>
      </c>
      <c r="C214" s="3207">
        <v>0.128</v>
      </c>
      <c r="D214" s="3207">
        <v>0.128</v>
      </c>
      <c r="E214" s="3207">
        <v>0.13</v>
      </c>
      <c r="F214" s="3207">
        <v>0.13</v>
      </c>
      <c r="G214" s="3208">
        <v>0.13</v>
      </c>
    </row>
    <row r="215" spans="1:7">
      <c r="A215" s="3217" t="s">
        <v>1154</v>
      </c>
      <c r="B215" s="3206" t="s">
        <v>3085</v>
      </c>
      <c r="C215" s="3207">
        <v>0.13</v>
      </c>
      <c r="D215" s="3207">
        <v>0.13</v>
      </c>
      <c r="E215" s="3207">
        <v>0.13</v>
      </c>
      <c r="F215" s="3207">
        <v>0.129</v>
      </c>
      <c r="G215" s="3208">
        <v>0.13</v>
      </c>
    </row>
    <row r="216" spans="1:7">
      <c r="A216" s="3217" t="s">
        <v>1154</v>
      </c>
      <c r="B216" s="3206" t="s">
        <v>3086</v>
      </c>
      <c r="C216" s="3207">
        <v>0.13</v>
      </c>
      <c r="D216" s="3207">
        <v>0.13</v>
      </c>
      <c r="E216" s="3207">
        <v>0.13</v>
      </c>
      <c r="F216" s="3207">
        <v>0.13</v>
      </c>
      <c r="G216" s="3208">
        <v>0.13</v>
      </c>
    </row>
    <row r="217" spans="1:7">
      <c r="A217" s="3217" t="s">
        <v>1154</v>
      </c>
      <c r="B217" s="3206" t="s">
        <v>2906</v>
      </c>
      <c r="C217" s="3207">
        <v>0.129</v>
      </c>
      <c r="D217" s="3207">
        <v>0.129</v>
      </c>
      <c r="E217" s="3207">
        <v>0.13</v>
      </c>
      <c r="F217" s="3207">
        <v>0.13</v>
      </c>
      <c r="G217" s="3208">
        <v>0.13</v>
      </c>
    </row>
    <row r="218" spans="1:7">
      <c r="A218" s="3217" t="s">
        <v>1154</v>
      </c>
      <c r="B218" s="3206" t="s">
        <v>3087</v>
      </c>
      <c r="C218" s="3218"/>
      <c r="D218" s="3218"/>
      <c r="E218" s="3218"/>
      <c r="F218" s="3207">
        <v>0.05</v>
      </c>
      <c r="G218" s="3224"/>
    </row>
    <row r="219" spans="1:7">
      <c r="A219" s="3217" t="s">
        <v>1154</v>
      </c>
      <c r="B219" s="3206" t="s">
        <v>3088</v>
      </c>
      <c r="C219" s="3218"/>
      <c r="D219" s="3218"/>
      <c r="E219" s="3218"/>
      <c r="F219" s="3207">
        <v>0.05</v>
      </c>
      <c r="G219" s="3224"/>
    </row>
    <row r="220" spans="1:7">
      <c r="A220" s="3217" t="s">
        <v>1154</v>
      </c>
      <c r="B220" s="3206" t="s">
        <v>3089</v>
      </c>
      <c r="C220" s="3218"/>
      <c r="D220" s="3218"/>
      <c r="E220" s="3218"/>
      <c r="F220" s="3207">
        <v>0.05</v>
      </c>
      <c r="G220" s="3224"/>
    </row>
    <row r="221" spans="1:7">
      <c r="A221" s="3217" t="s">
        <v>1154</v>
      </c>
      <c r="B221" s="3206" t="s">
        <v>3090</v>
      </c>
      <c r="C221" s="3218"/>
      <c r="D221" s="3218"/>
      <c r="E221" s="3218"/>
      <c r="F221" s="3207">
        <v>0.05</v>
      </c>
      <c r="G221" s="3224"/>
    </row>
    <row r="222" spans="1:7">
      <c r="A222" s="3217" t="s">
        <v>1154</v>
      </c>
      <c r="B222" s="3206" t="s">
        <v>3091</v>
      </c>
      <c r="C222" s="3218"/>
      <c r="D222" s="3218"/>
      <c r="E222" s="3218"/>
      <c r="F222" s="3207">
        <v>0.05</v>
      </c>
      <c r="G222" s="3224"/>
    </row>
    <row r="223" spans="1:7">
      <c r="A223" s="3217" t="s">
        <v>1154</v>
      </c>
      <c r="B223" s="3206" t="s">
        <v>3092</v>
      </c>
      <c r="C223" s="3218"/>
      <c r="D223" s="3218"/>
      <c r="E223" s="3218"/>
      <c r="F223" s="3207">
        <v>0.05</v>
      </c>
      <c r="G223" s="3224"/>
    </row>
    <row r="224" spans="1:7">
      <c r="A224" s="3217" t="s">
        <v>1154</v>
      </c>
      <c r="B224" s="3206" t="s">
        <v>3093</v>
      </c>
      <c r="C224" s="3218"/>
      <c r="D224" s="3218"/>
      <c r="E224" s="3218"/>
      <c r="F224" s="3207">
        <v>0.05</v>
      </c>
      <c r="G224" s="3224"/>
    </row>
    <row r="225" spans="1:7">
      <c r="A225" s="3217" t="s">
        <v>1154</v>
      </c>
      <c r="B225" s="3206" t="s">
        <v>3094</v>
      </c>
      <c r="C225" s="3218"/>
      <c r="D225" s="3218"/>
      <c r="E225" s="3218"/>
      <c r="F225" s="3207">
        <v>0.05</v>
      </c>
      <c r="G225" s="3224"/>
    </row>
    <row r="226" spans="1:7">
      <c r="A226" s="3217" t="s">
        <v>1154</v>
      </c>
      <c r="B226" s="3206" t="s">
        <v>3095</v>
      </c>
      <c r="C226" s="3218"/>
      <c r="D226" s="3218"/>
      <c r="E226" s="3218"/>
      <c r="F226" s="3207">
        <v>0.05</v>
      </c>
      <c r="G226" s="3224"/>
    </row>
    <row r="227" spans="1:7">
      <c r="A227" s="3217" t="s">
        <v>1154</v>
      </c>
      <c r="B227" s="3206" t="s">
        <v>3096</v>
      </c>
      <c r="C227" s="3218"/>
      <c r="D227" s="3218"/>
      <c r="E227" s="3218"/>
      <c r="F227" s="3207">
        <v>0.05</v>
      </c>
      <c r="G227" s="3224"/>
    </row>
    <row r="228" spans="1:7">
      <c r="A228" s="3217" t="s">
        <v>1154</v>
      </c>
      <c r="B228" s="3206" t="s">
        <v>3097</v>
      </c>
      <c r="C228" s="3218"/>
      <c r="D228" s="3218"/>
      <c r="E228" s="3218"/>
      <c r="F228" s="3207">
        <v>0.05</v>
      </c>
      <c r="G228" s="3224"/>
    </row>
    <row r="229" spans="1:7">
      <c r="A229" s="3217" t="s">
        <v>1154</v>
      </c>
      <c r="B229" s="3206" t="s">
        <v>3098</v>
      </c>
      <c r="C229" s="3218"/>
      <c r="D229" s="3218"/>
      <c r="E229" s="3218"/>
      <c r="F229" s="3207">
        <v>0.05</v>
      </c>
      <c r="G229" s="3224"/>
    </row>
    <row r="230" spans="1:7">
      <c r="A230" s="3217" t="s">
        <v>1154</v>
      </c>
      <c r="B230" s="3206" t="s">
        <v>3099</v>
      </c>
      <c r="C230" s="3218"/>
      <c r="D230" s="3218"/>
      <c r="E230" s="3218"/>
      <c r="F230" s="3207">
        <v>0.05</v>
      </c>
      <c r="G230" s="3224"/>
    </row>
    <row r="231" spans="1:7">
      <c r="A231" s="3217" t="s">
        <v>1154</v>
      </c>
      <c r="B231" s="3206" t="s">
        <v>3100</v>
      </c>
      <c r="C231" s="3218"/>
      <c r="D231" s="3218"/>
      <c r="E231" s="3218"/>
      <c r="F231" s="3207">
        <v>0.05</v>
      </c>
      <c r="G231" s="3224"/>
    </row>
    <row r="232" spans="1:7">
      <c r="A232" s="3217" t="s">
        <v>1154</v>
      </c>
      <c r="B232" s="3206" t="s">
        <v>3101</v>
      </c>
      <c r="C232" s="3218"/>
      <c r="D232" s="3218"/>
      <c r="E232" s="3218"/>
      <c r="F232" s="3207">
        <v>0.05</v>
      </c>
      <c r="G232" s="3224"/>
    </row>
    <row r="233" spans="1:7" ht="15" thickBot="1">
      <c r="A233" s="3220" t="s">
        <v>1154</v>
      </c>
      <c r="B233" s="3210" t="s">
        <v>3102</v>
      </c>
      <c r="C233" s="3212"/>
      <c r="D233" s="3212"/>
      <c r="E233" s="3212"/>
      <c r="F233" s="3211">
        <v>0.05</v>
      </c>
      <c r="G233" s="3225"/>
    </row>
    <row r="234" spans="1:7">
      <c r="A234" s="3216" t="s">
        <v>1155</v>
      </c>
      <c r="B234" s="3202" t="s">
        <v>3103</v>
      </c>
      <c r="C234" s="3203">
        <v>0.13</v>
      </c>
      <c r="D234" s="3203">
        <v>0.128</v>
      </c>
      <c r="E234" s="3203">
        <v>0.14199999999999999</v>
      </c>
      <c r="F234" s="3203">
        <v>0.14699999999999999</v>
      </c>
      <c r="G234" s="3204">
        <v>0.14000000000000001</v>
      </c>
    </row>
    <row r="235" spans="1:7">
      <c r="A235" s="3217" t="s">
        <v>1155</v>
      </c>
      <c r="B235" s="3206" t="s">
        <v>979</v>
      </c>
      <c r="C235" s="3207">
        <v>0.13600000000000001</v>
      </c>
      <c r="D235" s="3207">
        <v>0.13800000000000001</v>
      </c>
      <c r="E235" s="3207">
        <v>0.14499999999999999</v>
      </c>
      <c r="F235" s="3207">
        <v>0.14299999999999999</v>
      </c>
      <c r="G235" s="3208">
        <v>0.14099999999999999</v>
      </c>
    </row>
    <row r="236" spans="1:7">
      <c r="A236" s="3217" t="s">
        <v>1155</v>
      </c>
      <c r="B236" s="3206" t="s">
        <v>989</v>
      </c>
      <c r="C236" s="3207">
        <v>0.15</v>
      </c>
      <c r="D236" s="3207">
        <v>0.15</v>
      </c>
      <c r="E236" s="3207">
        <v>0.15</v>
      </c>
      <c r="F236" s="3207">
        <v>0.15</v>
      </c>
      <c r="G236" s="3208">
        <v>0.15</v>
      </c>
    </row>
    <row r="237" spans="1:7">
      <c r="A237" s="3217" t="s">
        <v>1155</v>
      </c>
      <c r="B237" s="3206" t="s">
        <v>998</v>
      </c>
      <c r="C237" s="3207">
        <v>0.15</v>
      </c>
      <c r="D237" s="3207">
        <v>0.15</v>
      </c>
      <c r="E237" s="3207">
        <v>0.15</v>
      </c>
      <c r="F237" s="3207">
        <v>0.15</v>
      </c>
      <c r="G237" s="3208">
        <v>0.15</v>
      </c>
    </row>
    <row r="238" spans="1:7">
      <c r="A238" s="3217" t="s">
        <v>1155</v>
      </c>
      <c r="B238" s="3206" t="s">
        <v>2924</v>
      </c>
      <c r="C238" s="3207">
        <v>0.14899999999999999</v>
      </c>
      <c r="D238" s="3207">
        <v>0.14899999999999999</v>
      </c>
      <c r="E238" s="3207">
        <v>0.15</v>
      </c>
      <c r="F238" s="3207">
        <v>0.15</v>
      </c>
      <c r="G238" s="3208">
        <v>0.15</v>
      </c>
    </row>
    <row r="239" spans="1:7">
      <c r="A239" s="3217" t="s">
        <v>1155</v>
      </c>
      <c r="B239" s="3206" t="s">
        <v>3104</v>
      </c>
      <c r="C239" s="3207">
        <v>0.15</v>
      </c>
      <c r="D239" s="3207">
        <v>0.15</v>
      </c>
      <c r="E239" s="3207">
        <v>0.15</v>
      </c>
      <c r="F239" s="3207">
        <v>0.15</v>
      </c>
      <c r="G239" s="3208">
        <v>0.15</v>
      </c>
    </row>
    <row r="240" spans="1:7">
      <c r="A240" s="3217" t="s">
        <v>1155</v>
      </c>
      <c r="B240" s="3206" t="s">
        <v>3105</v>
      </c>
      <c r="C240" s="3207">
        <v>0.15</v>
      </c>
      <c r="D240" s="3207">
        <v>0.15</v>
      </c>
      <c r="E240" s="3207">
        <v>0.15</v>
      </c>
      <c r="F240" s="3207">
        <v>0.15</v>
      </c>
      <c r="G240" s="3208">
        <v>0.15</v>
      </c>
    </row>
    <row r="241" spans="1:7">
      <c r="A241" s="3217" t="s">
        <v>1155</v>
      </c>
      <c r="B241" s="3206" t="s">
        <v>3106</v>
      </c>
      <c r="C241" s="3207">
        <v>0.14099999999999999</v>
      </c>
      <c r="D241" s="3207">
        <v>0.14199999999999999</v>
      </c>
      <c r="E241" s="3207">
        <v>0.14899999999999999</v>
      </c>
      <c r="F241" s="3207">
        <v>0.15</v>
      </c>
      <c r="G241" s="3208">
        <v>0.14399999999999999</v>
      </c>
    </row>
    <row r="242" spans="1:7">
      <c r="A242" s="3217" t="s">
        <v>1155</v>
      </c>
      <c r="B242" s="3206" t="s">
        <v>1028</v>
      </c>
      <c r="C242" s="3207">
        <v>0.14099999999999999</v>
      </c>
      <c r="D242" s="3207">
        <v>0.14199999999999999</v>
      </c>
      <c r="E242" s="3207">
        <v>0.14799999999999999</v>
      </c>
      <c r="F242" s="3207">
        <v>0.127</v>
      </c>
      <c r="G242" s="3208">
        <v>0.14399999999999999</v>
      </c>
    </row>
    <row r="243" spans="1:7">
      <c r="A243" s="3217" t="s">
        <v>1155</v>
      </c>
      <c r="B243" s="3206" t="s">
        <v>1038</v>
      </c>
      <c r="C243" s="3207">
        <v>0.14699999999999999</v>
      </c>
      <c r="D243" s="3207">
        <v>0.14699999999999999</v>
      </c>
      <c r="E243" s="3207">
        <v>0.15</v>
      </c>
      <c r="F243" s="3207">
        <v>0.15</v>
      </c>
      <c r="G243" s="3208">
        <v>0.14899999999999999</v>
      </c>
    </row>
    <row r="244" spans="1:7">
      <c r="A244" s="3217" t="s">
        <v>1155</v>
      </c>
      <c r="B244" s="3206" t="s">
        <v>3107</v>
      </c>
      <c r="C244" s="3207">
        <v>0.15</v>
      </c>
      <c r="D244" s="3207">
        <v>0.15</v>
      </c>
      <c r="E244" s="3207">
        <v>0.15</v>
      </c>
      <c r="F244" s="3207">
        <v>0.15</v>
      </c>
      <c r="G244" s="3208">
        <v>0.15</v>
      </c>
    </row>
    <row r="245" spans="1:7">
      <c r="A245" s="3217" t="s">
        <v>1155</v>
      </c>
      <c r="B245" s="3206" t="s">
        <v>1053</v>
      </c>
      <c r="C245" s="3207">
        <v>0.14199999999999999</v>
      </c>
      <c r="D245" s="3207">
        <v>0.14199999999999999</v>
      </c>
      <c r="E245" s="3207">
        <v>0.15</v>
      </c>
      <c r="F245" s="3207">
        <v>0.15</v>
      </c>
      <c r="G245" s="3208">
        <v>0.14499999999999999</v>
      </c>
    </row>
    <row r="246" spans="1:7">
      <c r="A246" s="3217" t="s">
        <v>1155</v>
      </c>
      <c r="B246" s="3206" t="s">
        <v>1060</v>
      </c>
      <c r="C246" s="3207">
        <v>0.14199999999999999</v>
      </c>
      <c r="D246" s="3207">
        <v>0.14299999999999999</v>
      </c>
      <c r="E246" s="3207">
        <v>0.15</v>
      </c>
      <c r="F246" s="3207">
        <v>0.14199999999999999</v>
      </c>
      <c r="G246" s="3208">
        <v>0.14399999999999999</v>
      </c>
    </row>
    <row r="247" spans="1:7">
      <c r="A247" s="3217" t="s">
        <v>1155</v>
      </c>
      <c r="B247" s="3206" t="s">
        <v>3108</v>
      </c>
      <c r="C247" s="3207">
        <v>0.14899999999999999</v>
      </c>
      <c r="D247" s="3207">
        <v>0.14899999999999999</v>
      </c>
      <c r="E247" s="3207">
        <v>0.15</v>
      </c>
      <c r="F247" s="3207">
        <v>0.15</v>
      </c>
      <c r="G247" s="3208">
        <v>0.15</v>
      </c>
    </row>
    <row r="248" spans="1:7">
      <c r="A248" s="3217" t="s">
        <v>1155</v>
      </c>
      <c r="B248" s="3206" t="s">
        <v>1075</v>
      </c>
      <c r="C248" s="3207">
        <v>0.14399999999999999</v>
      </c>
      <c r="D248" s="3207">
        <v>0.14399999999999999</v>
      </c>
      <c r="E248" s="3207">
        <v>0.14899999999999999</v>
      </c>
      <c r="F248" s="3207">
        <v>0.14799999999999999</v>
      </c>
      <c r="G248" s="3208">
        <v>0.14599999999999999</v>
      </c>
    </row>
    <row r="249" spans="1:7">
      <c r="A249" s="3217" t="s">
        <v>1155</v>
      </c>
      <c r="B249" s="3206" t="s">
        <v>3109</v>
      </c>
      <c r="C249" s="3207">
        <v>0.14000000000000001</v>
      </c>
      <c r="D249" s="3207">
        <v>0.14000000000000001</v>
      </c>
      <c r="E249" s="3207">
        <v>0.14699999999999999</v>
      </c>
      <c r="F249" s="3207">
        <v>0.14899999999999999</v>
      </c>
      <c r="G249" s="3208">
        <v>0.14199999999999999</v>
      </c>
    </row>
    <row r="250" spans="1:7">
      <c r="A250" s="3217" t="s">
        <v>1155</v>
      </c>
      <c r="B250" s="3206" t="s">
        <v>1089</v>
      </c>
      <c r="C250" s="3207">
        <v>0.14399999999999999</v>
      </c>
      <c r="D250" s="3207">
        <v>0.14299999999999999</v>
      </c>
      <c r="E250" s="3207">
        <v>0.14899999999999999</v>
      </c>
      <c r="F250" s="3207">
        <v>0.15</v>
      </c>
      <c r="G250" s="3208">
        <v>0.14599999999999999</v>
      </c>
    </row>
    <row r="251" spans="1:7">
      <c r="A251" s="3217" t="s">
        <v>1155</v>
      </c>
      <c r="B251" s="3206" t="s">
        <v>1097</v>
      </c>
      <c r="C251" s="3223"/>
      <c r="D251" s="3218"/>
      <c r="E251" s="3218"/>
      <c r="F251" s="3207">
        <v>0.1</v>
      </c>
      <c r="G251" s="3224"/>
    </row>
    <row r="252" spans="1:7">
      <c r="A252" s="3217" t="s">
        <v>1155</v>
      </c>
      <c r="B252" s="3206" t="s">
        <v>3110</v>
      </c>
      <c r="C252" s="3207">
        <v>0.14399999999999999</v>
      </c>
      <c r="D252" s="3207">
        <v>0.14399999999999999</v>
      </c>
      <c r="E252" s="3207">
        <v>0.15</v>
      </c>
      <c r="F252" s="3207">
        <v>0.14899999999999999</v>
      </c>
      <c r="G252" s="3208">
        <v>0.14599999999999999</v>
      </c>
    </row>
    <row r="253" spans="1:7">
      <c r="A253" s="3217" t="s">
        <v>1155</v>
      </c>
      <c r="B253" s="3206" t="s">
        <v>1132</v>
      </c>
      <c r="C253" s="3207">
        <v>0.14199999999999999</v>
      </c>
      <c r="D253" s="3207">
        <v>0.14199999999999999</v>
      </c>
      <c r="E253" s="3207">
        <v>0.14599999999999999</v>
      </c>
      <c r="F253" s="3207">
        <v>0.14799999999999999</v>
      </c>
      <c r="G253" s="3208">
        <v>0.14499999999999999</v>
      </c>
    </row>
    <row r="254" spans="1:7">
      <c r="A254" s="3217" t="s">
        <v>1155</v>
      </c>
      <c r="B254" s="3206" t="s">
        <v>1135</v>
      </c>
      <c r="C254" s="3207">
        <v>0.15</v>
      </c>
      <c r="D254" s="3207">
        <v>0.15</v>
      </c>
      <c r="E254" s="3207">
        <v>0.15</v>
      </c>
      <c r="F254" s="3207">
        <v>0.15</v>
      </c>
      <c r="G254" s="3208">
        <v>0.15</v>
      </c>
    </row>
    <row r="255" spans="1:7">
      <c r="A255" s="3217" t="s">
        <v>1155</v>
      </c>
      <c r="B255" s="3206" t="s">
        <v>1138</v>
      </c>
      <c r="C255" s="3207">
        <v>0.14299999999999999</v>
      </c>
      <c r="D255" s="3207">
        <v>0.14299999999999999</v>
      </c>
      <c r="E255" s="3207">
        <v>0.15</v>
      </c>
      <c r="F255" s="3207">
        <v>0.15</v>
      </c>
      <c r="G255" s="3208">
        <v>0.14499999999999999</v>
      </c>
    </row>
    <row r="256" spans="1:7">
      <c r="A256" s="3217" t="s">
        <v>1155</v>
      </c>
      <c r="B256" s="3206" t="s">
        <v>3111</v>
      </c>
      <c r="C256" s="3207">
        <v>0.15</v>
      </c>
      <c r="D256" s="3207">
        <v>0.15</v>
      </c>
      <c r="E256" s="3207">
        <v>0.15</v>
      </c>
      <c r="F256" s="3207">
        <v>0.14599999999999999</v>
      </c>
      <c r="G256" s="3208">
        <v>0.15</v>
      </c>
    </row>
    <row r="257" spans="1:7">
      <c r="A257" s="3217" t="s">
        <v>1155</v>
      </c>
      <c r="B257" s="3206" t="s">
        <v>1124</v>
      </c>
      <c r="C257" s="3207">
        <v>0.14199999999999999</v>
      </c>
      <c r="D257" s="3207">
        <v>0.14299999999999999</v>
      </c>
      <c r="E257" s="3207">
        <v>0.14799999999999999</v>
      </c>
      <c r="F257" s="3207">
        <v>0.15</v>
      </c>
      <c r="G257" s="3208">
        <v>0.14499999999999999</v>
      </c>
    </row>
    <row r="258" spans="1:7">
      <c r="A258" s="3217" t="s">
        <v>1155</v>
      </c>
      <c r="B258" s="3206" t="s">
        <v>2933</v>
      </c>
      <c r="C258" s="3207">
        <v>0.14299999999999999</v>
      </c>
      <c r="D258" s="3207">
        <v>0.14299999999999999</v>
      </c>
      <c r="E258" s="3207">
        <v>0.15</v>
      </c>
      <c r="F258" s="3207">
        <v>0.14799999999999999</v>
      </c>
      <c r="G258" s="3208">
        <v>0.14599999999999999</v>
      </c>
    </row>
    <row r="259" spans="1:7">
      <c r="A259" s="3217" t="s">
        <v>1155</v>
      </c>
      <c r="B259" s="3206" t="s">
        <v>3112</v>
      </c>
      <c r="C259" s="3207">
        <v>0.14399999999999999</v>
      </c>
      <c r="D259" s="3207">
        <v>0.14399999999999999</v>
      </c>
      <c r="E259" s="3207">
        <v>0.14899999999999999</v>
      </c>
      <c r="F259" s="3207">
        <v>0.14699999999999999</v>
      </c>
      <c r="G259" s="3208">
        <v>0.14599999999999999</v>
      </c>
    </row>
    <row r="260" spans="1:7">
      <c r="A260" s="3217" t="s">
        <v>1155</v>
      </c>
      <c r="B260" s="3206" t="s">
        <v>3113</v>
      </c>
      <c r="C260" s="3207">
        <v>0.109</v>
      </c>
      <c r="D260" s="3207">
        <v>0.111</v>
      </c>
      <c r="E260" s="3207">
        <v>0.13100000000000001</v>
      </c>
      <c r="F260" s="3207">
        <v>0.126</v>
      </c>
      <c r="G260" s="3208">
        <v>0.11899999999999999</v>
      </c>
    </row>
    <row r="261" spans="1:7">
      <c r="A261" s="3217" t="s">
        <v>1155</v>
      </c>
      <c r="B261" s="3206" t="s">
        <v>3114</v>
      </c>
      <c r="C261" s="3207">
        <v>0.1</v>
      </c>
      <c r="D261" s="3207">
        <v>0.1</v>
      </c>
      <c r="E261" s="3207">
        <v>0.11799999999999999</v>
      </c>
      <c r="F261" s="3207">
        <v>0.108</v>
      </c>
      <c r="G261" s="3208">
        <v>0.107</v>
      </c>
    </row>
    <row r="262" spans="1:7">
      <c r="A262" s="3217" t="s">
        <v>1155</v>
      </c>
      <c r="B262" s="3206" t="s">
        <v>3115</v>
      </c>
      <c r="C262" s="3207">
        <v>0.1</v>
      </c>
      <c r="D262" s="3207">
        <v>0.1</v>
      </c>
      <c r="E262" s="3207">
        <v>0.1</v>
      </c>
      <c r="F262" s="3207">
        <v>0.14099999999999999</v>
      </c>
      <c r="G262" s="3208">
        <v>0.1</v>
      </c>
    </row>
    <row r="263" spans="1:7">
      <c r="A263" s="3217" t="s">
        <v>1155</v>
      </c>
      <c r="B263" s="3206" t="s">
        <v>3116</v>
      </c>
      <c r="C263" s="3207">
        <v>0.14799999999999999</v>
      </c>
      <c r="D263" s="3207">
        <v>0.14799999999999999</v>
      </c>
      <c r="E263" s="3207">
        <v>0.15</v>
      </c>
      <c r="F263" s="3207">
        <v>0.14699999999999999</v>
      </c>
      <c r="G263" s="3208">
        <v>0.15</v>
      </c>
    </row>
    <row r="264" spans="1:7">
      <c r="A264" s="3217" t="s">
        <v>1155</v>
      </c>
      <c r="B264" s="3206" t="s">
        <v>1148</v>
      </c>
      <c r="C264" s="3207">
        <v>0.14299999999999999</v>
      </c>
      <c r="D264" s="3207">
        <v>0.14299999999999999</v>
      </c>
      <c r="E264" s="3207">
        <v>0.15</v>
      </c>
      <c r="F264" s="3207">
        <v>0.14899999999999999</v>
      </c>
      <c r="G264" s="3208">
        <v>0.14599999999999999</v>
      </c>
    </row>
    <row r="265" spans="1:7">
      <c r="A265" s="3217" t="s">
        <v>1155</v>
      </c>
      <c r="B265" s="3206" t="s">
        <v>3117</v>
      </c>
      <c r="C265" s="3218"/>
      <c r="D265" s="3218"/>
      <c r="E265" s="3218"/>
      <c r="F265" s="3207">
        <v>0.05</v>
      </c>
      <c r="G265" s="3224"/>
    </row>
    <row r="266" spans="1:7">
      <c r="A266" s="3217" t="s">
        <v>1155</v>
      </c>
      <c r="B266" s="3206" t="s">
        <v>3118</v>
      </c>
      <c r="C266" s="3218"/>
      <c r="D266" s="3218"/>
      <c r="E266" s="3218"/>
      <c r="F266" s="3207">
        <v>0.05</v>
      </c>
      <c r="G266" s="3224"/>
    </row>
    <row r="267" spans="1:7">
      <c r="A267" s="3217" t="s">
        <v>1155</v>
      </c>
      <c r="B267" s="3206" t="s">
        <v>3119</v>
      </c>
      <c r="C267" s="3218"/>
      <c r="D267" s="3218"/>
      <c r="E267" s="3218"/>
      <c r="F267" s="3207">
        <v>0.05</v>
      </c>
      <c r="G267" s="3224"/>
    </row>
    <row r="268" spans="1:7">
      <c r="A268" s="3217" t="s">
        <v>1155</v>
      </c>
      <c r="B268" s="3206" t="s">
        <v>3120</v>
      </c>
      <c r="C268" s="3218"/>
      <c r="D268" s="3218"/>
      <c r="E268" s="3218"/>
      <c r="F268" s="3207">
        <v>0.05</v>
      </c>
      <c r="G268" s="3224"/>
    </row>
    <row r="269" spans="1:7">
      <c r="A269" s="3217" t="s">
        <v>1155</v>
      </c>
      <c r="B269" s="3206" t="s">
        <v>3121</v>
      </c>
      <c r="C269" s="3218"/>
      <c r="D269" s="3218"/>
      <c r="E269" s="3218"/>
      <c r="F269" s="3207">
        <v>0.05</v>
      </c>
      <c r="G269" s="3224"/>
    </row>
    <row r="270" spans="1:7">
      <c r="A270" s="3217" t="s">
        <v>1155</v>
      </c>
      <c r="B270" s="3206" t="s">
        <v>3122</v>
      </c>
      <c r="C270" s="3218"/>
      <c r="D270" s="3218"/>
      <c r="E270" s="3218"/>
      <c r="F270" s="3207">
        <v>0.05</v>
      </c>
      <c r="G270" s="3224"/>
    </row>
    <row r="271" spans="1:7">
      <c r="A271" s="3217" t="s">
        <v>1155</v>
      </c>
      <c r="B271" s="3206" t="s">
        <v>3123</v>
      </c>
      <c r="C271" s="3218"/>
      <c r="D271" s="3218"/>
      <c r="E271" s="3218"/>
      <c r="F271" s="3207">
        <v>0.05</v>
      </c>
      <c r="G271" s="3224"/>
    </row>
    <row r="272" spans="1:7">
      <c r="A272" s="3217" t="s">
        <v>1155</v>
      </c>
      <c r="B272" s="3206" t="s">
        <v>3124</v>
      </c>
      <c r="C272" s="3218"/>
      <c r="D272" s="3218"/>
      <c r="E272" s="3218"/>
      <c r="F272" s="3207">
        <v>0.05</v>
      </c>
      <c r="G272" s="3224"/>
    </row>
    <row r="273" spans="1:7">
      <c r="A273" s="3217" t="s">
        <v>1155</v>
      </c>
      <c r="B273" s="3206" t="s">
        <v>3125</v>
      </c>
      <c r="C273" s="3218"/>
      <c r="D273" s="3218"/>
      <c r="E273" s="3218"/>
      <c r="F273" s="3207">
        <v>0.05</v>
      </c>
      <c r="G273" s="3224"/>
    </row>
    <row r="274" spans="1:7">
      <c r="A274" s="3217" t="s">
        <v>1155</v>
      </c>
      <c r="B274" s="3206" t="s">
        <v>3126</v>
      </c>
      <c r="C274" s="3218"/>
      <c r="D274" s="3218"/>
      <c r="E274" s="3218"/>
      <c r="F274" s="3207">
        <v>0.05</v>
      </c>
      <c r="G274" s="3224"/>
    </row>
    <row r="275" spans="1:7">
      <c r="A275" s="3217" t="s">
        <v>1155</v>
      </c>
      <c r="B275" s="3206" t="s">
        <v>3127</v>
      </c>
      <c r="C275" s="3218"/>
      <c r="D275" s="3218"/>
      <c r="E275" s="3218"/>
      <c r="F275" s="3207">
        <v>0.05</v>
      </c>
      <c r="G275" s="3224"/>
    </row>
    <row r="276" spans="1:7" ht="15" thickBot="1">
      <c r="A276" s="3220" t="s">
        <v>1155</v>
      </c>
      <c r="B276" s="3210" t="s">
        <v>3128</v>
      </c>
      <c r="C276" s="3212"/>
      <c r="D276" s="3212"/>
      <c r="E276" s="3212"/>
      <c r="F276" s="3211">
        <v>0.05</v>
      </c>
      <c r="G276" s="3225"/>
    </row>
    <row r="277" spans="1:7">
      <c r="A277" s="3216" t="s">
        <v>1156</v>
      </c>
      <c r="B277" s="3202" t="s">
        <v>3129</v>
      </c>
      <c r="C277" s="3203">
        <v>0.15</v>
      </c>
      <c r="D277" s="3203">
        <v>0.15</v>
      </c>
      <c r="E277" s="3203">
        <v>0.15</v>
      </c>
      <c r="F277" s="3203">
        <v>0.15</v>
      </c>
      <c r="G277" s="3204">
        <v>0.15</v>
      </c>
    </row>
    <row r="278" spans="1:7">
      <c r="A278" s="3217" t="s">
        <v>1156</v>
      </c>
      <c r="B278" s="3206" t="s">
        <v>980</v>
      </c>
      <c r="C278" s="3207">
        <v>0.15</v>
      </c>
      <c r="D278" s="3207">
        <v>0.15</v>
      </c>
      <c r="E278" s="3207">
        <v>0.15</v>
      </c>
      <c r="F278" s="3207">
        <v>0.15</v>
      </c>
      <c r="G278" s="3208">
        <v>0.15</v>
      </c>
    </row>
    <row r="279" spans="1:7">
      <c r="A279" s="3217" t="s">
        <v>1156</v>
      </c>
      <c r="B279" s="3206" t="s">
        <v>3130</v>
      </c>
      <c r="C279" s="3207">
        <v>0.15</v>
      </c>
      <c r="D279" s="3207">
        <v>0.15</v>
      </c>
      <c r="E279" s="3207">
        <v>0.15</v>
      </c>
      <c r="F279" s="3207">
        <v>0.15</v>
      </c>
      <c r="G279" s="3208">
        <v>0.15</v>
      </c>
    </row>
    <row r="280" spans="1:7">
      <c r="A280" s="3217" t="s">
        <v>1156</v>
      </c>
      <c r="B280" s="3206" t="s">
        <v>3131</v>
      </c>
      <c r="C280" s="3207">
        <v>0.15</v>
      </c>
      <c r="D280" s="3207">
        <v>0.15</v>
      </c>
      <c r="E280" s="3207">
        <v>0.15</v>
      </c>
      <c r="F280" s="3207">
        <v>0.15</v>
      </c>
      <c r="G280" s="3208">
        <v>0.15</v>
      </c>
    </row>
    <row r="281" spans="1:7">
      <c r="A281" s="3217" t="s">
        <v>1156</v>
      </c>
      <c r="B281" s="3206" t="s">
        <v>3132</v>
      </c>
      <c r="C281" s="3207">
        <v>0.15</v>
      </c>
      <c r="D281" s="3207">
        <v>0.15</v>
      </c>
      <c r="E281" s="3207">
        <v>0.15</v>
      </c>
      <c r="F281" s="3207">
        <v>0.15</v>
      </c>
      <c r="G281" s="3208">
        <v>0.15</v>
      </c>
    </row>
    <row r="282" spans="1:7">
      <c r="A282" s="3217" t="s">
        <v>1156</v>
      </c>
      <c r="B282" s="3206" t="s">
        <v>3133</v>
      </c>
      <c r="C282" s="3207">
        <v>0.15</v>
      </c>
      <c r="D282" s="3207">
        <v>0.15</v>
      </c>
      <c r="E282" s="3207">
        <v>0.15</v>
      </c>
      <c r="F282" s="3207">
        <v>0.14499999999999999</v>
      </c>
      <c r="G282" s="3208">
        <v>0.15</v>
      </c>
    </row>
    <row r="283" spans="1:7">
      <c r="A283" s="3217" t="s">
        <v>1156</v>
      </c>
      <c r="B283" s="3206" t="s">
        <v>1021</v>
      </c>
      <c r="C283" s="3207">
        <v>0.15</v>
      </c>
      <c r="D283" s="3207">
        <v>0.15</v>
      </c>
      <c r="E283" s="3207">
        <v>0.15</v>
      </c>
      <c r="F283" s="3207">
        <v>0.14199999999999999</v>
      </c>
      <c r="G283" s="3208">
        <v>0.15</v>
      </c>
    </row>
    <row r="284" spans="1:7">
      <c r="A284" s="3217" t="s">
        <v>1156</v>
      </c>
      <c r="B284" s="3206" t="s">
        <v>1029</v>
      </c>
      <c r="C284" s="3207">
        <v>0.15</v>
      </c>
      <c r="D284" s="3207">
        <v>0.15</v>
      </c>
      <c r="E284" s="3207">
        <v>0.15</v>
      </c>
      <c r="F284" s="3207">
        <v>0.15</v>
      </c>
      <c r="G284" s="3208">
        <v>0.15</v>
      </c>
    </row>
    <row r="285" spans="1:7">
      <c r="A285" s="3217" t="s">
        <v>1156</v>
      </c>
      <c r="B285" s="3206" t="s">
        <v>1039</v>
      </c>
      <c r="C285" s="3207">
        <v>0.15</v>
      </c>
      <c r="D285" s="3207">
        <v>0.15</v>
      </c>
      <c r="E285" s="3207">
        <v>0.15</v>
      </c>
      <c r="F285" s="3207">
        <v>0.15</v>
      </c>
      <c r="G285" s="3208">
        <v>0.15</v>
      </c>
    </row>
    <row r="286" spans="1:7">
      <c r="A286" s="3217" t="s">
        <v>1156</v>
      </c>
      <c r="B286" s="3206" t="s">
        <v>1046</v>
      </c>
      <c r="C286" s="3207">
        <v>0.14499999999999999</v>
      </c>
      <c r="D286" s="3207">
        <v>0.14499999999999999</v>
      </c>
      <c r="E286" s="3207">
        <v>0.15</v>
      </c>
      <c r="F286" s="3207">
        <v>0.14099999999999999</v>
      </c>
      <c r="G286" s="3208">
        <v>0.14499999999999999</v>
      </c>
    </row>
    <row r="287" spans="1:7">
      <c r="A287" s="3217" t="s">
        <v>1156</v>
      </c>
      <c r="B287" s="3206" t="s">
        <v>3134</v>
      </c>
      <c r="C287" s="3207">
        <v>0.11</v>
      </c>
      <c r="D287" s="3207">
        <v>0.111</v>
      </c>
      <c r="E287" s="3207">
        <v>0.14099999999999999</v>
      </c>
      <c r="F287" s="3207">
        <v>0.11</v>
      </c>
      <c r="G287" s="3208">
        <v>0.12</v>
      </c>
    </row>
    <row r="288" spans="1:7">
      <c r="A288" s="3217" t="s">
        <v>1156</v>
      </c>
      <c r="B288" s="3206" t="s">
        <v>1067</v>
      </c>
      <c r="C288" s="3207">
        <v>0.14199999999999999</v>
      </c>
      <c r="D288" s="3207">
        <v>0.14299999999999999</v>
      </c>
      <c r="E288" s="3207">
        <v>0.15</v>
      </c>
      <c r="F288" s="3207">
        <v>0.14199999999999999</v>
      </c>
      <c r="G288" s="3208">
        <v>0.14399999999999999</v>
      </c>
    </row>
    <row r="289" spans="1:7">
      <c r="A289" s="3217" t="s">
        <v>1156</v>
      </c>
      <c r="B289" s="3206" t="s">
        <v>3135</v>
      </c>
      <c r="C289" s="3207">
        <v>0.14299999999999999</v>
      </c>
      <c r="D289" s="3207">
        <v>0.14299999999999999</v>
      </c>
      <c r="E289" s="3207">
        <v>0.14799999999999999</v>
      </c>
      <c r="F289" s="3207">
        <v>0.14399999999999999</v>
      </c>
      <c r="G289" s="3208">
        <v>0.14399999999999999</v>
      </c>
    </row>
    <row r="290" spans="1:7">
      <c r="A290" s="3217" t="s">
        <v>1156</v>
      </c>
      <c r="B290" s="3206" t="s">
        <v>1090</v>
      </c>
      <c r="C290" s="3207">
        <v>0.14799999999999999</v>
      </c>
      <c r="D290" s="3207">
        <v>0.14899999999999999</v>
      </c>
      <c r="E290" s="3207">
        <v>0.15</v>
      </c>
      <c r="F290" s="3207">
        <v>0.127</v>
      </c>
      <c r="G290" s="3208">
        <v>0.15</v>
      </c>
    </row>
    <row r="291" spans="1:7">
      <c r="A291" s="3217" t="s">
        <v>1156</v>
      </c>
      <c r="B291" s="3206" t="s">
        <v>1098</v>
      </c>
      <c r="C291" s="3207">
        <v>0.15</v>
      </c>
      <c r="D291" s="3207">
        <v>0.15</v>
      </c>
      <c r="E291" s="3207">
        <v>0.15</v>
      </c>
      <c r="F291" s="3207">
        <v>0.14899999999999999</v>
      </c>
      <c r="G291" s="3208">
        <v>0.15</v>
      </c>
    </row>
    <row r="292" spans="1:7">
      <c r="A292" s="3217" t="s">
        <v>1156</v>
      </c>
      <c r="B292" s="3206" t="s">
        <v>1104</v>
      </c>
      <c r="C292" s="3207">
        <v>0.15</v>
      </c>
      <c r="D292" s="3207">
        <v>0.15</v>
      </c>
      <c r="E292" s="3207">
        <v>0.15</v>
      </c>
      <c r="F292" s="3207">
        <v>0.14399999999999999</v>
      </c>
      <c r="G292" s="3208">
        <v>0.15</v>
      </c>
    </row>
    <row r="293" spans="1:7">
      <c r="A293" s="3217" t="s">
        <v>1156</v>
      </c>
      <c r="B293" s="3206" t="s">
        <v>2958</v>
      </c>
      <c r="C293" s="3207">
        <v>0.15</v>
      </c>
      <c r="D293" s="3207">
        <v>0.15</v>
      </c>
      <c r="E293" s="3207">
        <v>0.15</v>
      </c>
      <c r="F293" s="3207">
        <v>0.14499999999999999</v>
      </c>
      <c r="G293" s="3208">
        <v>0.15</v>
      </c>
    </row>
    <row r="294" spans="1:7">
      <c r="A294" s="3217" t="s">
        <v>1156</v>
      </c>
      <c r="B294" s="3206" t="s">
        <v>3136</v>
      </c>
      <c r="C294" s="3207">
        <v>0.15</v>
      </c>
      <c r="D294" s="3207">
        <v>0.15</v>
      </c>
      <c r="E294" s="3207">
        <v>0.15</v>
      </c>
      <c r="F294" s="3207">
        <v>0.14899999999999999</v>
      </c>
      <c r="G294" s="3208">
        <v>0.15</v>
      </c>
    </row>
    <row r="295" spans="1:7">
      <c r="A295" s="3217" t="s">
        <v>1156</v>
      </c>
      <c r="B295" s="3206" t="s">
        <v>1139</v>
      </c>
      <c r="C295" s="3207">
        <v>0.15</v>
      </c>
      <c r="D295" s="3207">
        <v>0.15</v>
      </c>
      <c r="E295" s="3207">
        <v>0.15</v>
      </c>
      <c r="F295" s="3207">
        <v>0.14799999999999999</v>
      </c>
      <c r="G295" s="3208">
        <v>0.15</v>
      </c>
    </row>
    <row r="296" spans="1:7">
      <c r="A296" s="3217" t="s">
        <v>1156</v>
      </c>
      <c r="B296" s="3206" t="s">
        <v>1142</v>
      </c>
      <c r="C296" s="3207">
        <v>0.15</v>
      </c>
      <c r="D296" s="3207">
        <v>0.15</v>
      </c>
      <c r="E296" s="3207">
        <v>0.15</v>
      </c>
      <c r="F296" s="3207">
        <v>0.14399999999999999</v>
      </c>
      <c r="G296" s="3208">
        <v>0.15</v>
      </c>
    </row>
    <row r="297" spans="1:7">
      <c r="A297" s="3217" t="s">
        <v>1156</v>
      </c>
      <c r="B297" s="3206" t="s">
        <v>1144</v>
      </c>
      <c r="C297" s="3207">
        <v>0.15</v>
      </c>
      <c r="D297" s="3207">
        <v>0.15</v>
      </c>
      <c r="E297" s="3207">
        <v>0.15</v>
      </c>
      <c r="F297" s="3207">
        <v>0.14499999999999999</v>
      </c>
      <c r="G297" s="3208">
        <v>0.15</v>
      </c>
    </row>
    <row r="298" spans="1:7">
      <c r="A298" s="3217" t="s">
        <v>1156</v>
      </c>
      <c r="B298" s="3206" t="s">
        <v>1147</v>
      </c>
      <c r="C298" s="3207">
        <v>0.15</v>
      </c>
      <c r="D298" s="3207">
        <v>0.15</v>
      </c>
      <c r="E298" s="3207">
        <v>0.15</v>
      </c>
      <c r="F298" s="3207">
        <v>0.15</v>
      </c>
      <c r="G298" s="3208">
        <v>0.15</v>
      </c>
    </row>
    <row r="299" spans="1:7">
      <c r="A299" s="3217" t="s">
        <v>1156</v>
      </c>
      <c r="B299" s="3226" t="s">
        <v>2960</v>
      </c>
      <c r="C299" s="3207">
        <v>0.15</v>
      </c>
      <c r="D299" s="3207">
        <v>0.15</v>
      </c>
      <c r="E299" s="3207">
        <v>0.15</v>
      </c>
      <c r="F299" s="3207">
        <v>0.14499999999999999</v>
      </c>
      <c r="G299" s="3208">
        <v>0.15</v>
      </c>
    </row>
    <row r="300" spans="1:7">
      <c r="A300" s="3217" t="s">
        <v>1156</v>
      </c>
      <c r="B300" s="3226" t="s">
        <v>1119</v>
      </c>
      <c r="C300" s="3207">
        <v>0.15</v>
      </c>
      <c r="D300" s="3207">
        <v>0.15</v>
      </c>
      <c r="E300" s="3207">
        <v>0.15</v>
      </c>
      <c r="F300" s="3207">
        <v>0.14599999999999999</v>
      </c>
      <c r="G300" s="3208">
        <v>0.15</v>
      </c>
    </row>
    <row r="301" spans="1:7">
      <c r="A301" s="3217" t="s">
        <v>1156</v>
      </c>
      <c r="B301" s="3226" t="s">
        <v>1125</v>
      </c>
      <c r="C301" s="3207">
        <v>0.126</v>
      </c>
      <c r="D301" s="3207">
        <v>0.124</v>
      </c>
      <c r="E301" s="3207">
        <v>0.14099999999999999</v>
      </c>
      <c r="F301" s="3207">
        <v>0.14399999999999999</v>
      </c>
      <c r="G301" s="3208">
        <v>0.13</v>
      </c>
    </row>
    <row r="302" spans="1:7">
      <c r="A302" s="3217" t="s">
        <v>1156</v>
      </c>
      <c r="B302" s="3206" t="s">
        <v>3137</v>
      </c>
      <c r="C302" s="3207">
        <v>0.15</v>
      </c>
      <c r="D302" s="3207">
        <v>0.15</v>
      </c>
      <c r="E302" s="3207">
        <v>0.15</v>
      </c>
      <c r="F302" s="3207">
        <v>0.14699999999999999</v>
      </c>
      <c r="G302" s="3208">
        <v>0.15</v>
      </c>
    </row>
    <row r="303" spans="1:7">
      <c r="A303" s="3217" t="s">
        <v>1156</v>
      </c>
      <c r="B303" s="3206" t="s">
        <v>2962</v>
      </c>
      <c r="C303" s="3207">
        <v>0.15</v>
      </c>
      <c r="D303" s="3207">
        <v>0.15</v>
      </c>
      <c r="E303" s="3207">
        <v>0.15</v>
      </c>
      <c r="F303" s="3207">
        <v>0.14199999999999999</v>
      </c>
      <c r="G303" s="3208">
        <v>0.15</v>
      </c>
    </row>
    <row r="304" spans="1:7">
      <c r="A304" s="3217" t="s">
        <v>1156</v>
      </c>
      <c r="B304" s="3206" t="s">
        <v>2963</v>
      </c>
      <c r="C304" s="3207">
        <v>0.15</v>
      </c>
      <c r="D304" s="3207">
        <v>0.15</v>
      </c>
      <c r="E304" s="3207">
        <v>0.15</v>
      </c>
      <c r="F304" s="3207">
        <v>0.14499999999999999</v>
      </c>
      <c r="G304" s="3208">
        <v>0.15</v>
      </c>
    </row>
    <row r="305" spans="1:7">
      <c r="A305" s="3217" t="s">
        <v>1156</v>
      </c>
      <c r="B305" s="3206" t="s">
        <v>2964</v>
      </c>
      <c r="C305" s="3207">
        <v>0.15</v>
      </c>
      <c r="D305" s="3207">
        <v>0.15</v>
      </c>
      <c r="E305" s="3207">
        <v>0.15</v>
      </c>
      <c r="F305" s="3207">
        <v>0.111</v>
      </c>
      <c r="G305" s="3208">
        <v>0.15</v>
      </c>
    </row>
    <row r="306" spans="1:7">
      <c r="A306" s="3217" t="s">
        <v>1156</v>
      </c>
      <c r="B306" s="3206" t="s">
        <v>3138</v>
      </c>
      <c r="C306" s="3207">
        <v>0.15</v>
      </c>
      <c r="D306" s="3207">
        <v>0.15</v>
      </c>
      <c r="E306" s="3207">
        <v>0.15</v>
      </c>
      <c r="F306" s="3207">
        <v>0.126</v>
      </c>
      <c r="G306" s="3208">
        <v>0.15</v>
      </c>
    </row>
    <row r="307" spans="1:7">
      <c r="A307" s="3217" t="s">
        <v>1156</v>
      </c>
      <c r="B307" s="3206" t="s">
        <v>2966</v>
      </c>
      <c r="C307" s="3207">
        <v>0.15</v>
      </c>
      <c r="D307" s="3207">
        <v>0.15</v>
      </c>
      <c r="E307" s="3207">
        <v>0.15</v>
      </c>
      <c r="F307" s="3207">
        <v>0.12</v>
      </c>
      <c r="G307" s="3208">
        <v>0.15</v>
      </c>
    </row>
    <row r="308" spans="1:7">
      <c r="A308" s="3217" t="s">
        <v>1156</v>
      </c>
      <c r="B308" s="3206" t="s">
        <v>3139</v>
      </c>
      <c r="C308" s="3207">
        <v>0.15</v>
      </c>
      <c r="D308" s="3207">
        <v>0.15</v>
      </c>
      <c r="E308" s="3207">
        <v>0.15</v>
      </c>
      <c r="F308" s="3207">
        <v>0.13</v>
      </c>
      <c r="G308" s="3208">
        <v>0.15</v>
      </c>
    </row>
    <row r="309" spans="1:7">
      <c r="A309" s="3217" t="s">
        <v>1156</v>
      </c>
      <c r="B309" s="3206" t="s">
        <v>3140</v>
      </c>
      <c r="C309" s="3207">
        <v>0.15</v>
      </c>
      <c r="D309" s="3207">
        <v>0.15</v>
      </c>
      <c r="E309" s="3207">
        <v>0.15</v>
      </c>
      <c r="F309" s="3207">
        <v>0.14099999999999999</v>
      </c>
      <c r="G309" s="3208">
        <v>0.15</v>
      </c>
    </row>
    <row r="310" spans="1:7">
      <c r="A310" s="3217" t="s">
        <v>1156</v>
      </c>
      <c r="B310" s="3206" t="s">
        <v>2969</v>
      </c>
      <c r="C310" s="3207">
        <v>0.15</v>
      </c>
      <c r="D310" s="3207">
        <v>0.15</v>
      </c>
      <c r="E310" s="3207">
        <v>0.15</v>
      </c>
      <c r="F310" s="3207">
        <v>0.15</v>
      </c>
      <c r="G310" s="3208">
        <v>0.15</v>
      </c>
    </row>
    <row r="311" spans="1:7">
      <c r="A311" s="3217" t="s">
        <v>1156</v>
      </c>
      <c r="B311" s="3206" t="s">
        <v>3141</v>
      </c>
      <c r="C311" s="3207">
        <v>0.13200000000000001</v>
      </c>
      <c r="D311" s="3207">
        <v>0.13300000000000001</v>
      </c>
      <c r="E311" s="3207">
        <v>0.14499999999999999</v>
      </c>
      <c r="F311" s="3207">
        <v>0.14199999999999999</v>
      </c>
      <c r="G311" s="3208">
        <v>0.14000000000000001</v>
      </c>
    </row>
    <row r="312" spans="1:7">
      <c r="A312" s="3217" t="s">
        <v>1156</v>
      </c>
      <c r="B312" s="3206" t="s">
        <v>2971</v>
      </c>
      <c r="C312" s="3207">
        <v>0.13800000000000001</v>
      </c>
      <c r="D312" s="3207">
        <v>0.14000000000000001</v>
      </c>
      <c r="E312" s="3207">
        <v>0.14599999999999999</v>
      </c>
      <c r="F312" s="3207">
        <v>0.14899999999999999</v>
      </c>
      <c r="G312" s="3208">
        <v>0.14199999999999999</v>
      </c>
    </row>
    <row r="313" spans="1:7">
      <c r="A313" s="3217" t="s">
        <v>1156</v>
      </c>
      <c r="B313" s="3206" t="s">
        <v>2972</v>
      </c>
      <c r="C313" s="3207">
        <v>0.125</v>
      </c>
      <c r="D313" s="3207">
        <v>0.127</v>
      </c>
      <c r="E313" s="3207">
        <v>0.14399999999999999</v>
      </c>
      <c r="F313" s="3207">
        <v>0.115</v>
      </c>
      <c r="G313" s="3208">
        <v>0.13600000000000001</v>
      </c>
    </row>
    <row r="314" spans="1:7">
      <c r="A314" s="3217" t="s">
        <v>1156</v>
      </c>
      <c r="B314" s="3206" t="s">
        <v>3142</v>
      </c>
      <c r="C314" s="3223"/>
      <c r="D314" s="3223"/>
      <c r="E314" s="3223"/>
      <c r="F314" s="3207">
        <v>0.05</v>
      </c>
      <c r="G314" s="3224"/>
    </row>
    <row r="315" spans="1:7">
      <c r="A315" s="3217" t="s">
        <v>1156</v>
      </c>
      <c r="B315" s="3206" t="s">
        <v>3143</v>
      </c>
      <c r="C315" s="3223"/>
      <c r="D315" s="3223"/>
      <c r="E315" s="3223"/>
      <c r="F315" s="3207">
        <v>0.05</v>
      </c>
      <c r="G315" s="3224"/>
    </row>
    <row r="316" spans="1:7">
      <c r="A316" s="3217" t="s">
        <v>1156</v>
      </c>
      <c r="B316" s="3206" t="s">
        <v>3144</v>
      </c>
      <c r="C316" s="3218"/>
      <c r="D316" s="3218"/>
      <c r="E316" s="3218"/>
      <c r="F316" s="3207">
        <v>0.05</v>
      </c>
      <c r="G316" s="3224"/>
    </row>
    <row r="317" spans="1:7">
      <c r="A317" s="3217" t="s">
        <v>1156</v>
      </c>
      <c r="B317" s="3206" t="s">
        <v>3145</v>
      </c>
      <c r="C317" s="3218"/>
      <c r="D317" s="3218"/>
      <c r="E317" s="3218"/>
      <c r="F317" s="3207">
        <v>0.05</v>
      </c>
      <c r="G317" s="3224"/>
    </row>
    <row r="318" spans="1:7">
      <c r="A318" s="3217" t="s">
        <v>1156</v>
      </c>
      <c r="B318" s="3206" t="s">
        <v>3146</v>
      </c>
      <c r="C318" s="3218"/>
      <c r="D318" s="3218"/>
      <c r="E318" s="3218"/>
      <c r="F318" s="3207">
        <v>0.05</v>
      </c>
      <c r="G318" s="3224"/>
    </row>
    <row r="319" spans="1:7">
      <c r="A319" s="3217" t="s">
        <v>1156</v>
      </c>
      <c r="B319" s="3206" t="s">
        <v>3147</v>
      </c>
      <c r="C319" s="3218"/>
      <c r="D319" s="3218"/>
      <c r="E319" s="3218"/>
      <c r="F319" s="3207">
        <v>0.05</v>
      </c>
      <c r="G319" s="3224"/>
    </row>
    <row r="320" spans="1:7">
      <c r="A320" s="3217" t="s">
        <v>1156</v>
      </c>
      <c r="B320" s="3206" t="s">
        <v>3148</v>
      </c>
      <c r="C320" s="3218"/>
      <c r="D320" s="3218"/>
      <c r="E320" s="3218"/>
      <c r="F320" s="3207">
        <v>0.05</v>
      </c>
      <c r="G320" s="3224"/>
    </row>
    <row r="321" spans="1:7">
      <c r="A321" s="3217" t="s">
        <v>1156</v>
      </c>
      <c r="B321" s="3206" t="s">
        <v>3149</v>
      </c>
      <c r="C321" s="3218"/>
      <c r="D321" s="3218"/>
      <c r="E321" s="3218"/>
      <c r="F321" s="3207">
        <v>0.05</v>
      </c>
      <c r="G321" s="3224"/>
    </row>
    <row r="322" spans="1:7">
      <c r="A322" s="3217" t="s">
        <v>1156</v>
      </c>
      <c r="B322" s="3206" t="s">
        <v>3150</v>
      </c>
      <c r="C322" s="3218"/>
      <c r="D322" s="3218"/>
      <c r="E322" s="3218"/>
      <c r="F322" s="3207">
        <v>0.05</v>
      </c>
      <c r="G322" s="3224"/>
    </row>
    <row r="323" spans="1:7">
      <c r="A323" s="3217" t="s">
        <v>1156</v>
      </c>
      <c r="B323" s="3206" t="s">
        <v>3151</v>
      </c>
      <c r="C323" s="3218"/>
      <c r="D323" s="3218"/>
      <c r="E323" s="3218"/>
      <c r="F323" s="3207">
        <v>0.05</v>
      </c>
      <c r="G323" s="3224"/>
    </row>
    <row r="324" spans="1:7">
      <c r="A324" s="3217" t="s">
        <v>1156</v>
      </c>
      <c r="B324" s="3206" t="s">
        <v>3152</v>
      </c>
      <c r="C324" s="3218"/>
      <c r="D324" s="3218"/>
      <c r="E324" s="3218"/>
      <c r="F324" s="3207">
        <v>0.05</v>
      </c>
      <c r="G324" s="3224"/>
    </row>
    <row r="325" spans="1:7">
      <c r="A325" s="3217" t="s">
        <v>1156</v>
      </c>
      <c r="B325" s="3206" t="s">
        <v>3153</v>
      </c>
      <c r="C325" s="3218"/>
      <c r="D325" s="3218"/>
      <c r="E325" s="3218"/>
      <c r="F325" s="3207">
        <v>0.05</v>
      </c>
      <c r="G325" s="3224"/>
    </row>
    <row r="326" spans="1:7" ht="15" thickBot="1">
      <c r="A326" s="3220" t="s">
        <v>1156</v>
      </c>
      <c r="B326" s="3210" t="s">
        <v>3154</v>
      </c>
      <c r="C326" s="3212"/>
      <c r="D326" s="3212"/>
      <c r="E326" s="3212"/>
      <c r="F326" s="3211">
        <v>0.05</v>
      </c>
      <c r="G326" s="3225"/>
    </row>
    <row r="327" spans="1:7">
      <c r="A327" s="3216" t="s">
        <v>1157</v>
      </c>
      <c r="B327" s="3202" t="s">
        <v>3155</v>
      </c>
      <c r="C327" s="3203">
        <v>0.15</v>
      </c>
      <c r="D327" s="3203">
        <v>0.15</v>
      </c>
      <c r="E327" s="3203">
        <v>0.15</v>
      </c>
      <c r="F327" s="3203">
        <v>0.15</v>
      </c>
      <c r="G327" s="3204">
        <v>0.15</v>
      </c>
    </row>
    <row r="328" spans="1:7">
      <c r="A328" s="3217" t="s">
        <v>1157</v>
      </c>
      <c r="B328" s="3206" t="s">
        <v>981</v>
      </c>
      <c r="C328" s="3207">
        <v>0.15</v>
      </c>
      <c r="D328" s="3207">
        <v>0.15</v>
      </c>
      <c r="E328" s="3207">
        <v>0.15</v>
      </c>
      <c r="F328" s="3207">
        <v>0.126</v>
      </c>
      <c r="G328" s="3208">
        <v>0.15</v>
      </c>
    </row>
    <row r="329" spans="1:7">
      <c r="A329" s="3217" t="s">
        <v>1157</v>
      </c>
      <c r="B329" s="3206" t="s">
        <v>3156</v>
      </c>
      <c r="C329" s="3207">
        <v>0.15</v>
      </c>
      <c r="D329" s="3207">
        <v>0.15</v>
      </c>
      <c r="E329" s="3207">
        <v>0.15</v>
      </c>
      <c r="F329" s="3207">
        <v>0.15</v>
      </c>
      <c r="G329" s="3208">
        <v>0.15</v>
      </c>
    </row>
    <row r="330" spans="1:7">
      <c r="A330" s="3217" t="s">
        <v>1157</v>
      </c>
      <c r="B330" s="3206" t="s">
        <v>3157</v>
      </c>
      <c r="C330" s="3207">
        <v>0.15</v>
      </c>
      <c r="D330" s="3207">
        <v>0.15</v>
      </c>
      <c r="E330" s="3207">
        <v>0.15</v>
      </c>
      <c r="F330" s="3207">
        <v>0.15</v>
      </c>
      <c r="G330" s="3208">
        <v>0.15</v>
      </c>
    </row>
    <row r="331" spans="1:7">
      <c r="A331" s="3217" t="s">
        <v>1157</v>
      </c>
      <c r="B331" s="3206" t="s">
        <v>1008</v>
      </c>
      <c r="C331" s="3207">
        <v>0.15</v>
      </c>
      <c r="D331" s="3207">
        <v>0.15</v>
      </c>
      <c r="E331" s="3207">
        <v>0.15</v>
      </c>
      <c r="F331" s="3207">
        <v>0.15</v>
      </c>
      <c r="G331" s="3208">
        <v>0.15</v>
      </c>
    </row>
    <row r="332" spans="1:7">
      <c r="A332" s="3217" t="s">
        <v>1157</v>
      </c>
      <c r="B332" s="3206" t="s">
        <v>2989</v>
      </c>
      <c r="C332" s="3207">
        <v>0.15</v>
      </c>
      <c r="D332" s="3207">
        <v>0.15</v>
      </c>
      <c r="E332" s="3207">
        <v>0.15</v>
      </c>
      <c r="F332" s="3207">
        <v>0.15</v>
      </c>
      <c r="G332" s="3208">
        <v>0.15</v>
      </c>
    </row>
    <row r="333" spans="1:7">
      <c r="A333" s="3217" t="s">
        <v>1157</v>
      </c>
      <c r="B333" s="3206" t="s">
        <v>3158</v>
      </c>
      <c r="C333" s="3207">
        <v>0.14899999999999999</v>
      </c>
      <c r="D333" s="3207">
        <v>0.14899999999999999</v>
      </c>
      <c r="E333" s="3207">
        <v>0.15</v>
      </c>
      <c r="F333" s="3207">
        <v>0.11600000000000001</v>
      </c>
      <c r="G333" s="3208">
        <v>0.15</v>
      </c>
    </row>
    <row r="334" spans="1:7">
      <c r="A334" s="3217" t="s">
        <v>1157</v>
      </c>
      <c r="B334" s="3206" t="s">
        <v>1030</v>
      </c>
      <c r="C334" s="3207">
        <v>0.15</v>
      </c>
      <c r="D334" s="3207">
        <v>0.15</v>
      </c>
      <c r="E334" s="3207">
        <v>0.15</v>
      </c>
      <c r="F334" s="3207">
        <v>0.13</v>
      </c>
      <c r="G334" s="3208">
        <v>0.15</v>
      </c>
    </row>
    <row r="335" spans="1:7">
      <c r="A335" s="3217" t="s">
        <v>1157</v>
      </c>
      <c r="B335" s="3206" t="s">
        <v>1040</v>
      </c>
      <c r="C335" s="3207">
        <v>0.15</v>
      </c>
      <c r="D335" s="3207">
        <v>0.15</v>
      </c>
      <c r="E335" s="3207">
        <v>0.15</v>
      </c>
      <c r="F335" s="3207">
        <v>0.14399999999999999</v>
      </c>
      <c r="G335" s="3208">
        <v>0.15</v>
      </c>
    </row>
    <row r="336" spans="1:7">
      <c r="A336" s="3217" t="s">
        <v>1157</v>
      </c>
      <c r="B336" s="3206" t="s">
        <v>2991</v>
      </c>
      <c r="C336" s="3207">
        <v>0.15</v>
      </c>
      <c r="D336" s="3207">
        <v>0.15</v>
      </c>
      <c r="E336" s="3207">
        <v>0.15</v>
      </c>
      <c r="F336" s="3207">
        <v>0.14199999999999999</v>
      </c>
      <c r="G336" s="3208">
        <v>0.15</v>
      </c>
    </row>
    <row r="337" spans="1:7">
      <c r="A337" s="3217" t="s">
        <v>1157</v>
      </c>
      <c r="B337" s="3206" t="s">
        <v>3159</v>
      </c>
      <c r="C337" s="3207">
        <v>0.15</v>
      </c>
      <c r="D337" s="3207">
        <v>0.15</v>
      </c>
      <c r="E337" s="3207">
        <v>0.15</v>
      </c>
      <c r="F337" s="3207">
        <v>0.14499999999999999</v>
      </c>
      <c r="G337" s="3208">
        <v>0.15</v>
      </c>
    </row>
    <row r="338" spans="1:7">
      <c r="A338" s="3217" t="s">
        <v>1157</v>
      </c>
      <c r="B338" s="3206" t="s">
        <v>1068</v>
      </c>
      <c r="C338" s="3207">
        <v>0.15</v>
      </c>
      <c r="D338" s="3207">
        <v>0.15</v>
      </c>
      <c r="E338" s="3207">
        <v>0.15</v>
      </c>
      <c r="F338" s="3207">
        <v>0.15</v>
      </c>
      <c r="G338" s="3208">
        <v>0.15</v>
      </c>
    </row>
    <row r="339" spans="1:7">
      <c r="A339" s="3217" t="s">
        <v>1157</v>
      </c>
      <c r="B339" s="3206" t="s">
        <v>1076</v>
      </c>
      <c r="C339" s="3207">
        <v>0.15</v>
      </c>
      <c r="D339" s="3207">
        <v>0.15</v>
      </c>
      <c r="E339" s="3207">
        <v>0.15</v>
      </c>
      <c r="F339" s="3207">
        <v>0.14699999999999999</v>
      </c>
      <c r="G339" s="3208">
        <v>0.15</v>
      </c>
    </row>
    <row r="340" spans="1:7">
      <c r="A340" s="3217" t="s">
        <v>1157</v>
      </c>
      <c r="B340" s="3206" t="s">
        <v>3160</v>
      </c>
      <c r="C340" s="3207">
        <v>0.14599999999999999</v>
      </c>
      <c r="D340" s="3207">
        <v>0.14599999999999999</v>
      </c>
      <c r="E340" s="3207">
        <v>0.15</v>
      </c>
      <c r="F340" s="3207">
        <v>0.14099999999999999</v>
      </c>
      <c r="G340" s="3208">
        <v>0.14699999999999999</v>
      </c>
    </row>
    <row r="341" spans="1:7">
      <c r="A341" s="3217" t="s">
        <v>1157</v>
      </c>
      <c r="B341" s="3206" t="s">
        <v>1054</v>
      </c>
      <c r="C341" s="3207">
        <v>0.126</v>
      </c>
      <c r="D341" s="3207">
        <v>0.124</v>
      </c>
      <c r="E341" s="3207">
        <v>0.14099999999999999</v>
      </c>
      <c r="F341" s="3207">
        <v>0.14399999999999999</v>
      </c>
      <c r="G341" s="3208">
        <v>0.13</v>
      </c>
    </row>
    <row r="342" spans="1:7">
      <c r="A342" s="3217" t="s">
        <v>1157</v>
      </c>
      <c r="B342" s="3206" t="s">
        <v>3161</v>
      </c>
      <c r="C342" s="3207">
        <v>0.15</v>
      </c>
      <c r="D342" s="3207">
        <v>0.15</v>
      </c>
      <c r="E342" s="3207">
        <v>0.15</v>
      </c>
      <c r="F342" s="3207">
        <v>0.14399999999999999</v>
      </c>
      <c r="G342" s="3208">
        <v>0.15</v>
      </c>
    </row>
    <row r="343" spans="1:7">
      <c r="A343" s="3217" t="s">
        <v>1157</v>
      </c>
      <c r="B343" s="3206" t="s">
        <v>1105</v>
      </c>
      <c r="C343" s="3207">
        <v>0.15</v>
      </c>
      <c r="D343" s="3207">
        <v>0.15</v>
      </c>
      <c r="E343" s="3207">
        <v>0.15</v>
      </c>
      <c r="F343" s="3207">
        <v>0.128</v>
      </c>
      <c r="G343" s="3208">
        <v>0.15</v>
      </c>
    </row>
    <row r="344" spans="1:7">
      <c r="A344" s="3217" t="s">
        <v>1157</v>
      </c>
      <c r="B344" s="3206" t="s">
        <v>1113</v>
      </c>
      <c r="C344" s="3207">
        <v>0.15</v>
      </c>
      <c r="D344" s="3207">
        <v>0.15</v>
      </c>
      <c r="E344" s="3207">
        <v>0.15</v>
      </c>
      <c r="F344" s="3207">
        <v>0.14799999999999999</v>
      </c>
      <c r="G344" s="3208">
        <v>0.15</v>
      </c>
    </row>
    <row r="345" spans="1:7">
      <c r="A345" s="3217" t="s">
        <v>1157</v>
      </c>
      <c r="B345" s="3206" t="s">
        <v>2995</v>
      </c>
      <c r="C345" s="3207">
        <v>0.15</v>
      </c>
      <c r="D345" s="3207">
        <v>0.15</v>
      </c>
      <c r="E345" s="3207">
        <v>0.15</v>
      </c>
      <c r="F345" s="3207">
        <v>0.13800000000000001</v>
      </c>
      <c r="G345" s="3208">
        <v>0.15</v>
      </c>
    </row>
    <row r="346" spans="1:7">
      <c r="A346" s="3217" t="s">
        <v>1157</v>
      </c>
      <c r="B346" s="3206" t="s">
        <v>3162</v>
      </c>
      <c r="C346" s="3207">
        <v>0.15</v>
      </c>
      <c r="D346" s="3207">
        <v>0.15</v>
      </c>
      <c r="E346" s="3207">
        <v>0.15</v>
      </c>
      <c r="F346" s="3207">
        <v>0.14399999999999999</v>
      </c>
      <c r="G346" s="3208">
        <v>0.15</v>
      </c>
    </row>
    <row r="347" spans="1:7">
      <c r="A347" s="3217" t="s">
        <v>1157</v>
      </c>
      <c r="B347" s="3206" t="s">
        <v>1091</v>
      </c>
      <c r="C347" s="3207">
        <v>0.15</v>
      </c>
      <c r="D347" s="3207">
        <v>0.15</v>
      </c>
      <c r="E347" s="3207">
        <v>0.15</v>
      </c>
      <c r="F347" s="3207">
        <v>0.14599999999999999</v>
      </c>
      <c r="G347" s="3208">
        <v>0.15</v>
      </c>
    </row>
    <row r="348" spans="1:7">
      <c r="A348" s="3217" t="s">
        <v>1157</v>
      </c>
      <c r="B348" s="3206" t="s">
        <v>2997</v>
      </c>
      <c r="C348" s="3207">
        <v>0.15</v>
      </c>
      <c r="D348" s="3207">
        <v>0.15</v>
      </c>
      <c r="E348" s="3207">
        <v>0.15</v>
      </c>
      <c r="F348" s="3207">
        <v>0.14399999999999999</v>
      </c>
      <c r="G348" s="3208">
        <v>0.15</v>
      </c>
    </row>
    <row r="349" spans="1:7">
      <c r="A349" s="3217" t="s">
        <v>1157</v>
      </c>
      <c r="B349" s="3206" t="s">
        <v>2998</v>
      </c>
      <c r="C349" s="3207">
        <v>0.15</v>
      </c>
      <c r="D349" s="3207">
        <v>0.15</v>
      </c>
      <c r="E349" s="3207">
        <v>0.15</v>
      </c>
      <c r="F349" s="3207">
        <v>0.15</v>
      </c>
      <c r="G349" s="3208">
        <v>0.15</v>
      </c>
    </row>
    <row r="350" spans="1:7">
      <c r="A350" s="3217" t="s">
        <v>1157</v>
      </c>
      <c r="B350" s="3206" t="s">
        <v>3163</v>
      </c>
      <c r="C350" s="3207">
        <v>0.15</v>
      </c>
      <c r="D350" s="3207">
        <v>0.15</v>
      </c>
      <c r="E350" s="3207">
        <v>0.15</v>
      </c>
      <c r="F350" s="3207">
        <v>0.14699999999999999</v>
      </c>
      <c r="G350" s="3208">
        <v>0.15</v>
      </c>
    </row>
    <row r="351" spans="1:7">
      <c r="A351" s="3217" t="s">
        <v>1157</v>
      </c>
      <c r="B351" s="3206" t="s">
        <v>3000</v>
      </c>
      <c r="C351" s="3207">
        <v>0.15</v>
      </c>
      <c r="D351" s="3207">
        <v>0.15</v>
      </c>
      <c r="E351" s="3207">
        <v>0.15</v>
      </c>
      <c r="F351" s="3207">
        <v>0.13</v>
      </c>
      <c r="G351" s="3208">
        <v>0.15</v>
      </c>
    </row>
    <row r="352" spans="1:7">
      <c r="A352" s="3217" t="s">
        <v>1157</v>
      </c>
      <c r="B352" s="3206" t="s">
        <v>3001</v>
      </c>
      <c r="C352" s="3207">
        <v>0.15</v>
      </c>
      <c r="D352" s="3207">
        <v>0.15</v>
      </c>
      <c r="E352" s="3207">
        <v>0.15</v>
      </c>
      <c r="F352" s="3207">
        <v>0.14599999999999999</v>
      </c>
      <c r="G352" s="3208">
        <v>0.15</v>
      </c>
    </row>
    <row r="353" spans="1:7">
      <c r="A353" s="3217" t="s">
        <v>1157</v>
      </c>
      <c r="B353" s="3206" t="s">
        <v>3164</v>
      </c>
      <c r="C353" s="3207">
        <v>0.15</v>
      </c>
      <c r="D353" s="3207">
        <v>0.15</v>
      </c>
      <c r="E353" s="3207">
        <v>0.15</v>
      </c>
      <c r="F353" s="3207">
        <v>0.14499999999999999</v>
      </c>
      <c r="G353" s="3208">
        <v>0.15</v>
      </c>
    </row>
    <row r="354" spans="1:7">
      <c r="A354" s="3217" t="s">
        <v>1157</v>
      </c>
      <c r="B354" s="3206" t="s">
        <v>1129</v>
      </c>
      <c r="C354" s="3207">
        <v>0.15</v>
      </c>
      <c r="D354" s="3207">
        <v>0.15</v>
      </c>
      <c r="E354" s="3207">
        <v>0.15</v>
      </c>
      <c r="F354" s="3207">
        <v>0.14099999999999999</v>
      </c>
      <c r="G354" s="3208">
        <v>0.15</v>
      </c>
    </row>
    <row r="355" spans="1:7">
      <c r="A355" s="3217" t="s">
        <v>1157</v>
      </c>
      <c r="B355" s="3206" t="s">
        <v>3003</v>
      </c>
      <c r="C355" s="3207">
        <v>0.15</v>
      </c>
      <c r="D355" s="3207">
        <v>0.15</v>
      </c>
      <c r="E355" s="3207">
        <v>0.15</v>
      </c>
      <c r="F355" s="3207">
        <v>0.15</v>
      </c>
      <c r="G355" s="3208">
        <v>0.15</v>
      </c>
    </row>
    <row r="356" spans="1:7">
      <c r="A356" s="3217" t="s">
        <v>1157</v>
      </c>
      <c r="B356" s="3206" t="s">
        <v>3004</v>
      </c>
      <c r="C356" s="3207">
        <v>0.15</v>
      </c>
      <c r="D356" s="3207">
        <v>0.15</v>
      </c>
      <c r="E356" s="3207">
        <v>0.15</v>
      </c>
      <c r="F356" s="3207">
        <v>0.15</v>
      </c>
      <c r="G356" s="3208">
        <v>0.15</v>
      </c>
    </row>
    <row r="357" spans="1:7" ht="15" thickBot="1">
      <c r="A357" s="3220" t="s">
        <v>1157</v>
      </c>
      <c r="B357" s="3210" t="s">
        <v>3165</v>
      </c>
      <c r="C357" s="3211">
        <v>0.126</v>
      </c>
      <c r="D357" s="3211">
        <v>0.127</v>
      </c>
      <c r="E357" s="3211">
        <v>0.14299999999999999</v>
      </c>
      <c r="F357" s="3211">
        <v>0.125</v>
      </c>
      <c r="G357" s="3213">
        <v>0.129</v>
      </c>
    </row>
    <row r="358" spans="1:7">
      <c r="A358" s="3216" t="s">
        <v>3166</v>
      </c>
      <c r="B358" s="3202" t="s">
        <v>3167</v>
      </c>
      <c r="C358" s="3203">
        <v>0.15</v>
      </c>
      <c r="D358" s="3203">
        <v>0.15</v>
      </c>
      <c r="E358" s="3203">
        <v>0.15</v>
      </c>
      <c r="F358" s="3203">
        <v>0.15</v>
      </c>
      <c r="G358" s="3204">
        <v>0.15</v>
      </c>
    </row>
    <row r="359" spans="1:7">
      <c r="A359" s="3217" t="s">
        <v>3166</v>
      </c>
      <c r="B359" s="3206" t="s">
        <v>3168</v>
      </c>
      <c r="C359" s="3207">
        <v>0.1</v>
      </c>
      <c r="D359" s="3207">
        <v>0.1</v>
      </c>
      <c r="E359" s="3207">
        <v>0.1</v>
      </c>
      <c r="F359" s="3207">
        <v>0.1</v>
      </c>
      <c r="G359" s="3208">
        <v>0.1</v>
      </c>
    </row>
    <row r="360" spans="1:7">
      <c r="A360" s="3217" t="s">
        <v>3166</v>
      </c>
      <c r="B360" s="3206" t="s">
        <v>3169</v>
      </c>
      <c r="C360" s="3207">
        <v>0.15</v>
      </c>
      <c r="D360" s="3207">
        <v>0.15</v>
      </c>
      <c r="E360" s="3207">
        <v>0.15</v>
      </c>
      <c r="F360" s="3207">
        <v>0.14899999999999999</v>
      </c>
      <c r="G360" s="3208">
        <v>0.15</v>
      </c>
    </row>
    <row r="361" spans="1:7">
      <c r="A361" s="3217" t="s">
        <v>3166</v>
      </c>
      <c r="B361" s="3206" t="s">
        <v>999</v>
      </c>
      <c r="C361" s="3207">
        <v>0.15</v>
      </c>
      <c r="D361" s="3207">
        <v>0.15</v>
      </c>
      <c r="E361" s="3207">
        <v>0.15</v>
      </c>
      <c r="F361" s="3207">
        <v>0.115</v>
      </c>
      <c r="G361" s="3208">
        <v>0.15</v>
      </c>
    </row>
    <row r="362" spans="1:7">
      <c r="A362" s="3217" t="s">
        <v>3166</v>
      </c>
      <c r="B362" s="3206" t="s">
        <v>3170</v>
      </c>
      <c r="C362" s="3207">
        <v>0.15</v>
      </c>
      <c r="D362" s="3207">
        <v>0.15</v>
      </c>
      <c r="E362" s="3207">
        <v>0.15</v>
      </c>
      <c r="F362" s="3207">
        <v>0.106</v>
      </c>
      <c r="G362" s="3208">
        <v>0.15</v>
      </c>
    </row>
    <row r="363" spans="1:7">
      <c r="A363" s="3217" t="s">
        <v>3166</v>
      </c>
      <c r="B363" s="3206" t="s">
        <v>3010</v>
      </c>
      <c r="C363" s="3207">
        <v>0.15</v>
      </c>
      <c r="D363" s="3207">
        <v>0.15</v>
      </c>
      <c r="E363" s="3207">
        <v>0.15</v>
      </c>
      <c r="F363" s="3207">
        <v>0.14699999999999999</v>
      </c>
      <c r="G363" s="3208">
        <v>0.15</v>
      </c>
    </row>
    <row r="364" spans="1:7">
      <c r="A364" s="3217" t="s">
        <v>3166</v>
      </c>
      <c r="B364" s="3206" t="s">
        <v>3171</v>
      </c>
      <c r="C364" s="3207">
        <v>0.15</v>
      </c>
      <c r="D364" s="3207">
        <v>0.15</v>
      </c>
      <c r="E364" s="3207">
        <v>0.15</v>
      </c>
      <c r="F364" s="3207">
        <v>0.14799999999999999</v>
      </c>
      <c r="G364" s="3208">
        <v>0.15</v>
      </c>
    </row>
    <row r="365" spans="1:7">
      <c r="A365" s="3217" t="s">
        <v>3166</v>
      </c>
      <c r="B365" s="3206" t="s">
        <v>1047</v>
      </c>
      <c r="C365" s="3207">
        <v>0.15</v>
      </c>
      <c r="D365" s="3207">
        <v>0.15</v>
      </c>
      <c r="E365" s="3207">
        <v>0.15</v>
      </c>
      <c r="F365" s="3207">
        <v>0.15</v>
      </c>
      <c r="G365" s="3208">
        <v>0.15</v>
      </c>
    </row>
    <row r="366" spans="1:7">
      <c r="A366" s="3217" t="s">
        <v>3166</v>
      </c>
      <c r="B366" s="3206" t="s">
        <v>3012</v>
      </c>
      <c r="C366" s="3207">
        <v>0.15</v>
      </c>
      <c r="D366" s="3207">
        <v>0.15</v>
      </c>
      <c r="E366" s="3207">
        <v>0.15</v>
      </c>
      <c r="F366" s="3207">
        <v>0.15</v>
      </c>
      <c r="G366" s="3208">
        <v>0.15</v>
      </c>
    </row>
    <row r="367" spans="1:7">
      <c r="A367" s="3217" t="s">
        <v>3166</v>
      </c>
      <c r="B367" s="3206" t="s">
        <v>3172</v>
      </c>
      <c r="C367" s="3207">
        <v>0.15</v>
      </c>
      <c r="D367" s="3207">
        <v>0.15</v>
      </c>
      <c r="E367" s="3207">
        <v>0.15</v>
      </c>
      <c r="F367" s="3207">
        <v>0.14699999999999999</v>
      </c>
      <c r="G367" s="3208">
        <v>0.15</v>
      </c>
    </row>
    <row r="368" spans="1:7">
      <c r="A368" s="3217" t="s">
        <v>3166</v>
      </c>
      <c r="B368" s="3206" t="s">
        <v>3173</v>
      </c>
      <c r="C368" s="3207">
        <v>0.15</v>
      </c>
      <c r="D368" s="3207">
        <v>0.15</v>
      </c>
      <c r="E368" s="3207">
        <v>0.15</v>
      </c>
      <c r="F368" s="3207">
        <v>0.13600000000000001</v>
      </c>
      <c r="G368" s="3208">
        <v>0.15</v>
      </c>
    </row>
    <row r="369" spans="1:7">
      <c r="A369" s="3217" t="s">
        <v>3166</v>
      </c>
      <c r="B369" s="3206" t="s">
        <v>1061</v>
      </c>
      <c r="C369" s="3207">
        <v>0.15</v>
      </c>
      <c r="D369" s="3207">
        <v>0.15</v>
      </c>
      <c r="E369" s="3207">
        <v>0.15</v>
      </c>
      <c r="F369" s="3207">
        <v>0.14399999999999999</v>
      </c>
      <c r="G369" s="3208">
        <v>0.15</v>
      </c>
    </row>
    <row r="370" spans="1:7">
      <c r="A370" s="3217" t="s">
        <v>3166</v>
      </c>
      <c r="B370" s="3206" t="s">
        <v>1069</v>
      </c>
      <c r="C370" s="3207">
        <v>0.15</v>
      </c>
      <c r="D370" s="3207">
        <v>0.15</v>
      </c>
      <c r="E370" s="3207">
        <v>0.15</v>
      </c>
      <c r="F370" s="3207">
        <v>0.14599999999999999</v>
      </c>
      <c r="G370" s="3208">
        <v>0.15</v>
      </c>
    </row>
    <row r="371" spans="1:7">
      <c r="A371" s="3217" t="s">
        <v>3166</v>
      </c>
      <c r="B371" s="3206" t="s">
        <v>1077</v>
      </c>
      <c r="C371" s="3207">
        <v>0.15</v>
      </c>
      <c r="D371" s="3207">
        <v>0.15</v>
      </c>
      <c r="E371" s="3207">
        <v>0.15</v>
      </c>
      <c r="F371" s="3207">
        <v>0.12</v>
      </c>
      <c r="G371" s="3208">
        <v>0.15</v>
      </c>
    </row>
    <row r="372" spans="1:7">
      <c r="A372" s="3217" t="s">
        <v>3166</v>
      </c>
      <c r="B372" s="3206" t="s">
        <v>3174</v>
      </c>
      <c r="C372" s="3207">
        <v>0.15</v>
      </c>
      <c r="D372" s="3207">
        <v>0.15</v>
      </c>
      <c r="E372" s="3207">
        <v>0.15</v>
      </c>
      <c r="F372" s="3207">
        <v>0.14299999999999999</v>
      </c>
      <c r="G372" s="3208">
        <v>0.15</v>
      </c>
    </row>
    <row r="373" spans="1:7">
      <c r="A373" s="3217" t="s">
        <v>3166</v>
      </c>
      <c r="B373" s="3206" t="s">
        <v>1106</v>
      </c>
      <c r="C373" s="3207">
        <v>0.15</v>
      </c>
      <c r="D373" s="3207">
        <v>0.15</v>
      </c>
      <c r="E373" s="3207">
        <v>0.15</v>
      </c>
      <c r="F373" s="3207">
        <v>0.14599999999999999</v>
      </c>
      <c r="G373" s="3208">
        <v>0.15</v>
      </c>
    </row>
    <row r="374" spans="1:7">
      <c r="A374" s="3217" t="s">
        <v>3166</v>
      </c>
      <c r="B374" s="3206" t="s">
        <v>1114</v>
      </c>
      <c r="C374" s="3207">
        <v>0.15</v>
      </c>
      <c r="D374" s="3207">
        <v>0.15</v>
      </c>
      <c r="E374" s="3207">
        <v>0.15</v>
      </c>
      <c r="F374" s="3207">
        <v>0.14399999999999999</v>
      </c>
      <c r="G374" s="3208">
        <v>0.15</v>
      </c>
    </row>
    <row r="375" spans="1:7">
      <c r="A375" s="3217" t="s">
        <v>3166</v>
      </c>
      <c r="B375" s="3206" t="s">
        <v>3175</v>
      </c>
      <c r="C375" s="3207">
        <v>0.15</v>
      </c>
      <c r="D375" s="3207">
        <v>0.15</v>
      </c>
      <c r="E375" s="3207">
        <v>0.15</v>
      </c>
      <c r="F375" s="3207">
        <v>0.13</v>
      </c>
      <c r="G375" s="3208">
        <v>0.15</v>
      </c>
    </row>
    <row r="376" spans="1:7">
      <c r="A376" s="3217" t="s">
        <v>3166</v>
      </c>
      <c r="B376" s="3206" t="s">
        <v>1126</v>
      </c>
      <c r="C376" s="3207">
        <v>0.15</v>
      </c>
      <c r="D376" s="3207">
        <v>0.15</v>
      </c>
      <c r="E376" s="3207">
        <v>0.15</v>
      </c>
      <c r="F376" s="3207">
        <v>0.14199999999999999</v>
      </c>
      <c r="G376" s="3208">
        <v>0.15</v>
      </c>
    </row>
    <row r="377" spans="1:7" ht="15" thickBot="1">
      <c r="A377" s="3220" t="s">
        <v>3166</v>
      </c>
      <c r="B377" s="3210" t="s">
        <v>3017</v>
      </c>
      <c r="C377" s="3211">
        <v>0.15</v>
      </c>
      <c r="D377" s="3211">
        <v>0.15</v>
      </c>
      <c r="E377" s="3211">
        <v>0.15</v>
      </c>
      <c r="F377" s="3211">
        <v>0.14000000000000001</v>
      </c>
      <c r="G377" s="3213">
        <v>0.15</v>
      </c>
    </row>
    <row r="378" spans="1:7">
      <c r="A378" s="3216" t="s">
        <v>3176</v>
      </c>
      <c r="B378" s="3202" t="s">
        <v>3177</v>
      </c>
      <c r="C378" s="3203">
        <v>0.15</v>
      </c>
      <c r="D378" s="3203">
        <v>0.15</v>
      </c>
      <c r="E378" s="3203">
        <v>0.15</v>
      </c>
      <c r="F378" s="3203">
        <v>0.107</v>
      </c>
      <c r="G378" s="3204">
        <v>0.15</v>
      </c>
    </row>
    <row r="379" spans="1:7">
      <c r="A379" s="3217" t="s">
        <v>3176</v>
      </c>
      <c r="B379" s="3206" t="s">
        <v>3178</v>
      </c>
      <c r="C379" s="3207">
        <v>0.15</v>
      </c>
      <c r="D379" s="3207">
        <v>0.15</v>
      </c>
      <c r="E379" s="3207">
        <v>0.15</v>
      </c>
      <c r="F379" s="3207">
        <v>0.115</v>
      </c>
      <c r="G379" s="3208">
        <v>0.14899999999999999</v>
      </c>
    </row>
    <row r="380" spans="1:7">
      <c r="A380" s="3217" t="s">
        <v>3179</v>
      </c>
      <c r="B380" s="3206" t="s">
        <v>3180</v>
      </c>
      <c r="C380" s="3207">
        <v>0.15</v>
      </c>
      <c r="D380" s="3207">
        <v>0.15</v>
      </c>
      <c r="E380" s="3207">
        <v>0.15</v>
      </c>
      <c r="F380" s="3207">
        <v>0.1</v>
      </c>
      <c r="G380" s="3208">
        <v>0.14799999999999999</v>
      </c>
    </row>
    <row r="381" spans="1:7">
      <c r="A381" s="3217" t="s">
        <v>3179</v>
      </c>
      <c r="B381" s="3206" t="s">
        <v>3181</v>
      </c>
      <c r="C381" s="3207">
        <v>0.15</v>
      </c>
      <c r="D381" s="3207">
        <v>0.15</v>
      </c>
      <c r="E381" s="3207">
        <v>0.15</v>
      </c>
      <c r="F381" s="3207">
        <v>0.126</v>
      </c>
      <c r="G381" s="3208">
        <v>0.15</v>
      </c>
    </row>
    <row r="382" spans="1:7">
      <c r="A382" s="3217" t="s">
        <v>3179</v>
      </c>
      <c r="B382" s="3206" t="s">
        <v>3182</v>
      </c>
      <c r="C382" s="3207">
        <v>0.15</v>
      </c>
      <c r="D382" s="3207">
        <v>0.15</v>
      </c>
      <c r="E382" s="3207">
        <v>0.15</v>
      </c>
      <c r="F382" s="3207">
        <v>0.15</v>
      </c>
      <c r="G382" s="3208">
        <v>0.15</v>
      </c>
    </row>
    <row r="383" spans="1:7">
      <c r="A383" s="3217" t="s">
        <v>3179</v>
      </c>
      <c r="B383" s="3206" t="s">
        <v>3183</v>
      </c>
      <c r="C383" s="3207">
        <v>0.15</v>
      </c>
      <c r="D383" s="3207">
        <v>0.15</v>
      </c>
      <c r="E383" s="3207">
        <v>0.15</v>
      </c>
      <c r="F383" s="3207">
        <v>0.14699999999999999</v>
      </c>
      <c r="G383" s="3208">
        <v>0.15</v>
      </c>
    </row>
    <row r="384" spans="1:7" ht="15" thickBot="1">
      <c r="A384" s="3227" t="s">
        <v>3179</v>
      </c>
      <c r="B384" s="3228" t="s">
        <v>3184</v>
      </c>
      <c r="C384" s="3229">
        <v>0.15</v>
      </c>
      <c r="D384" s="3229">
        <v>0.15</v>
      </c>
      <c r="E384" s="3229">
        <v>0.15</v>
      </c>
      <c r="F384" s="3229">
        <v>0.15</v>
      </c>
      <c r="G384" s="3230">
        <v>0.15</v>
      </c>
    </row>
  </sheetData>
  <sheetProtection password="CEE9" sheet="1" objects="1" scenarios="1"/>
  <mergeCells count="1">
    <mergeCell ref="A1:B1"/>
  </mergeCells>
  <phoneticPr fontId="140"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H124"/>
  <sheetViews>
    <sheetView zoomScale="80" zoomScaleNormal="80" workbookViewId="0">
      <selection activeCell="S10" sqref="S10:V10"/>
    </sheetView>
  </sheetViews>
  <sheetFormatPr baseColWidth="10" defaultColWidth="9" defaultRowHeight="13"/>
  <cols>
    <col min="1" max="1" width="9" style="2440"/>
    <col min="2" max="6" width="9" style="2440" customWidth="1"/>
    <col min="7" max="7" width="9" style="2465" customWidth="1"/>
    <col min="8" max="12" width="9" style="2440" customWidth="1"/>
    <col min="13" max="13" width="2.1640625" style="2440" customWidth="1"/>
    <col min="14" max="14" width="9" style="2465" customWidth="1"/>
    <col min="15" max="17" width="9" style="2440" customWidth="1"/>
    <col min="18" max="18" width="2.33203125" style="2440" customWidth="1"/>
    <col min="19" max="19" width="7.1640625" style="2465" customWidth="1"/>
    <col min="20" max="22" width="7.1640625" style="2440" customWidth="1"/>
    <col min="23" max="23" width="24" style="2440" customWidth="1"/>
    <col min="24" max="25" width="9" style="2440"/>
    <col min="26" max="27" width="11.6640625" style="2440" customWidth="1"/>
    <col min="28" max="28" width="9" style="2440"/>
    <col min="29" max="29" width="2" style="2440" customWidth="1"/>
    <col min="30" max="16384" width="9" style="2440"/>
  </cols>
  <sheetData>
    <row r="1" spans="1:34" s="2421" customFormat="1" ht="14">
      <c r="B1" s="3745" t="s">
        <v>1856</v>
      </c>
      <c r="C1" s="3745"/>
      <c r="D1" s="3745"/>
      <c r="E1" s="3745"/>
      <c r="F1" s="3745"/>
      <c r="G1" s="3744" t="s">
        <v>1857</v>
      </c>
      <c r="H1" s="3744"/>
      <c r="I1" s="3744"/>
      <c r="J1" s="3744"/>
      <c r="K1" s="3744"/>
      <c r="L1" s="3744"/>
      <c r="N1" s="3744" t="s">
        <v>1858</v>
      </c>
      <c r="O1" s="3744"/>
      <c r="P1" s="3744"/>
      <c r="Q1" s="3744"/>
      <c r="S1" s="3744" t="s">
        <v>1859</v>
      </c>
      <c r="T1" s="3744"/>
      <c r="U1" s="3744"/>
      <c r="V1" s="3744"/>
      <c r="X1" s="3743" t="s">
        <v>1919</v>
      </c>
      <c r="Y1" s="3744"/>
      <c r="Z1" s="3744"/>
      <c r="AA1" s="3744"/>
      <c r="AB1" s="3744"/>
      <c r="AD1" s="3743" t="s">
        <v>1923</v>
      </c>
      <c r="AE1" s="3744"/>
      <c r="AF1" s="3744"/>
      <c r="AG1" s="3744"/>
      <c r="AH1" s="3744"/>
    </row>
    <row r="2" spans="1:34" s="2422" customFormat="1" ht="15" thickBot="1">
      <c r="B2" s="2423" t="s">
        <v>1860</v>
      </c>
      <c r="C2" s="2423" t="s">
        <v>1921</v>
      </c>
      <c r="D2" s="2424" t="s">
        <v>1179</v>
      </c>
      <c r="E2" s="2424" t="s">
        <v>1469</v>
      </c>
      <c r="F2" s="2423" t="s">
        <v>1922</v>
      </c>
      <c r="G2" s="2425"/>
      <c r="I2" s="2423" t="s">
        <v>2211</v>
      </c>
      <c r="J2" s="2424" t="s">
        <v>2213</v>
      </c>
      <c r="K2" s="2424" t="s">
        <v>2214</v>
      </c>
      <c r="L2" s="2423" t="s">
        <v>2215</v>
      </c>
      <c r="N2" s="2423" t="s">
        <v>1860</v>
      </c>
      <c r="O2" s="2424" t="s">
        <v>2212</v>
      </c>
      <c r="P2" s="2424" t="s">
        <v>1469</v>
      </c>
      <c r="Q2" s="2423" t="s">
        <v>1922</v>
      </c>
      <c r="S2" s="2423" t="s">
        <v>1860</v>
      </c>
      <c r="T2" s="2424" t="s">
        <v>2212</v>
      </c>
      <c r="U2" s="2424" t="s">
        <v>1469</v>
      </c>
      <c r="V2" s="2423" t="s">
        <v>1922</v>
      </c>
      <c r="X2" s="2423" t="s">
        <v>1860</v>
      </c>
      <c r="Y2" s="2423" t="s">
        <v>1921</v>
      </c>
      <c r="Z2" s="2424" t="s">
        <v>1179</v>
      </c>
      <c r="AA2" s="2424" t="s">
        <v>1469</v>
      </c>
      <c r="AB2" s="2423" t="s">
        <v>1922</v>
      </c>
      <c r="AD2" s="2423" t="s">
        <v>1860</v>
      </c>
      <c r="AE2" s="2423" t="s">
        <v>1921</v>
      </c>
      <c r="AF2" s="2424" t="s">
        <v>1179</v>
      </c>
      <c r="AG2" s="2424" t="s">
        <v>1469</v>
      </c>
      <c r="AH2" s="2423" t="s">
        <v>1922</v>
      </c>
    </row>
    <row r="3" spans="1:34" s="2430" customFormat="1" ht="14">
      <c r="A3" s="2426" t="s">
        <v>2222</v>
      </c>
      <c r="B3" s="2427"/>
      <c r="C3" s="2427"/>
      <c r="D3" s="2428"/>
      <c r="E3" s="2428"/>
      <c r="F3" s="2427"/>
      <c r="G3" s="2429"/>
      <c r="I3" s="2431">
        <f>ROUND(AVERAGE($I4:$I41),2)</f>
        <v>1.47</v>
      </c>
      <c r="J3" s="2431">
        <f>ROUND(AVERAGE($J4:$J41),2)</f>
        <v>0.92</v>
      </c>
      <c r="K3" s="2431">
        <f>ROUND(AVERAGE($K4:$K41),2)</f>
        <v>1.61</v>
      </c>
      <c r="L3" s="2431">
        <f>ROUND(AVERAGE($L4:$L41),2)</f>
        <v>1.07</v>
      </c>
      <c r="N3" s="2429"/>
      <c r="S3" s="2429"/>
      <c r="W3" s="2432"/>
      <c r="X3" s="2433">
        <f>ROUND(SUMPRODUCT(PRODUCT(1+N3:N$40)),4)</f>
        <v>1.6585000000000001</v>
      </c>
      <c r="Y3" s="2433">
        <f>ROUND(SUMPRODUCT(PRODUCT(1+O3:O$40)),4)</f>
        <v>1.3676999999999999</v>
      </c>
      <c r="Z3" s="2433">
        <f>Y3</f>
        <v>1.3676999999999999</v>
      </c>
      <c r="AA3" s="2433">
        <f>ROUND(SUMPRODUCT(PRODUCT(1+P3:P$40)),4)</f>
        <v>1.7434000000000001</v>
      </c>
      <c r="AB3" s="2433">
        <f>ROUND(SUMPRODUCT(PRODUCT(1+Q3:Q$40)),4)</f>
        <v>1.4609000000000001</v>
      </c>
      <c r="AD3" s="2434">
        <f>ROUND(AVERAGE(I3:I$41)/100,4)</f>
        <v>1.47E-2</v>
      </c>
      <c r="AE3" s="2434">
        <f>ROUND(AVERAGE(J3:J$41)/100,4)</f>
        <v>9.1999999999999998E-3</v>
      </c>
      <c r="AF3" s="2434">
        <f>AE3</f>
        <v>9.1999999999999998E-3</v>
      </c>
      <c r="AG3" s="2434">
        <f>ROUND(AVERAGE(K3:K$41)/100,4)</f>
        <v>1.61E-2</v>
      </c>
      <c r="AH3" s="2434">
        <f>ROUND(AVERAGE(L3:L$41)/100,4)</f>
        <v>1.0699999999999999E-2</v>
      </c>
    </row>
    <row r="4" spans="1:34" s="2421" customFormat="1" ht="14">
      <c r="B4" s="2435"/>
      <c r="C4" s="2435"/>
      <c r="D4" s="2436"/>
      <c r="E4" s="2436"/>
      <c r="F4" s="2435"/>
      <c r="G4" s="2437"/>
      <c r="I4" s="2438"/>
      <c r="J4" s="2438"/>
      <c r="K4" s="2438"/>
      <c r="L4" s="2438"/>
      <c r="N4" s="2437"/>
      <c r="S4" s="2437"/>
      <c r="W4" s="2439"/>
      <c r="X4" s="2440"/>
      <c r="Y4" s="2440"/>
      <c r="Z4" s="2440"/>
      <c r="AA4" s="2440"/>
      <c r="AB4" s="2440"/>
      <c r="AD4" s="2441"/>
      <c r="AE4" s="2441"/>
      <c r="AF4" s="2441"/>
      <c r="AG4" s="2441"/>
      <c r="AH4" s="2441"/>
    </row>
    <row r="5" spans="1:34" s="2449" customFormat="1" ht="14">
      <c r="A5" s="2442" t="s">
        <v>2444</v>
      </c>
      <c r="B5" s="2443">
        <f t="shared" ref="B5:B19" si="0">B6*(1+N5)</f>
        <v>510.07089659554606</v>
      </c>
      <c r="C5" s="2443">
        <f t="shared" ref="C5:C19" si="1">C6*(1+O5)</f>
        <v>352.55593185737411</v>
      </c>
      <c r="D5" s="2443">
        <f t="shared" ref="D5:D24" si="2">C5</f>
        <v>352.55593185737411</v>
      </c>
      <c r="E5" s="2443">
        <f t="shared" ref="E5:E25" si="3">E6*(1+P5)</f>
        <v>737.27992463403655</v>
      </c>
      <c r="F5" s="2443">
        <f t="shared" ref="F5:F25" si="4">F6*(1+Q5)</f>
        <v>335.88319198297864</v>
      </c>
      <c r="G5" s="2437">
        <v>2023</v>
      </c>
      <c r="H5" s="2444">
        <v>1</v>
      </c>
      <c r="I5" s="2419">
        <v>0</v>
      </c>
      <c r="J5" s="2419">
        <v>0</v>
      </c>
      <c r="K5" s="2419">
        <v>0</v>
      </c>
      <c r="L5" s="2420">
        <v>0</v>
      </c>
      <c r="M5" s="2440"/>
      <c r="N5" s="2445">
        <f t="shared" ref="N5:N24" si="5">I5/100</f>
        <v>0</v>
      </c>
      <c r="O5" s="2441">
        <f t="shared" ref="O5:O24" si="6">J5/100</f>
        <v>0</v>
      </c>
      <c r="P5" s="2441">
        <f t="shared" ref="P5:P24" si="7">K5/100</f>
        <v>0</v>
      </c>
      <c r="Q5" s="2441">
        <f t="shared" ref="Q5:Q24" si="8">L5/100</f>
        <v>0</v>
      </c>
      <c r="R5" s="2446"/>
      <c r="S5" s="2447">
        <f>B5/B6-1</f>
        <v>0</v>
      </c>
      <c r="T5" s="2448">
        <f>C5/C6-1</f>
        <v>0</v>
      </c>
      <c r="U5" s="2448">
        <f>E5/E6-1</f>
        <v>0</v>
      </c>
      <c r="V5" s="2448">
        <f>F5/F6-1</f>
        <v>0</v>
      </c>
      <c r="W5" s="2440"/>
      <c r="X5" s="2440">
        <f>ROUND(IF(项目基本情况!B8="出让",SUMPRODUCT(PRODUCT(1+N5:N$41)),SUMPRODUCT(PRODUCT(1+N5:N$40))),4)</f>
        <v>1.6585000000000001</v>
      </c>
      <c r="Y5" s="2440">
        <f>ROUND(IF(项目基本情况!B8="出让",SUMPRODUCT(PRODUCT(1+O5:O$41)),SUMPRODUCT(PRODUCT(1+O5:O$40))),4)</f>
        <v>1.3676999999999999</v>
      </c>
      <c r="Z5" s="2440">
        <f t="shared" ref="Z5:Z40" si="9">Y5</f>
        <v>1.3676999999999999</v>
      </c>
      <c r="AA5" s="2440">
        <f>ROUND(IF(项目基本情况!B8="出让",SUMPRODUCT(PRODUCT(1+P5:P$41)),SUMPRODUCT(PRODUCT(1+P5:P$40))),4)</f>
        <v>1.7434000000000001</v>
      </c>
      <c r="AB5" s="2440">
        <f>ROUND(IF(项目基本情况!B8="出让",SUMPRODUCT(PRODUCT(1+Q5:Q$41)),SUMPRODUCT(PRODUCT(1+Q5:Q$40))),4)</f>
        <v>1.4609000000000001</v>
      </c>
      <c r="AC5" s="2440"/>
      <c r="AD5" s="2441">
        <f>ROUND(AVERAGE(I5:I$41)/100,4)</f>
        <v>1.47E-2</v>
      </c>
      <c r="AE5" s="2441">
        <f>ROUND(AVERAGE(J5:J$41)/100,4)</f>
        <v>9.1999999999999998E-3</v>
      </c>
      <c r="AF5" s="2441">
        <f t="shared" ref="AF5:AF41" si="10">AE5</f>
        <v>9.1999999999999998E-3</v>
      </c>
      <c r="AG5" s="2441">
        <f>ROUND(AVERAGE(K5:K$41)/100,4)</f>
        <v>1.61E-2</v>
      </c>
      <c r="AH5" s="2441">
        <f>ROUND(AVERAGE(L5:L$41)/100,4)</f>
        <v>1.0699999999999999E-2</v>
      </c>
    </row>
    <row r="6" spans="1:34" s="2449" customFormat="1" ht="14">
      <c r="A6" s="2442" t="s">
        <v>2443</v>
      </c>
      <c r="B6" s="2443">
        <f t="shared" si="0"/>
        <v>510.07089659554606</v>
      </c>
      <c r="C6" s="2443">
        <f t="shared" si="1"/>
        <v>352.55593185737411</v>
      </c>
      <c r="D6" s="2443">
        <f t="shared" si="2"/>
        <v>352.55593185737411</v>
      </c>
      <c r="E6" s="2443">
        <f t="shared" si="3"/>
        <v>737.27992463403655</v>
      </c>
      <c r="F6" s="2443">
        <f t="shared" si="4"/>
        <v>335.88319198297864</v>
      </c>
      <c r="G6" s="2437">
        <v>2022</v>
      </c>
      <c r="H6" s="2444">
        <v>4</v>
      </c>
      <c r="I6" s="2419">
        <v>0</v>
      </c>
      <c r="J6" s="2419">
        <v>0</v>
      </c>
      <c r="K6" s="2419">
        <v>0</v>
      </c>
      <c r="L6" s="2420">
        <v>0</v>
      </c>
      <c r="M6" s="2440"/>
      <c r="N6" s="2445">
        <f t="shared" si="5"/>
        <v>0</v>
      </c>
      <c r="O6" s="2441">
        <f t="shared" si="6"/>
        <v>0</v>
      </c>
      <c r="P6" s="2441">
        <f t="shared" si="7"/>
        <v>0</v>
      </c>
      <c r="Q6" s="2441">
        <f t="shared" si="8"/>
        <v>0</v>
      </c>
      <c r="R6" s="2446"/>
      <c r="S6" s="2447"/>
      <c r="T6" s="2448"/>
      <c r="U6" s="2448"/>
      <c r="V6" s="2448"/>
      <c r="W6" s="2440"/>
      <c r="X6" s="2440">
        <f>ROUND(IF(项目基本情况!B8="出让",SUMPRODUCT(PRODUCT(1+N6:N$41)),SUMPRODUCT(PRODUCT(1+N6:N$40))),4)</f>
        <v>1.6585000000000001</v>
      </c>
      <c r="Y6" s="2440">
        <f>ROUND(IF(项目基本情况!B8="出让",SUMPRODUCT(PRODUCT(1+O6:O$41)),SUMPRODUCT(PRODUCT(1+O6:O$40))),4)</f>
        <v>1.3676999999999999</v>
      </c>
      <c r="Z6" s="2440">
        <f t="shared" si="9"/>
        <v>1.3676999999999999</v>
      </c>
      <c r="AA6" s="2440">
        <f>ROUND(IF(项目基本情况!B8="出让",SUMPRODUCT(PRODUCT(1+P6:P$41)),SUMPRODUCT(PRODUCT(1+P6:P$40))),4)</f>
        <v>1.7434000000000001</v>
      </c>
      <c r="AB6" s="2440">
        <f>ROUND(IF(项目基本情况!B8="出让",SUMPRODUCT(PRODUCT(1+Q6:Q$41)),SUMPRODUCT(PRODUCT(1+Q6:Q$40))),4)</f>
        <v>1.4609000000000001</v>
      </c>
      <c r="AC6" s="2440"/>
      <c r="AD6" s="2441">
        <f>ROUND(AVERAGE(I6:I$41)/100,4)</f>
        <v>1.5100000000000001E-2</v>
      </c>
      <c r="AE6" s="2441">
        <f>ROUND(AVERAGE(J6:J$41)/100,4)</f>
        <v>9.4000000000000004E-3</v>
      </c>
      <c r="AF6" s="2441">
        <f t="shared" si="10"/>
        <v>9.4000000000000004E-3</v>
      </c>
      <c r="AG6" s="2441">
        <f>ROUND(AVERAGE(K6:K$41)/100,4)</f>
        <v>1.66E-2</v>
      </c>
      <c r="AH6" s="2441">
        <f>ROUND(AVERAGE(L6:L$41)/100,4)</f>
        <v>1.0999999999999999E-2</v>
      </c>
    </row>
    <row r="7" spans="1:34" s="2449" customFormat="1" ht="14">
      <c r="A7" s="2442" t="s">
        <v>2442</v>
      </c>
      <c r="B7" s="2443">
        <f t="shared" si="0"/>
        <v>510.07089659554606</v>
      </c>
      <c r="C7" s="2443">
        <f t="shared" si="1"/>
        <v>352.55593185737411</v>
      </c>
      <c r="D7" s="2443">
        <f t="shared" si="2"/>
        <v>352.55593185737411</v>
      </c>
      <c r="E7" s="2443">
        <f t="shared" si="3"/>
        <v>737.27992463403655</v>
      </c>
      <c r="F7" s="2443">
        <f t="shared" si="4"/>
        <v>335.88319198297864</v>
      </c>
      <c r="G7" s="2437">
        <v>2022</v>
      </c>
      <c r="H7" s="2444">
        <v>3</v>
      </c>
      <c r="I7" s="2419">
        <v>0</v>
      </c>
      <c r="J7" s="2419">
        <v>0</v>
      </c>
      <c r="K7" s="2419">
        <v>0</v>
      </c>
      <c r="L7" s="2420">
        <v>0</v>
      </c>
      <c r="M7" s="2440"/>
      <c r="N7" s="2445">
        <f t="shared" si="5"/>
        <v>0</v>
      </c>
      <c r="O7" s="2441">
        <f t="shared" si="6"/>
        <v>0</v>
      </c>
      <c r="P7" s="2441">
        <f t="shared" si="7"/>
        <v>0</v>
      </c>
      <c r="Q7" s="2441">
        <f t="shared" si="8"/>
        <v>0</v>
      </c>
      <c r="R7" s="2446"/>
      <c r="S7" s="2447"/>
      <c r="T7" s="2448"/>
      <c r="U7" s="2448"/>
      <c r="V7" s="2448"/>
      <c r="W7" s="2440"/>
      <c r="X7" s="2440">
        <f>ROUND(IF(项目基本情况!B8="出让",SUMPRODUCT(PRODUCT(1+N7:N$41)),SUMPRODUCT(PRODUCT(1+N7:N$40))),4)</f>
        <v>1.6585000000000001</v>
      </c>
      <c r="Y7" s="2440">
        <f>ROUND(IF(项目基本情况!B8="出让",SUMPRODUCT(PRODUCT(1+O7:O$41)),SUMPRODUCT(PRODUCT(1+O7:O$40))),4)</f>
        <v>1.3676999999999999</v>
      </c>
      <c r="Z7" s="2440">
        <f t="shared" si="9"/>
        <v>1.3676999999999999</v>
      </c>
      <c r="AA7" s="2440">
        <f>ROUND(IF(项目基本情况!B8="出让",SUMPRODUCT(PRODUCT(1+P7:P$41)),SUMPRODUCT(PRODUCT(1+P7:P$40))),4)</f>
        <v>1.7434000000000001</v>
      </c>
      <c r="AB7" s="2440">
        <f>ROUND(IF(项目基本情况!B8="出让",SUMPRODUCT(PRODUCT(1+Q7:Q$41)),SUMPRODUCT(PRODUCT(1+Q7:Q$40))),4)</f>
        <v>1.4609000000000001</v>
      </c>
      <c r="AC7" s="2440"/>
      <c r="AD7" s="2441">
        <f>ROUND(AVERAGE(I7:I$41)/100,4)</f>
        <v>1.55E-2</v>
      </c>
      <c r="AE7" s="2441">
        <f>ROUND(AVERAGE(J7:J$41)/100,4)</f>
        <v>9.7000000000000003E-3</v>
      </c>
      <c r="AF7" s="2441">
        <f t="shared" si="10"/>
        <v>9.7000000000000003E-3</v>
      </c>
      <c r="AG7" s="2441">
        <f>ROUND(AVERAGE(K7:K$41)/100,4)</f>
        <v>1.7100000000000001E-2</v>
      </c>
      <c r="AH7" s="2441">
        <f>ROUND(AVERAGE(L7:L$41)/100,4)</f>
        <v>1.1299999999999999E-2</v>
      </c>
    </row>
    <row r="8" spans="1:34" s="2449" customFormat="1" ht="14">
      <c r="A8" s="2442" t="s">
        <v>2441</v>
      </c>
      <c r="B8" s="2443">
        <f t="shared" si="0"/>
        <v>510.07089659554606</v>
      </c>
      <c r="C8" s="2443">
        <f t="shared" si="1"/>
        <v>352.55593185737411</v>
      </c>
      <c r="D8" s="2443">
        <f t="shared" si="2"/>
        <v>352.55593185737411</v>
      </c>
      <c r="E8" s="2443">
        <f t="shared" si="3"/>
        <v>737.27992463403655</v>
      </c>
      <c r="F8" s="2443">
        <f t="shared" si="4"/>
        <v>335.88319198297864</v>
      </c>
      <c r="G8" s="2437">
        <v>2022</v>
      </c>
      <c r="H8" s="2444">
        <v>2</v>
      </c>
      <c r="I8" s="2419">
        <v>0</v>
      </c>
      <c r="J8" s="2419">
        <v>0</v>
      </c>
      <c r="K8" s="2419">
        <v>0</v>
      </c>
      <c r="L8" s="2420">
        <v>0</v>
      </c>
      <c r="M8" s="2440"/>
      <c r="N8" s="2445">
        <f t="shared" si="5"/>
        <v>0</v>
      </c>
      <c r="O8" s="2441">
        <f t="shared" si="6"/>
        <v>0</v>
      </c>
      <c r="P8" s="2441">
        <f t="shared" si="7"/>
        <v>0</v>
      </c>
      <c r="Q8" s="2441">
        <f t="shared" si="8"/>
        <v>0</v>
      </c>
      <c r="R8" s="2446"/>
      <c r="S8" s="2447"/>
      <c r="T8" s="2448"/>
      <c r="U8" s="2448"/>
      <c r="V8" s="2448"/>
      <c r="W8" s="2440"/>
      <c r="X8" s="2440">
        <f>ROUND(IF(项目基本情况!B8="出让",SUMPRODUCT(PRODUCT(1+N8:N$41)),SUMPRODUCT(PRODUCT(1+N8:N$40))),4)</f>
        <v>1.6585000000000001</v>
      </c>
      <c r="Y8" s="2440">
        <f>ROUND(IF(项目基本情况!B8="出让",SUMPRODUCT(PRODUCT(1+O8:O$41)),SUMPRODUCT(PRODUCT(1+O8:O$40))),4)</f>
        <v>1.3676999999999999</v>
      </c>
      <c r="Z8" s="2440">
        <f t="shared" si="9"/>
        <v>1.3676999999999999</v>
      </c>
      <c r="AA8" s="2440">
        <f>ROUND(IF(项目基本情况!B8="出让",SUMPRODUCT(PRODUCT(1+P8:P$41)),SUMPRODUCT(PRODUCT(1+P8:P$40))),4)</f>
        <v>1.7434000000000001</v>
      </c>
      <c r="AB8" s="2440">
        <f>ROUND(IF(项目基本情况!B8="出让",SUMPRODUCT(PRODUCT(1+Q8:Q$41)),SUMPRODUCT(PRODUCT(1+Q8:Q$40))),4)</f>
        <v>1.4609000000000001</v>
      </c>
      <c r="AC8" s="2440"/>
      <c r="AD8" s="2441">
        <f>ROUND(AVERAGE(I8:I$41)/100,4)</f>
        <v>1.6E-2</v>
      </c>
      <c r="AE8" s="2441">
        <f>ROUND(AVERAGE(J8:J$41)/100,4)</f>
        <v>0.01</v>
      </c>
      <c r="AF8" s="2441">
        <f t="shared" si="10"/>
        <v>0.01</v>
      </c>
      <c r="AG8" s="2441">
        <f>ROUND(AVERAGE(K8:K$41)/100,4)</f>
        <v>1.7600000000000001E-2</v>
      </c>
      <c r="AH8" s="2441">
        <f>ROUND(AVERAGE(L8:L$41)/100,4)</f>
        <v>1.1599999999999999E-2</v>
      </c>
    </row>
    <row r="9" spans="1:34" s="2449" customFormat="1" ht="14">
      <c r="A9" s="2442" t="s">
        <v>2440</v>
      </c>
      <c r="B9" s="2443">
        <f t="shared" si="0"/>
        <v>510.07089659554606</v>
      </c>
      <c r="C9" s="2443">
        <f t="shared" si="1"/>
        <v>352.55593185737411</v>
      </c>
      <c r="D9" s="2443">
        <f t="shared" si="2"/>
        <v>352.55593185737411</v>
      </c>
      <c r="E9" s="2443">
        <f t="shared" si="3"/>
        <v>737.27992463403655</v>
      </c>
      <c r="F9" s="2443">
        <f t="shared" si="4"/>
        <v>335.88319198297864</v>
      </c>
      <c r="G9" s="2437">
        <v>2022</v>
      </c>
      <c r="H9" s="2444">
        <v>1</v>
      </c>
      <c r="I9" s="2419">
        <v>0</v>
      </c>
      <c r="J9" s="2419">
        <v>0</v>
      </c>
      <c r="K9" s="2419">
        <v>0</v>
      </c>
      <c r="L9" s="2420">
        <v>0</v>
      </c>
      <c r="M9" s="2440"/>
      <c r="N9" s="2445">
        <f t="shared" si="5"/>
        <v>0</v>
      </c>
      <c r="O9" s="2441">
        <f t="shared" si="6"/>
        <v>0</v>
      </c>
      <c r="P9" s="2441">
        <f t="shared" si="7"/>
        <v>0</v>
      </c>
      <c r="Q9" s="2441">
        <f t="shared" si="8"/>
        <v>0</v>
      </c>
      <c r="R9" s="2446"/>
      <c r="S9" s="2447">
        <f>B9/B10-1</f>
        <v>0</v>
      </c>
      <c r="T9" s="2448">
        <f>C9/C10-1</f>
        <v>0</v>
      </c>
      <c r="U9" s="2448">
        <f>E9/E10-1</f>
        <v>0</v>
      </c>
      <c r="V9" s="2448">
        <f>F9/F10-1</f>
        <v>0</v>
      </c>
      <c r="W9" s="2440"/>
      <c r="X9" s="2440">
        <f>ROUND(IF(项目基本情况!B1="出让",SUMPRODUCT(PRODUCT(1+N9:N$41)),SUMPRODUCT(PRODUCT(1+N9:N$40))),4)</f>
        <v>1.6585000000000001</v>
      </c>
      <c r="Y9" s="2440">
        <f>ROUND(IF(项目基本情况!B1="出让",SUMPRODUCT(PRODUCT(1+O9:O$41)),SUMPRODUCT(PRODUCT(1+O9:O$40))),4)</f>
        <v>1.3676999999999999</v>
      </c>
      <c r="Z9" s="2440">
        <f t="shared" si="9"/>
        <v>1.3676999999999999</v>
      </c>
      <c r="AA9" s="2440">
        <f>ROUND(IF(项目基本情况!B1="出让",SUMPRODUCT(PRODUCT(1+P9:P$41)),SUMPRODUCT(PRODUCT(1+P9:P$40))),4)</f>
        <v>1.7434000000000001</v>
      </c>
      <c r="AB9" s="2440">
        <f>ROUND(IF(项目基本情况!B1="出让",SUMPRODUCT(PRODUCT(1+Q9:Q$41)),SUMPRODUCT(PRODUCT(1+Q9:Q$40))),4)</f>
        <v>1.4609000000000001</v>
      </c>
      <c r="AC9" s="2440"/>
      <c r="AD9" s="2441">
        <f>ROUND(AVERAGE(I9:I$41)/100,4)</f>
        <v>1.6400000000000001E-2</v>
      </c>
      <c r="AE9" s="2441">
        <f>ROUND(AVERAGE(J9:J$41)/100,4)</f>
        <v>1.03E-2</v>
      </c>
      <c r="AF9" s="2441">
        <f t="shared" si="10"/>
        <v>1.03E-2</v>
      </c>
      <c r="AG9" s="2441">
        <f>ROUND(AVERAGE(K9:K$41)/100,4)</f>
        <v>1.8100000000000002E-2</v>
      </c>
      <c r="AH9" s="2441">
        <f>ROUND(AVERAGE(L9:L$41)/100,4)</f>
        <v>1.2E-2</v>
      </c>
    </row>
    <row r="10" spans="1:34" s="2449" customFormat="1" ht="14">
      <c r="A10" s="2442" t="s">
        <v>2289</v>
      </c>
      <c r="B10" s="2443">
        <f t="shared" si="0"/>
        <v>510.07089659554606</v>
      </c>
      <c r="C10" s="2443">
        <f t="shared" si="1"/>
        <v>352.55593185737411</v>
      </c>
      <c r="D10" s="2443">
        <f t="shared" si="2"/>
        <v>352.55593185737411</v>
      </c>
      <c r="E10" s="2443">
        <f t="shared" si="3"/>
        <v>737.27992463403655</v>
      </c>
      <c r="F10" s="2443">
        <f t="shared" si="4"/>
        <v>335.88319198297864</v>
      </c>
      <c r="G10" s="2437">
        <v>2021</v>
      </c>
      <c r="H10" s="2444">
        <v>4</v>
      </c>
      <c r="I10" s="2419">
        <v>1.03</v>
      </c>
      <c r="J10" s="2419">
        <v>0.24</v>
      </c>
      <c r="K10" s="2419">
        <v>1.17</v>
      </c>
      <c r="L10" s="2420">
        <v>0.55000000000000004</v>
      </c>
      <c r="M10" s="2440"/>
      <c r="N10" s="2445">
        <f t="shared" si="5"/>
        <v>1.03E-2</v>
      </c>
      <c r="O10" s="2441">
        <f t="shared" si="6"/>
        <v>2.3999999999999998E-3</v>
      </c>
      <c r="P10" s="2441">
        <f t="shared" si="7"/>
        <v>1.1699999999999999E-2</v>
      </c>
      <c r="Q10" s="2441">
        <f t="shared" si="8"/>
        <v>5.5000000000000005E-3</v>
      </c>
      <c r="R10" s="2446"/>
      <c r="S10" s="2447"/>
      <c r="T10" s="2448"/>
      <c r="U10" s="2448"/>
      <c r="V10" s="2448"/>
      <c r="W10" s="2440"/>
      <c r="X10" s="2440">
        <f>ROUND(IF(项目基本情况!B2="出让",SUMPRODUCT(PRODUCT(1+N10:N$41)),SUMPRODUCT(PRODUCT(1+N10:N$40))),4)</f>
        <v>1.6585000000000001</v>
      </c>
      <c r="Y10" s="2440">
        <f>ROUND(IF(项目基本情况!B2="出让",SUMPRODUCT(PRODUCT(1+O10:O$41)),SUMPRODUCT(PRODUCT(1+O10:O$40))),4)</f>
        <v>1.3676999999999999</v>
      </c>
      <c r="Z10" s="2440">
        <f t="shared" si="9"/>
        <v>1.3676999999999999</v>
      </c>
      <c r="AA10" s="2440">
        <f>ROUND(IF(项目基本情况!B2="出让",SUMPRODUCT(PRODUCT(1+P10:P$41)),SUMPRODUCT(PRODUCT(1+P10:P$40))),4)</f>
        <v>1.7434000000000001</v>
      </c>
      <c r="AB10" s="2440">
        <f>ROUND(IF(项目基本情况!B2="出让",SUMPRODUCT(PRODUCT(1+Q10:Q$41)),SUMPRODUCT(PRODUCT(1+Q10:Q$40))),4)</f>
        <v>1.4609000000000001</v>
      </c>
      <c r="AC10" s="2440"/>
      <c r="AD10" s="2441">
        <f>ROUND(AVERAGE(I10:I$41)/100,4)</f>
        <v>1.6899999999999998E-2</v>
      </c>
      <c r="AE10" s="2441">
        <f>ROUND(AVERAGE(J10:J$41)/100,4)</f>
        <v>1.06E-2</v>
      </c>
      <c r="AF10" s="2441">
        <f t="shared" si="10"/>
        <v>1.06E-2</v>
      </c>
      <c r="AG10" s="2441">
        <f>ROUND(AVERAGE(K10:K$41)/100,4)</f>
        <v>1.8700000000000001E-2</v>
      </c>
      <c r="AH10" s="2441">
        <f>ROUND(AVERAGE(L10:L$41)/100,4)</f>
        <v>1.24E-2</v>
      </c>
    </row>
    <row r="11" spans="1:34" s="2449" customFormat="1" ht="14">
      <c r="A11" s="2442" t="s">
        <v>2288</v>
      </c>
      <c r="B11" s="2443">
        <f t="shared" si="0"/>
        <v>504.87072809615569</v>
      </c>
      <c r="C11" s="2443">
        <f t="shared" si="1"/>
        <v>351.71182348101968</v>
      </c>
      <c r="D11" s="2443">
        <f t="shared" si="2"/>
        <v>351.71182348101968</v>
      </c>
      <c r="E11" s="2443">
        <f t="shared" si="3"/>
        <v>728.75350858360832</v>
      </c>
      <c r="F11" s="2443">
        <f t="shared" si="4"/>
        <v>334.04593931673656</v>
      </c>
      <c r="G11" s="2437">
        <v>2021</v>
      </c>
      <c r="H11" s="2444">
        <v>3</v>
      </c>
      <c r="I11" s="2419">
        <v>0.47</v>
      </c>
      <c r="J11" s="2419">
        <v>0.41</v>
      </c>
      <c r="K11" s="2419">
        <v>0.48</v>
      </c>
      <c r="L11" s="2420">
        <v>0.48</v>
      </c>
      <c r="M11" s="2440"/>
      <c r="N11" s="2445">
        <f t="shared" si="5"/>
        <v>4.6999999999999993E-3</v>
      </c>
      <c r="O11" s="2441">
        <f t="shared" si="6"/>
        <v>4.0999999999999995E-3</v>
      </c>
      <c r="P11" s="2441">
        <f t="shared" si="7"/>
        <v>4.7999999999999996E-3</v>
      </c>
      <c r="Q11" s="2441">
        <f t="shared" si="8"/>
        <v>4.7999999999999996E-3</v>
      </c>
      <c r="R11" s="2446"/>
      <c r="S11" s="2447"/>
      <c r="T11" s="2448"/>
      <c r="U11" s="2448"/>
      <c r="V11" s="2448"/>
      <c r="W11" s="2440"/>
      <c r="X11" s="2440">
        <f>ROUND(IF(项目基本情况!B3="出让",SUMPRODUCT(PRODUCT(1+N11:N$41)),SUMPRODUCT(PRODUCT(1+N11:N$40))),4)</f>
        <v>1.6415999999999999</v>
      </c>
      <c r="Y11" s="2440">
        <f>ROUND(IF(项目基本情况!B3="出让",SUMPRODUCT(PRODUCT(1+O11:O$41)),SUMPRODUCT(PRODUCT(1+O11:O$40))),4)</f>
        <v>1.3644000000000001</v>
      </c>
      <c r="Z11" s="2440">
        <f t="shared" si="9"/>
        <v>1.3644000000000001</v>
      </c>
      <c r="AA11" s="2440">
        <f>ROUND(IF(项目基本情况!B3="出让",SUMPRODUCT(PRODUCT(1+P11:P$41)),SUMPRODUCT(PRODUCT(1+P11:P$40))),4)</f>
        <v>1.7232000000000001</v>
      </c>
      <c r="AB11" s="2440">
        <f>ROUND(IF(项目基本情况!B3="出让",SUMPRODUCT(PRODUCT(1+Q11:Q$41)),SUMPRODUCT(PRODUCT(1+Q11:Q$40))),4)</f>
        <v>1.4529000000000001</v>
      </c>
      <c r="AC11" s="2440"/>
      <c r="AD11" s="2441">
        <f>ROUND(AVERAGE(I11:I$41)/100,4)</f>
        <v>1.72E-2</v>
      </c>
      <c r="AE11" s="2441">
        <f>ROUND(AVERAGE(J11:J$41)/100,4)</f>
        <v>1.09E-2</v>
      </c>
      <c r="AF11" s="2441">
        <f t="shared" si="10"/>
        <v>1.09E-2</v>
      </c>
      <c r="AG11" s="2441">
        <f>ROUND(AVERAGE(K11:K$41)/100,4)</f>
        <v>1.89E-2</v>
      </c>
      <c r="AH11" s="2441">
        <f>ROUND(AVERAGE(L11:L$41)/100,4)</f>
        <v>1.26E-2</v>
      </c>
    </row>
    <row r="12" spans="1:34" s="2449" customFormat="1" ht="14">
      <c r="A12" s="2442" t="s">
        <v>2287</v>
      </c>
      <c r="B12" s="2443">
        <f t="shared" si="0"/>
        <v>502.50893609650217</v>
      </c>
      <c r="C12" s="2443">
        <f t="shared" si="1"/>
        <v>350.27569313914915</v>
      </c>
      <c r="D12" s="2443">
        <f t="shared" si="2"/>
        <v>350.27569313914915</v>
      </c>
      <c r="E12" s="2443">
        <f t="shared" si="3"/>
        <v>725.27220201394141</v>
      </c>
      <c r="F12" s="2443">
        <f t="shared" si="4"/>
        <v>332.45017846012797</v>
      </c>
      <c r="G12" s="2437">
        <v>2021</v>
      </c>
      <c r="H12" s="2444">
        <v>2</v>
      </c>
      <c r="I12" s="2419">
        <v>0.92</v>
      </c>
      <c r="J12" s="2419">
        <v>0.72</v>
      </c>
      <c r="K12" s="2419">
        <v>0.95</v>
      </c>
      <c r="L12" s="2420">
        <v>1.01</v>
      </c>
      <c r="M12" s="2440"/>
      <c r="N12" s="2445">
        <f t="shared" si="5"/>
        <v>9.1999999999999998E-3</v>
      </c>
      <c r="O12" s="2441">
        <f t="shared" si="6"/>
        <v>7.1999999999999998E-3</v>
      </c>
      <c r="P12" s="2441">
        <f t="shared" si="7"/>
        <v>9.4999999999999998E-3</v>
      </c>
      <c r="Q12" s="2441">
        <f t="shared" si="8"/>
        <v>1.01E-2</v>
      </c>
      <c r="R12" s="2446"/>
      <c r="S12" s="2447"/>
      <c r="T12" s="2448"/>
      <c r="U12" s="2448"/>
      <c r="V12" s="2448"/>
      <c r="W12" s="2440"/>
      <c r="X12" s="2440">
        <f>ROUND(IF(项目基本情况!B4="出让",SUMPRODUCT(PRODUCT(1+N12:N$41)),SUMPRODUCT(PRODUCT(1+N12:N$40))),4)</f>
        <v>1.6338999999999999</v>
      </c>
      <c r="Y12" s="2440">
        <f>ROUND(IF(项目基本情况!B4="出让",SUMPRODUCT(PRODUCT(1+O12:O$41)),SUMPRODUCT(PRODUCT(1+O12:O$40))),4)</f>
        <v>1.3588</v>
      </c>
      <c r="Z12" s="2440">
        <f t="shared" si="9"/>
        <v>1.3588</v>
      </c>
      <c r="AA12" s="2440">
        <f>ROUND(IF(项目基本情况!B4="出让",SUMPRODUCT(PRODUCT(1+P12:P$41)),SUMPRODUCT(PRODUCT(1+P12:P$40))),4)</f>
        <v>1.7150000000000001</v>
      </c>
      <c r="AB12" s="2440">
        <f>ROUND(IF(项目基本情况!B4="出让",SUMPRODUCT(PRODUCT(1+Q12:Q$41)),SUMPRODUCT(PRODUCT(1+Q12:Q$40))),4)</f>
        <v>1.446</v>
      </c>
      <c r="AC12" s="2440"/>
      <c r="AD12" s="2441">
        <f>ROUND(AVERAGE(I12:I$41)/100,4)</f>
        <v>1.7600000000000001E-2</v>
      </c>
      <c r="AE12" s="2441">
        <f>ROUND(AVERAGE(J12:J$41)/100,4)</f>
        <v>1.11E-2</v>
      </c>
      <c r="AF12" s="2441">
        <f t="shared" si="10"/>
        <v>1.11E-2</v>
      </c>
      <c r="AG12" s="2441">
        <f>ROUND(AVERAGE(K12:K$41)/100,4)</f>
        <v>1.9400000000000001E-2</v>
      </c>
      <c r="AH12" s="2441">
        <f>ROUND(AVERAGE(L12:L$41)/100,4)</f>
        <v>1.2800000000000001E-2</v>
      </c>
    </row>
    <row r="13" spans="1:34" s="2449" customFormat="1" ht="14">
      <c r="A13" s="2442" t="s">
        <v>2286</v>
      </c>
      <c r="B13" s="2443">
        <f t="shared" si="0"/>
        <v>497.92799851020823</v>
      </c>
      <c r="C13" s="2443">
        <f t="shared" si="1"/>
        <v>347.77173663537445</v>
      </c>
      <c r="D13" s="2443">
        <f t="shared" si="2"/>
        <v>347.77173663537445</v>
      </c>
      <c r="E13" s="2443">
        <f t="shared" si="3"/>
        <v>718.44695593258189</v>
      </c>
      <c r="F13" s="2443">
        <f t="shared" si="4"/>
        <v>329.12600580153247</v>
      </c>
      <c r="G13" s="2437">
        <v>2021</v>
      </c>
      <c r="H13" s="2444">
        <v>1</v>
      </c>
      <c r="I13" s="2419">
        <v>0.97</v>
      </c>
      <c r="J13" s="2419">
        <v>0.16</v>
      </c>
      <c r="K13" s="2419">
        <v>1.1100000000000001</v>
      </c>
      <c r="L13" s="2420">
        <v>0.36</v>
      </c>
      <c r="M13" s="2440"/>
      <c r="N13" s="2445">
        <f t="shared" si="5"/>
        <v>9.7000000000000003E-3</v>
      </c>
      <c r="O13" s="2441">
        <f t="shared" si="6"/>
        <v>1.6000000000000001E-3</v>
      </c>
      <c r="P13" s="2441">
        <f t="shared" si="7"/>
        <v>1.11E-2</v>
      </c>
      <c r="Q13" s="2441">
        <f t="shared" si="8"/>
        <v>3.5999999999999999E-3</v>
      </c>
      <c r="R13" s="2446"/>
      <c r="S13" s="2447">
        <f>B13/B14-1</f>
        <v>9.7000000000000419E-3</v>
      </c>
      <c r="T13" s="2448">
        <f>C13/C14-1</f>
        <v>1.6000000000000458E-3</v>
      </c>
      <c r="U13" s="2448">
        <f>E13/E14-1</f>
        <v>1.110000000000011E-2</v>
      </c>
      <c r="V13" s="2448">
        <f>F13/F14-1</f>
        <v>3.6000000000000476E-3</v>
      </c>
      <c r="W13" s="2440"/>
      <c r="X13" s="2440">
        <f>ROUND(IF(项目基本情况!B5="出让",SUMPRODUCT(PRODUCT(1+N13:N$41)),SUMPRODUCT(PRODUCT(1+N13:N$40))),4)</f>
        <v>1.619</v>
      </c>
      <c r="Y13" s="2440">
        <f>ROUND(IF(项目基本情况!B5="出让",SUMPRODUCT(PRODUCT(1+O13:O$41)),SUMPRODUCT(PRODUCT(1+O13:O$40))),4)</f>
        <v>1.3491</v>
      </c>
      <c r="Z13" s="2440">
        <f t="shared" si="9"/>
        <v>1.3491</v>
      </c>
      <c r="AA13" s="2440">
        <f>ROUND(IF(项目基本情况!B5="出让",SUMPRODUCT(PRODUCT(1+P13:P$41)),SUMPRODUCT(PRODUCT(1+P13:P$40))),4)</f>
        <v>1.6988000000000001</v>
      </c>
      <c r="AB13" s="2440">
        <f>ROUND(IF(项目基本情况!B5="出让",SUMPRODUCT(PRODUCT(1+Q13:Q$41)),SUMPRODUCT(PRODUCT(1+Q13:Q$40))),4)</f>
        <v>1.4315</v>
      </c>
      <c r="AC13" s="2440"/>
      <c r="AD13" s="2441">
        <f>ROUND(AVERAGE(I13:I$41)/100,4)</f>
        <v>1.7899999999999999E-2</v>
      </c>
      <c r="AE13" s="2441">
        <f>ROUND(AVERAGE(J13:J$41)/100,4)</f>
        <v>1.12E-2</v>
      </c>
      <c r="AF13" s="2441">
        <f t="shared" si="10"/>
        <v>1.12E-2</v>
      </c>
      <c r="AG13" s="2441">
        <f>ROUND(AVERAGE(K13:K$41)/100,4)</f>
        <v>1.9699999999999999E-2</v>
      </c>
      <c r="AH13" s="2441">
        <f>ROUND(AVERAGE(L13:L$41)/100,4)</f>
        <v>1.29E-2</v>
      </c>
    </row>
    <row r="14" spans="1:34" s="2449" customFormat="1" ht="14">
      <c r="A14" s="2442" t="s">
        <v>2283</v>
      </c>
      <c r="B14" s="2443">
        <f t="shared" si="0"/>
        <v>493.14449689037161</v>
      </c>
      <c r="C14" s="2443">
        <f t="shared" si="1"/>
        <v>347.21619073020611</v>
      </c>
      <c r="D14" s="2443">
        <f t="shared" si="2"/>
        <v>347.21619073020611</v>
      </c>
      <c r="E14" s="2443">
        <f t="shared" si="3"/>
        <v>710.55974278763904</v>
      </c>
      <c r="F14" s="2443">
        <f t="shared" si="4"/>
        <v>327.94540235306141</v>
      </c>
      <c r="G14" s="2437">
        <v>2020</v>
      </c>
      <c r="H14" s="2444">
        <v>4</v>
      </c>
      <c r="I14" s="2419">
        <v>2.0699999999999998</v>
      </c>
      <c r="J14" s="2419">
        <v>0.37</v>
      </c>
      <c r="K14" s="2419">
        <v>2.35</v>
      </c>
      <c r="L14" s="2420">
        <v>2.69</v>
      </c>
      <c r="M14" s="2440"/>
      <c r="N14" s="2445">
        <f t="shared" si="5"/>
        <v>2.07E-2</v>
      </c>
      <c r="O14" s="2441">
        <f t="shared" si="6"/>
        <v>3.7000000000000002E-3</v>
      </c>
      <c r="P14" s="2441">
        <f t="shared" si="7"/>
        <v>2.35E-2</v>
      </c>
      <c r="Q14" s="2441">
        <f t="shared" si="8"/>
        <v>2.69E-2</v>
      </c>
      <c r="R14" s="2446"/>
      <c r="S14" s="2447"/>
      <c r="T14" s="2448"/>
      <c r="U14" s="2448"/>
      <c r="V14" s="2448"/>
      <c r="W14" s="2440"/>
      <c r="X14" s="2440">
        <f>ROUND(IF(项目基本情况!B6="出让",SUMPRODUCT(PRODUCT(1+N14:N$41)),SUMPRODUCT(PRODUCT(1+N14:N$40))),4)</f>
        <v>1.6034999999999999</v>
      </c>
      <c r="Y14" s="2440">
        <f>ROUND(IF(项目基本情况!B6="出让",SUMPRODUCT(PRODUCT(1+O14:O$41)),SUMPRODUCT(PRODUCT(1+O14:O$40))),4)</f>
        <v>1.3469</v>
      </c>
      <c r="Z14" s="2440">
        <f t="shared" si="9"/>
        <v>1.3469</v>
      </c>
      <c r="AA14" s="2440">
        <f>ROUND(IF(项目基本情况!B6="出让",SUMPRODUCT(PRODUCT(1+P14:P$41)),SUMPRODUCT(PRODUCT(1+P14:P$40))),4)</f>
        <v>1.6801999999999999</v>
      </c>
      <c r="AB14" s="2440">
        <f>ROUND(IF(项目基本情况!B6="出让",SUMPRODUCT(PRODUCT(1+Q14:Q$41)),SUMPRODUCT(PRODUCT(1+Q14:Q$40))),4)</f>
        <v>1.4263999999999999</v>
      </c>
      <c r="AC14" s="2440"/>
      <c r="AD14" s="2441">
        <f>ROUND(AVERAGE(I14:I$41)/100,4)</f>
        <v>1.8200000000000001E-2</v>
      </c>
      <c r="AE14" s="2441">
        <f>ROUND(AVERAGE(J14:J$41)/100,4)</f>
        <v>1.1599999999999999E-2</v>
      </c>
      <c r="AF14" s="2441">
        <f t="shared" si="10"/>
        <v>1.1599999999999999E-2</v>
      </c>
      <c r="AG14" s="2441">
        <f>ROUND(AVERAGE(K14:K$41)/100,4)</f>
        <v>0.02</v>
      </c>
      <c r="AH14" s="2441">
        <f>ROUND(AVERAGE(L14:L$41)/100,4)</f>
        <v>1.3299999999999999E-2</v>
      </c>
    </row>
    <row r="15" spans="1:34" s="2449" customFormat="1" ht="14">
      <c r="A15" s="2442" t="s">
        <v>2282</v>
      </c>
      <c r="B15" s="2443">
        <f t="shared" si="0"/>
        <v>483.1434279321756</v>
      </c>
      <c r="C15" s="2443">
        <f t="shared" si="1"/>
        <v>345.93622669144776</v>
      </c>
      <c r="D15" s="2443">
        <f t="shared" si="2"/>
        <v>345.93622669144776</v>
      </c>
      <c r="E15" s="2443">
        <f t="shared" si="3"/>
        <v>694.24498562544113</v>
      </c>
      <c r="F15" s="2443">
        <f t="shared" si="4"/>
        <v>319.35475932716082</v>
      </c>
      <c r="G15" s="2437">
        <v>2020</v>
      </c>
      <c r="H15" s="2444">
        <v>3</v>
      </c>
      <c r="I15" s="2419">
        <v>0.36</v>
      </c>
      <c r="J15" s="2419">
        <v>-0.39</v>
      </c>
      <c r="K15" s="2419">
        <v>0.49</v>
      </c>
      <c r="L15" s="2420">
        <v>7.0000000000000007E-2</v>
      </c>
      <c r="M15" s="2440"/>
      <c r="N15" s="2445">
        <f t="shared" si="5"/>
        <v>3.5999999999999999E-3</v>
      </c>
      <c r="O15" s="2441">
        <f t="shared" si="6"/>
        <v>-3.9000000000000003E-3</v>
      </c>
      <c r="P15" s="2441">
        <f t="shared" si="7"/>
        <v>4.8999999999999998E-3</v>
      </c>
      <c r="Q15" s="2441">
        <f t="shared" si="8"/>
        <v>7.000000000000001E-4</v>
      </c>
      <c r="R15" s="2446"/>
      <c r="S15" s="2447"/>
      <c r="T15" s="2448"/>
      <c r="U15" s="2448"/>
      <c r="V15" s="2448"/>
      <c r="W15" s="2440"/>
      <c r="X15" s="2440">
        <f>ROUND(IF(项目基本情况!B7="出让",SUMPRODUCT(PRODUCT(1+N15:N$41)),SUMPRODUCT(PRODUCT(1+N15:N$40))),4)</f>
        <v>1.571</v>
      </c>
      <c r="Y15" s="2440">
        <f>ROUND(IF(项目基本情况!B7="出让",SUMPRODUCT(PRODUCT(1+O15:O$41)),SUMPRODUCT(PRODUCT(1+O15:O$40))),4)</f>
        <v>1.3420000000000001</v>
      </c>
      <c r="Z15" s="2440">
        <f t="shared" si="9"/>
        <v>1.3420000000000001</v>
      </c>
      <c r="AA15" s="2440">
        <f>ROUND(IF(项目基本情况!B7="出让",SUMPRODUCT(PRODUCT(1+P15:P$41)),SUMPRODUCT(PRODUCT(1+P15:P$40))),4)</f>
        <v>1.6415999999999999</v>
      </c>
      <c r="AB15" s="2440">
        <f>ROUND(IF(项目基本情况!B7="出让",SUMPRODUCT(PRODUCT(1+Q15:Q$41)),SUMPRODUCT(PRODUCT(1+Q15:Q$40))),4)</f>
        <v>1.389</v>
      </c>
      <c r="AC15" s="2440"/>
      <c r="AD15" s="2441">
        <f>ROUND(AVERAGE(I15:I$41)/100,4)</f>
        <v>1.8100000000000002E-2</v>
      </c>
      <c r="AE15" s="2441">
        <f>ROUND(AVERAGE(J15:J$41)/100,4)</f>
        <v>1.1900000000000001E-2</v>
      </c>
      <c r="AF15" s="2441">
        <f t="shared" si="10"/>
        <v>1.1900000000000001E-2</v>
      </c>
      <c r="AG15" s="2441">
        <f>ROUND(AVERAGE(K15:K$41)/100,4)</f>
        <v>1.9900000000000001E-2</v>
      </c>
      <c r="AH15" s="2441">
        <f>ROUND(AVERAGE(L15:L$41)/100,4)</f>
        <v>1.2800000000000001E-2</v>
      </c>
    </row>
    <row r="16" spans="1:34" s="2449" customFormat="1" ht="14">
      <c r="A16" s="2442" t="s">
        <v>2247</v>
      </c>
      <c r="B16" s="2443">
        <f t="shared" si="0"/>
        <v>481.4103506697644</v>
      </c>
      <c r="C16" s="2443">
        <f t="shared" si="1"/>
        <v>347.29066026648707</v>
      </c>
      <c r="D16" s="2443">
        <f t="shared" si="2"/>
        <v>347.29066026648707</v>
      </c>
      <c r="E16" s="2443">
        <f t="shared" si="3"/>
        <v>690.85977273901995</v>
      </c>
      <c r="F16" s="2443">
        <f t="shared" si="4"/>
        <v>319.13136737000184</v>
      </c>
      <c r="G16" s="2437">
        <v>2020</v>
      </c>
      <c r="H16" s="2444">
        <v>2</v>
      </c>
      <c r="I16" s="2419">
        <v>0.31</v>
      </c>
      <c r="J16" s="2419">
        <v>-0.78</v>
      </c>
      <c r="K16" s="2419">
        <v>0.5</v>
      </c>
      <c r="L16" s="2420">
        <v>0.47</v>
      </c>
      <c r="M16" s="2440"/>
      <c r="N16" s="2445">
        <f t="shared" si="5"/>
        <v>3.0999999999999999E-3</v>
      </c>
      <c r="O16" s="2441">
        <f t="shared" si="6"/>
        <v>-7.8000000000000005E-3</v>
      </c>
      <c r="P16" s="2441">
        <f t="shared" si="7"/>
        <v>5.0000000000000001E-3</v>
      </c>
      <c r="Q16" s="2441">
        <f t="shared" si="8"/>
        <v>4.6999999999999993E-3</v>
      </c>
      <c r="R16" s="2446"/>
      <c r="S16" s="2447"/>
      <c r="T16" s="2448"/>
      <c r="U16" s="2448"/>
      <c r="V16" s="2448"/>
      <c r="W16" s="2440"/>
      <c r="X16" s="2440">
        <f>ROUND(IF(项目基本情况!B8="出让",SUMPRODUCT(PRODUCT(1+N16:N$41)),SUMPRODUCT(PRODUCT(1+N16:N$40))),4)</f>
        <v>1.5652999999999999</v>
      </c>
      <c r="Y16" s="2440">
        <f>ROUND(IF(项目基本情况!B8="出让",SUMPRODUCT(PRODUCT(1+O16:O$41)),SUMPRODUCT(PRODUCT(1+O16:O$40))),4)</f>
        <v>1.3472</v>
      </c>
      <c r="Z16" s="2440">
        <f t="shared" si="9"/>
        <v>1.3472</v>
      </c>
      <c r="AA16" s="2440">
        <f>ROUND(IF(项目基本情况!B8="出让",SUMPRODUCT(PRODUCT(1+P16:P$41)),SUMPRODUCT(PRODUCT(1+P16:P$40))),4)</f>
        <v>1.6335999999999999</v>
      </c>
      <c r="AB16" s="2440">
        <f>ROUND(IF(项目基本情况!B8="出让",SUMPRODUCT(PRODUCT(1+Q16:Q$41)),SUMPRODUCT(PRODUCT(1+Q16:Q$40))),4)</f>
        <v>1.3880999999999999</v>
      </c>
      <c r="AC16" s="2440"/>
      <c r="AD16" s="2441">
        <f>ROUND(AVERAGE(I16:I$41)/100,4)</f>
        <v>1.8599999999999998E-2</v>
      </c>
      <c r="AE16" s="2441">
        <f>ROUND(AVERAGE(J16:J$41)/100,4)</f>
        <v>1.2500000000000001E-2</v>
      </c>
      <c r="AF16" s="2441">
        <f t="shared" si="10"/>
        <v>1.2500000000000001E-2</v>
      </c>
      <c r="AG16" s="2441">
        <f>ROUND(AVERAGE(K16:K$41)/100,4)</f>
        <v>2.0400000000000001E-2</v>
      </c>
      <c r="AH16" s="2441">
        <f>ROUND(AVERAGE(L16:L$41)/100,4)</f>
        <v>1.32E-2</v>
      </c>
    </row>
    <row r="17" spans="1:34" s="2449" customFormat="1" ht="14">
      <c r="A17" s="2442" t="s">
        <v>2245</v>
      </c>
      <c r="B17" s="2443">
        <f t="shared" si="0"/>
        <v>479.92259063878413</v>
      </c>
      <c r="C17" s="2443">
        <f t="shared" si="1"/>
        <v>350.02082268341775</v>
      </c>
      <c r="D17" s="2443">
        <f t="shared" si="2"/>
        <v>350.02082268341775</v>
      </c>
      <c r="E17" s="2443">
        <f t="shared" si="3"/>
        <v>687.42265944181099</v>
      </c>
      <c r="F17" s="2443">
        <f t="shared" si="4"/>
        <v>317.63846657708956</v>
      </c>
      <c r="G17" s="2437">
        <v>2020</v>
      </c>
      <c r="H17" s="2444">
        <v>1</v>
      </c>
      <c r="I17" s="2419">
        <v>0.12</v>
      </c>
      <c r="J17" s="2419">
        <v>-0.4</v>
      </c>
      <c r="K17" s="2419">
        <v>0.21</v>
      </c>
      <c r="L17" s="2420">
        <v>0.27</v>
      </c>
      <c r="M17" s="2440"/>
      <c r="N17" s="2445">
        <f t="shared" si="5"/>
        <v>1.1999999999999999E-3</v>
      </c>
      <c r="O17" s="2441">
        <f t="shared" si="6"/>
        <v>-4.0000000000000001E-3</v>
      </c>
      <c r="P17" s="2441">
        <f t="shared" si="7"/>
        <v>2.0999999999999999E-3</v>
      </c>
      <c r="Q17" s="2441">
        <f t="shared" si="8"/>
        <v>2.7000000000000001E-3</v>
      </c>
      <c r="R17" s="2446"/>
      <c r="S17" s="2447">
        <f>B17/B18-1</f>
        <v>1.2000000000000899E-3</v>
      </c>
      <c r="T17" s="2448">
        <f>C17/C18-1</f>
        <v>-4.0000000000000036E-3</v>
      </c>
      <c r="U17" s="2448">
        <f>E17/E18-1</f>
        <v>2.0999999999999908E-3</v>
      </c>
      <c r="V17" s="2448">
        <f>F17/F18-1</f>
        <v>2.6999999999999247E-3</v>
      </c>
      <c r="W17" s="2440"/>
      <c r="X17" s="2440">
        <f>ROUND(IF(项目基本情况!B8="出让",SUMPRODUCT(PRODUCT(1+N17:N$41)),SUMPRODUCT(PRODUCT(1+N17:N$40))),4)</f>
        <v>1.5605</v>
      </c>
      <c r="Y17" s="2440">
        <f>ROUND(IF(项目基本情况!B8="出让",SUMPRODUCT(PRODUCT(1+O17:O$41)),SUMPRODUCT(PRODUCT(1+O17:O$40))),4)</f>
        <v>1.3577999999999999</v>
      </c>
      <c r="Z17" s="2440">
        <f t="shared" si="9"/>
        <v>1.3577999999999999</v>
      </c>
      <c r="AA17" s="2440">
        <f>ROUND(IF(项目基本情况!B8="出让",SUMPRODUCT(PRODUCT(1+P17:P$41)),SUMPRODUCT(PRODUCT(1+P17:P$40))),4)</f>
        <v>1.6254999999999999</v>
      </c>
      <c r="AB17" s="2440">
        <f>ROUND(IF(项目基本情况!B8="出让",SUMPRODUCT(PRODUCT(1+Q17:Q$41)),SUMPRODUCT(PRODUCT(1+Q17:Q$40))),4)</f>
        <v>1.3815999999999999</v>
      </c>
      <c r="AC17" s="2440"/>
      <c r="AD17" s="2441">
        <f>ROUND(AVERAGE(I17:I$41)/100,4)</f>
        <v>1.9199999999999998E-2</v>
      </c>
      <c r="AE17" s="2441">
        <f>ROUND(AVERAGE(J17:J$41)/100,4)</f>
        <v>1.3299999999999999E-2</v>
      </c>
      <c r="AF17" s="2441">
        <f t="shared" si="10"/>
        <v>1.3299999999999999E-2</v>
      </c>
      <c r="AG17" s="2441">
        <f>ROUND(AVERAGE(K17:K$41)/100,4)</f>
        <v>2.1100000000000001E-2</v>
      </c>
      <c r="AH17" s="2441">
        <f>ROUND(AVERAGE(L17:L$41)/100,4)</f>
        <v>1.3599999999999999E-2</v>
      </c>
    </row>
    <row r="18" spans="1:34" s="2449" customFormat="1" ht="14">
      <c r="A18" s="2442" t="s">
        <v>2243</v>
      </c>
      <c r="B18" s="2443">
        <f t="shared" si="0"/>
        <v>479.34737379023579</v>
      </c>
      <c r="C18" s="2443">
        <f t="shared" si="1"/>
        <v>351.4265287986122</v>
      </c>
      <c r="D18" s="2443">
        <f t="shared" si="2"/>
        <v>351.4265287986122</v>
      </c>
      <c r="E18" s="2443">
        <f t="shared" si="3"/>
        <v>685.98209703803116</v>
      </c>
      <c r="F18" s="2443">
        <f t="shared" si="4"/>
        <v>316.78315206651001</v>
      </c>
      <c r="G18" s="2437">
        <v>2019</v>
      </c>
      <c r="H18" s="2444">
        <v>4</v>
      </c>
      <c r="I18" s="2444">
        <v>0.45</v>
      </c>
      <c r="J18" s="2444">
        <v>-0.12</v>
      </c>
      <c r="K18" s="2444">
        <v>0.54</v>
      </c>
      <c r="L18" s="2450">
        <v>0.48</v>
      </c>
      <c r="M18" s="2440"/>
      <c r="N18" s="2445">
        <f t="shared" si="5"/>
        <v>4.5000000000000005E-3</v>
      </c>
      <c r="O18" s="2441">
        <f t="shared" si="6"/>
        <v>-1.1999999999999999E-3</v>
      </c>
      <c r="P18" s="2441">
        <f t="shared" si="7"/>
        <v>5.4000000000000003E-3</v>
      </c>
      <c r="Q18" s="2441">
        <f t="shared" si="8"/>
        <v>4.7999999999999996E-3</v>
      </c>
      <c r="R18" s="2446"/>
      <c r="S18" s="2447"/>
      <c r="T18" s="2448"/>
      <c r="U18" s="2448"/>
      <c r="V18" s="2448"/>
      <c r="W18" s="2440"/>
      <c r="X18" s="2440">
        <f>ROUND(IF(项目基本情况!B8="出让",SUMPRODUCT(PRODUCT(1+N18:N$41)),SUMPRODUCT(PRODUCT(1+N18:N$40))),4)</f>
        <v>1.5586</v>
      </c>
      <c r="Y18" s="2440">
        <f>ROUND(IF(项目基本情况!B8="出让",SUMPRODUCT(PRODUCT(1+O18:O$41)),SUMPRODUCT(PRODUCT(1+O18:O$40))),4)</f>
        <v>1.3633</v>
      </c>
      <c r="Z18" s="2440">
        <f t="shared" si="9"/>
        <v>1.3633</v>
      </c>
      <c r="AA18" s="2440">
        <f>ROUND(IF(项目基本情况!B8="出让",SUMPRODUCT(PRODUCT(1+P18:P$41)),SUMPRODUCT(PRODUCT(1+P18:P$40))),4)</f>
        <v>1.6221000000000001</v>
      </c>
      <c r="AB18" s="2440">
        <f>ROUND(IF(项目基本情况!B8="出让",SUMPRODUCT(PRODUCT(1+Q18:Q$41)),SUMPRODUCT(PRODUCT(1+Q18:Q$40))),4)</f>
        <v>1.3777999999999999</v>
      </c>
      <c r="AC18" s="2440"/>
      <c r="AD18" s="2441">
        <f>ROUND(AVERAGE(I18:I$41)/100,4)</f>
        <v>0.02</v>
      </c>
      <c r="AE18" s="2441">
        <f>ROUND(AVERAGE(J18:J$41)/100,4)</f>
        <v>1.4E-2</v>
      </c>
      <c r="AF18" s="2441">
        <f t="shared" si="10"/>
        <v>1.4E-2</v>
      </c>
      <c r="AG18" s="2441">
        <f>ROUND(AVERAGE(K18:K$41)/100,4)</f>
        <v>2.1899999999999999E-2</v>
      </c>
      <c r="AH18" s="2441">
        <f>ROUND(AVERAGE(L18:L$41)/100,4)</f>
        <v>1.4E-2</v>
      </c>
    </row>
    <row r="19" spans="1:34" s="2449" customFormat="1" ht="15" thickBot="1">
      <c r="A19" s="2442" t="s">
        <v>2242</v>
      </c>
      <c r="B19" s="2443">
        <f t="shared" si="0"/>
        <v>477.19997390765138</v>
      </c>
      <c r="C19" s="2443">
        <f t="shared" si="1"/>
        <v>351.84874729536665</v>
      </c>
      <c r="D19" s="2443">
        <f t="shared" si="2"/>
        <v>351.84874729536665</v>
      </c>
      <c r="E19" s="2443">
        <f t="shared" si="3"/>
        <v>682.29768951465201</v>
      </c>
      <c r="F19" s="2443">
        <f t="shared" si="4"/>
        <v>315.26985675409043</v>
      </c>
      <c r="G19" s="2437">
        <v>2019</v>
      </c>
      <c r="H19" s="2444">
        <v>3</v>
      </c>
      <c r="I19" s="2444">
        <v>0.61</v>
      </c>
      <c r="J19" s="2444">
        <v>0.67</v>
      </c>
      <c r="K19" s="2444">
        <v>0.6</v>
      </c>
      <c r="L19" s="2450">
        <v>1.03</v>
      </c>
      <c r="M19" s="2440"/>
      <c r="N19" s="2445">
        <f t="shared" si="5"/>
        <v>6.0999999999999995E-3</v>
      </c>
      <c r="O19" s="2441">
        <f t="shared" si="6"/>
        <v>6.7000000000000002E-3</v>
      </c>
      <c r="P19" s="2441">
        <f t="shared" si="7"/>
        <v>6.0000000000000001E-3</v>
      </c>
      <c r="Q19" s="2441">
        <f t="shared" si="8"/>
        <v>1.03E-2</v>
      </c>
      <c r="R19" s="2446"/>
      <c r="S19" s="2447"/>
      <c r="T19" s="2448"/>
      <c r="U19" s="2448"/>
      <c r="V19" s="2448"/>
      <c r="W19" s="2440"/>
      <c r="X19" s="2440">
        <f>ROUND(IF(项目基本情况!B8="出让",SUMPRODUCT(PRODUCT(1+N19:N$41)),SUMPRODUCT(PRODUCT(1+N19:N$40))),4)</f>
        <v>1.5516000000000001</v>
      </c>
      <c r="Y19" s="2440">
        <f>ROUND(IF(项目基本情况!B8="出让",SUMPRODUCT(PRODUCT(1+O19:O$41)),SUMPRODUCT(PRODUCT(1+O19:O$40))),4)</f>
        <v>1.3649</v>
      </c>
      <c r="Z19" s="2440">
        <f t="shared" si="9"/>
        <v>1.3649</v>
      </c>
      <c r="AA19" s="2440">
        <f>ROUND(IF(项目基本情况!B8="出让",SUMPRODUCT(PRODUCT(1+P19:P$41)),SUMPRODUCT(PRODUCT(1+P19:P$40))),4)</f>
        <v>1.6133999999999999</v>
      </c>
      <c r="AB19" s="2440">
        <f>ROUND(IF(项目基本情况!B8="出让",SUMPRODUCT(PRODUCT(1+Q19:Q$41)),SUMPRODUCT(PRODUCT(1+Q19:Q$40))),4)</f>
        <v>1.3713</v>
      </c>
      <c r="AC19" s="2440"/>
      <c r="AD19" s="2441">
        <f>ROUND(AVERAGE(I19:I$41)/100,4)</f>
        <v>2.07E-2</v>
      </c>
      <c r="AE19" s="2441">
        <f>ROUND(AVERAGE(J19:J$41)/100,4)</f>
        <v>1.47E-2</v>
      </c>
      <c r="AF19" s="2441">
        <f t="shared" si="10"/>
        <v>1.47E-2</v>
      </c>
      <c r="AG19" s="2441">
        <f>ROUND(AVERAGE(K19:K$41)/100,4)</f>
        <v>2.2599999999999999E-2</v>
      </c>
      <c r="AH19" s="2441">
        <f>ROUND(AVERAGE(L19:L$41)/100,4)</f>
        <v>1.44E-2</v>
      </c>
    </row>
    <row r="20" spans="1:34" s="2449" customFormat="1" ht="14">
      <c r="A20" s="2442" t="s">
        <v>2240</v>
      </c>
      <c r="B20" s="2443">
        <f t="shared" ref="B20:B25" si="11">B21*(1+N20)</f>
        <v>474.30670301923408</v>
      </c>
      <c r="C20" s="2443">
        <f t="shared" ref="C20:C25" si="12">C21*(1+O20)</f>
        <v>349.50705005996491</v>
      </c>
      <c r="D20" s="2443">
        <f t="shared" si="2"/>
        <v>349.50705005996491</v>
      </c>
      <c r="E20" s="2443">
        <f t="shared" si="3"/>
        <v>678.22831959706957</v>
      </c>
      <c r="F20" s="2443">
        <f t="shared" si="4"/>
        <v>312.0556832169558</v>
      </c>
      <c r="G20" s="2437">
        <v>2019</v>
      </c>
      <c r="H20" s="2451">
        <v>2</v>
      </c>
      <c r="I20" s="2451">
        <v>1.53</v>
      </c>
      <c r="J20" s="2451">
        <v>1.01</v>
      </c>
      <c r="K20" s="2451">
        <v>1.62</v>
      </c>
      <c r="L20" s="2452">
        <v>1.25</v>
      </c>
      <c r="M20" s="2440"/>
      <c r="N20" s="2445">
        <f t="shared" si="5"/>
        <v>1.5300000000000001E-2</v>
      </c>
      <c r="O20" s="2441">
        <f t="shared" si="6"/>
        <v>1.01E-2</v>
      </c>
      <c r="P20" s="2441">
        <f t="shared" si="7"/>
        <v>1.6200000000000003E-2</v>
      </c>
      <c r="Q20" s="2441">
        <f t="shared" si="8"/>
        <v>1.2500000000000001E-2</v>
      </c>
      <c r="R20" s="2446"/>
      <c r="S20" s="2447"/>
      <c r="T20" s="2448"/>
      <c r="U20" s="2448"/>
      <c r="V20" s="2448"/>
      <c r="W20" s="2440"/>
      <c r="X20" s="2440">
        <f>ROUND(IF(项目基本情况!B8="出让",SUMPRODUCT(PRODUCT(1+N20:N$41)),SUMPRODUCT(PRODUCT(1+N20:N$40))),4)</f>
        <v>1.5422</v>
      </c>
      <c r="Y20" s="2440">
        <f>ROUND(IF(项目基本情况!B8="出让",SUMPRODUCT(PRODUCT(1+O20:O$41)),SUMPRODUCT(PRODUCT(1+O20:O$40))),4)</f>
        <v>1.3557999999999999</v>
      </c>
      <c r="Z20" s="2440">
        <f t="shared" si="9"/>
        <v>1.3557999999999999</v>
      </c>
      <c r="AA20" s="2440">
        <f>ROUND(IF(项目基本情况!B8="出让",SUMPRODUCT(PRODUCT(1+P20:P$41)),SUMPRODUCT(PRODUCT(1+P20:P$40))),4)</f>
        <v>1.6036999999999999</v>
      </c>
      <c r="AB20" s="2440">
        <f>ROUND(IF(项目基本情况!B8="出让",SUMPRODUCT(PRODUCT(1+Q20:Q$41)),SUMPRODUCT(PRODUCT(1+Q20:Q$40))),4)</f>
        <v>1.3573</v>
      </c>
      <c r="AC20" s="2440"/>
      <c r="AD20" s="2441">
        <f>ROUND(AVERAGE(I20:I$41)/100,4)</f>
        <v>2.1299999999999999E-2</v>
      </c>
      <c r="AE20" s="2441">
        <f>ROUND(AVERAGE(J20:J$41)/100,4)</f>
        <v>1.4999999999999999E-2</v>
      </c>
      <c r="AF20" s="2441">
        <f t="shared" si="10"/>
        <v>1.4999999999999999E-2</v>
      </c>
      <c r="AG20" s="2441">
        <f>ROUND(AVERAGE(K20:K$41)/100,4)</f>
        <v>2.3300000000000001E-2</v>
      </c>
      <c r="AH20" s="2441">
        <f>ROUND(AVERAGE(L20:L$41)/100,4)</f>
        <v>1.46E-2</v>
      </c>
    </row>
    <row r="21" spans="1:34" s="2449" customFormat="1" ht="15" thickBot="1">
      <c r="A21" s="2442" t="s">
        <v>2239</v>
      </c>
      <c r="B21" s="2443">
        <f t="shared" si="11"/>
        <v>467.15916775261894</v>
      </c>
      <c r="C21" s="2443">
        <f t="shared" si="12"/>
        <v>346.01232557169084</v>
      </c>
      <c r="D21" s="2443">
        <f t="shared" si="2"/>
        <v>346.01232557169084</v>
      </c>
      <c r="E21" s="2443">
        <f t="shared" si="3"/>
        <v>667.41617752122568</v>
      </c>
      <c r="F21" s="2443">
        <f t="shared" si="4"/>
        <v>308.20314391798104</v>
      </c>
      <c r="G21" s="2437">
        <v>2019</v>
      </c>
      <c r="H21" s="2444">
        <v>1</v>
      </c>
      <c r="I21" s="2444">
        <v>0.6</v>
      </c>
      <c r="J21" s="2444">
        <v>0.37</v>
      </c>
      <c r="K21" s="2444">
        <v>0.63</v>
      </c>
      <c r="L21" s="2450">
        <v>1.1299999999999999</v>
      </c>
      <c r="M21" s="2440"/>
      <c r="N21" s="2445">
        <f t="shared" si="5"/>
        <v>6.0000000000000001E-3</v>
      </c>
      <c r="O21" s="2441">
        <f t="shared" si="6"/>
        <v>3.7000000000000002E-3</v>
      </c>
      <c r="P21" s="2441">
        <f t="shared" si="7"/>
        <v>6.3E-3</v>
      </c>
      <c r="Q21" s="2441">
        <f t="shared" si="8"/>
        <v>1.1299999999999999E-2</v>
      </c>
      <c r="R21" s="2446"/>
      <c r="S21" s="2447">
        <f>B21/B22-1</f>
        <v>6.0000000000000053E-3</v>
      </c>
      <c r="T21" s="2448">
        <f>C21/C22-1</f>
        <v>3.7000000000000366E-3</v>
      </c>
      <c r="U21" s="2448">
        <f>E21/E22-1</f>
        <v>6.2999999999999723E-3</v>
      </c>
      <c r="V21" s="2448">
        <f>F21/F22-1</f>
        <v>1.1300000000000088E-2</v>
      </c>
      <c r="W21" s="2440"/>
      <c r="X21" s="2440">
        <f>ROUND(IF(项目基本情况!B8="出让",SUMPRODUCT(PRODUCT(1+N21:N$41)),SUMPRODUCT(PRODUCT(1+N21:N$40))),4)</f>
        <v>1.5189999999999999</v>
      </c>
      <c r="Y21" s="2440">
        <f>ROUND(IF(项目基本情况!B8="出让",SUMPRODUCT(PRODUCT(1+O21:O$41)),SUMPRODUCT(PRODUCT(1+O21:O$40))),4)</f>
        <v>1.3423</v>
      </c>
      <c r="Z21" s="2440">
        <f t="shared" si="9"/>
        <v>1.3423</v>
      </c>
      <c r="AA21" s="2440">
        <f>ROUND(IF(项目基本情况!B8="出让",SUMPRODUCT(PRODUCT(1+P21:P$41)),SUMPRODUCT(PRODUCT(1+P21:P$40))),4)</f>
        <v>1.5782</v>
      </c>
      <c r="AB21" s="2440">
        <f>ROUND(IF(项目基本情况!B8="出让",SUMPRODUCT(PRODUCT(1+Q21:Q$41)),SUMPRODUCT(PRODUCT(1+Q21:Q$40))),4)</f>
        <v>1.3405</v>
      </c>
      <c r="AC21" s="2440"/>
      <c r="AD21" s="2441">
        <f>ROUND(AVERAGE(I21:I$41)/100,4)</f>
        <v>2.1600000000000001E-2</v>
      </c>
      <c r="AE21" s="2441">
        <f>ROUND(AVERAGE(J21:J$41)/100,4)</f>
        <v>1.5299999999999999E-2</v>
      </c>
      <c r="AF21" s="2441">
        <f t="shared" si="10"/>
        <v>1.5299999999999999E-2</v>
      </c>
      <c r="AG21" s="2441">
        <f>ROUND(AVERAGE(K21:K$41)/100,4)</f>
        <v>2.3699999999999999E-2</v>
      </c>
      <c r="AH21" s="2441">
        <f>ROUND(AVERAGE(L21:L$41)/100,4)</f>
        <v>1.47E-2</v>
      </c>
    </row>
    <row r="22" spans="1:34" s="2449" customFormat="1" ht="14">
      <c r="A22" s="2442" t="s">
        <v>2238</v>
      </c>
      <c r="B22" s="2453">
        <f t="shared" si="11"/>
        <v>464.37293017158942</v>
      </c>
      <c r="C22" s="2453">
        <f t="shared" si="12"/>
        <v>344.73679941385956</v>
      </c>
      <c r="D22" s="2453">
        <f t="shared" si="2"/>
        <v>344.73679941385956</v>
      </c>
      <c r="E22" s="2453">
        <f t="shared" si="3"/>
        <v>663.2377795103107</v>
      </c>
      <c r="F22" s="2454">
        <f t="shared" si="4"/>
        <v>304.75936311478398</v>
      </c>
      <c r="G22" s="3739">
        <v>2018</v>
      </c>
      <c r="H22" s="2451">
        <v>4</v>
      </c>
      <c r="I22" s="2451">
        <v>0.96</v>
      </c>
      <c r="J22" s="2451">
        <v>1.03</v>
      </c>
      <c r="K22" s="2451">
        <v>0.92</v>
      </c>
      <c r="L22" s="2452">
        <v>1.29</v>
      </c>
      <c r="M22" s="2440"/>
      <c r="N22" s="2445">
        <f t="shared" si="5"/>
        <v>9.5999999999999992E-3</v>
      </c>
      <c r="O22" s="2441">
        <f t="shared" si="6"/>
        <v>1.03E-2</v>
      </c>
      <c r="P22" s="2441">
        <f t="shared" si="7"/>
        <v>9.1999999999999998E-3</v>
      </c>
      <c r="Q22" s="2441">
        <f t="shared" si="8"/>
        <v>1.29E-2</v>
      </c>
      <c r="R22" s="2446"/>
      <c r="S22" s="2455"/>
      <c r="T22" s="2456"/>
      <c r="U22" s="2456"/>
      <c r="V22" s="2456"/>
      <c r="W22" s="2440"/>
      <c r="X22" s="2440">
        <f>ROUND(SUMPRODUCT(PRODUCT(1+N22:N$40)),4)</f>
        <v>1.5099</v>
      </c>
      <c r="Y22" s="2440">
        <f>ROUND(SUMPRODUCT(PRODUCT(1+O22:O$40)),4)</f>
        <v>1.3372999999999999</v>
      </c>
      <c r="Z22" s="2440">
        <f t="shared" si="9"/>
        <v>1.3372999999999999</v>
      </c>
      <c r="AA22" s="2440">
        <f>ROUND(SUMPRODUCT(PRODUCT(1+P22:P$40)),4)</f>
        <v>1.5683</v>
      </c>
      <c r="AB22" s="2440">
        <f>ROUND(SUMPRODUCT(PRODUCT(1+Q22:Q$40)),4)</f>
        <v>1.3255999999999999</v>
      </c>
      <c r="AC22" s="2440"/>
      <c r="AD22" s="2441">
        <f>ROUND(AVERAGE(I22:I$41)/100,4)</f>
        <v>2.24E-2</v>
      </c>
      <c r="AE22" s="2441">
        <f>ROUND(AVERAGE(J22:J$41)/100,4)</f>
        <v>1.5800000000000002E-2</v>
      </c>
      <c r="AF22" s="2441">
        <f t="shared" si="10"/>
        <v>1.5800000000000002E-2</v>
      </c>
      <c r="AG22" s="2441">
        <f>ROUND(AVERAGE(K22:K$41)/100,4)</f>
        <v>2.4500000000000001E-2</v>
      </c>
      <c r="AH22" s="2441">
        <f>ROUND(AVERAGE(L22:L$41)/100,4)</f>
        <v>1.49E-2</v>
      </c>
    </row>
    <row r="23" spans="1:34" s="2449" customFormat="1" ht="14.5" customHeight="1">
      <c r="A23" s="2442" t="s">
        <v>2231</v>
      </c>
      <c r="B23" s="2443">
        <f t="shared" si="11"/>
        <v>459.95733971036987</v>
      </c>
      <c r="C23" s="2443">
        <f t="shared" si="12"/>
        <v>341.22221064422405</v>
      </c>
      <c r="D23" s="2443">
        <f t="shared" si="2"/>
        <v>341.22221064422405</v>
      </c>
      <c r="E23" s="2443">
        <f t="shared" si="3"/>
        <v>657.19161663724799</v>
      </c>
      <c r="F23" s="2443">
        <f t="shared" si="4"/>
        <v>300.87803644464805</v>
      </c>
      <c r="G23" s="3739"/>
      <c r="H23" s="2444">
        <v>3</v>
      </c>
      <c r="I23" s="2444">
        <v>1.51</v>
      </c>
      <c r="J23" s="2444">
        <v>1.41</v>
      </c>
      <c r="K23" s="2444">
        <v>1.52</v>
      </c>
      <c r="L23" s="2450">
        <v>1.74</v>
      </c>
      <c r="M23" s="2440"/>
      <c r="N23" s="2445">
        <f t="shared" si="5"/>
        <v>1.5100000000000001E-2</v>
      </c>
      <c r="O23" s="2441">
        <f t="shared" si="6"/>
        <v>1.41E-2</v>
      </c>
      <c r="P23" s="2441">
        <f t="shared" si="7"/>
        <v>1.52E-2</v>
      </c>
      <c r="Q23" s="2441">
        <f t="shared" si="8"/>
        <v>1.7399999999999999E-2</v>
      </c>
      <c r="R23" s="2446"/>
      <c r="S23" s="2445"/>
      <c r="T23" s="2441"/>
      <c r="U23" s="2441"/>
      <c r="V23" s="2441"/>
      <c r="W23" s="2440"/>
      <c r="X23" s="2440">
        <f>ROUND(SUMPRODUCT(PRODUCT(1+N23:N$40)),4)</f>
        <v>1.4956</v>
      </c>
      <c r="Y23" s="2440">
        <f>ROUND(SUMPRODUCT(PRODUCT(1+O23:O$40)),4)</f>
        <v>1.3237000000000001</v>
      </c>
      <c r="Z23" s="2440">
        <f t="shared" si="9"/>
        <v>1.3237000000000001</v>
      </c>
      <c r="AA23" s="2440">
        <f>ROUND(SUMPRODUCT(PRODUCT(1+P23:P$40)),4)</f>
        <v>1.554</v>
      </c>
      <c r="AB23" s="2440">
        <f>ROUND(SUMPRODUCT(PRODUCT(1+Q23:Q$40)),4)</f>
        <v>1.3087</v>
      </c>
      <c r="AC23" s="2440"/>
      <c r="AD23" s="2441">
        <f>ROUND(AVERAGE(I23:I$41)/100,4)</f>
        <v>2.3099999999999999E-2</v>
      </c>
      <c r="AE23" s="2441">
        <f>ROUND(AVERAGE(J23:J$41)/100,4)</f>
        <v>1.61E-2</v>
      </c>
      <c r="AF23" s="2441">
        <f t="shared" si="10"/>
        <v>1.61E-2</v>
      </c>
      <c r="AG23" s="2441">
        <f>ROUND(AVERAGE(K23:K$41)/100,4)</f>
        <v>2.53E-2</v>
      </c>
      <c r="AH23" s="2441">
        <f>ROUND(AVERAGE(L23:L$41)/100,4)</f>
        <v>1.4999999999999999E-2</v>
      </c>
    </row>
    <row r="24" spans="1:34" s="2449" customFormat="1" ht="14.5" customHeight="1">
      <c r="A24" s="2442" t="s">
        <v>2232</v>
      </c>
      <c r="B24" s="2443">
        <f t="shared" si="11"/>
        <v>453.11529869999993</v>
      </c>
      <c r="C24" s="2443">
        <f t="shared" si="12"/>
        <v>336.47787264000004</v>
      </c>
      <c r="D24" s="2443">
        <f t="shared" si="2"/>
        <v>336.47787264000004</v>
      </c>
      <c r="E24" s="2443">
        <f t="shared" si="3"/>
        <v>647.35186823999993</v>
      </c>
      <c r="F24" s="2443">
        <f t="shared" si="4"/>
        <v>295.73229452000004</v>
      </c>
      <c r="G24" s="3739"/>
      <c r="H24" s="2457">
        <v>2</v>
      </c>
      <c r="I24" s="2457">
        <v>1.49</v>
      </c>
      <c r="J24" s="2457">
        <v>0.96</v>
      </c>
      <c r="K24" s="2457">
        <v>1.58</v>
      </c>
      <c r="L24" s="2458">
        <v>2.44</v>
      </c>
      <c r="M24" s="2440"/>
      <c r="N24" s="2445">
        <f t="shared" si="5"/>
        <v>1.49E-2</v>
      </c>
      <c r="O24" s="2441">
        <f t="shared" si="6"/>
        <v>9.5999999999999992E-3</v>
      </c>
      <c r="P24" s="2441">
        <f t="shared" si="7"/>
        <v>1.5800000000000002E-2</v>
      </c>
      <c r="Q24" s="2441">
        <f t="shared" si="8"/>
        <v>2.4399999999999998E-2</v>
      </c>
      <c r="R24" s="2446"/>
      <c r="S24" s="2445"/>
      <c r="T24" s="2441"/>
      <c r="U24" s="2441"/>
      <c r="V24" s="2441"/>
      <c r="W24" s="2440"/>
      <c r="X24" s="2440">
        <f>ROUND(SUMPRODUCT(PRODUCT(1+N24:N$40)),4)</f>
        <v>1.4733000000000001</v>
      </c>
      <c r="Y24" s="2440">
        <f>ROUND(SUMPRODUCT(PRODUCT(1+O24:O$40)),4)</f>
        <v>1.3052999999999999</v>
      </c>
      <c r="Z24" s="2440">
        <f t="shared" si="9"/>
        <v>1.3052999999999999</v>
      </c>
      <c r="AA24" s="2440">
        <f>ROUND(SUMPRODUCT(PRODUCT(1+P24:P$40)),4)</f>
        <v>1.5306999999999999</v>
      </c>
      <c r="AB24" s="2440">
        <f>ROUND(SUMPRODUCT(PRODUCT(1+Q24:Q$40)),4)</f>
        <v>1.2863</v>
      </c>
      <c r="AC24" s="2440"/>
      <c r="AD24" s="2441">
        <f>ROUND(AVERAGE(I24:I$41)/100,4)</f>
        <v>2.35E-2</v>
      </c>
      <c r="AE24" s="2441">
        <f>ROUND(AVERAGE(J24:J$41)/100,4)</f>
        <v>1.6199999999999999E-2</v>
      </c>
      <c r="AF24" s="2441">
        <f t="shared" si="10"/>
        <v>1.6199999999999999E-2</v>
      </c>
      <c r="AG24" s="2441">
        <f>ROUND(AVERAGE(K24:K$41)/100,4)</f>
        <v>2.5899999999999999E-2</v>
      </c>
      <c r="AH24" s="2441">
        <f>ROUND(AVERAGE(L24:L$41)/100,4)</f>
        <v>1.49E-2</v>
      </c>
    </row>
    <row r="25" spans="1:34" s="2449" customFormat="1" ht="15" customHeight="1" thickBot="1">
      <c r="A25" s="2442" t="s">
        <v>2228</v>
      </c>
      <c r="B25" s="2443">
        <f t="shared" si="11"/>
        <v>446.46299999999997</v>
      </c>
      <c r="C25" s="2443">
        <f t="shared" si="12"/>
        <v>333.27840000000003</v>
      </c>
      <c r="D25" s="2443">
        <f t="shared" ref="D25:D30" si="13">C25</f>
        <v>333.27840000000003</v>
      </c>
      <c r="E25" s="2443">
        <f t="shared" si="3"/>
        <v>637.28279999999995</v>
      </c>
      <c r="F25" s="2443">
        <f t="shared" si="4"/>
        <v>288.68830000000003</v>
      </c>
      <c r="G25" s="3740"/>
      <c r="H25" s="2444">
        <v>1</v>
      </c>
      <c r="I25" s="2444">
        <v>1.7</v>
      </c>
      <c r="J25" s="2444">
        <v>1.92</v>
      </c>
      <c r="K25" s="2444">
        <v>1.64</v>
      </c>
      <c r="L25" s="2450">
        <v>2.0099999999999998</v>
      </c>
      <c r="M25" s="2440"/>
      <c r="N25" s="2445">
        <f t="shared" ref="N25:N30" si="14">I25/100</f>
        <v>1.7000000000000001E-2</v>
      </c>
      <c r="O25" s="2441">
        <f t="shared" ref="O25:Q29" si="15">J25/100</f>
        <v>1.9199999999999998E-2</v>
      </c>
      <c r="P25" s="2441">
        <f t="shared" si="15"/>
        <v>1.6399999999999998E-2</v>
      </c>
      <c r="Q25" s="2441">
        <f t="shared" si="15"/>
        <v>2.0099999999999996E-2</v>
      </c>
      <c r="R25" s="2446"/>
      <c r="S25" s="2447">
        <f>B25/B26-1</f>
        <v>1.6999999999999904E-2</v>
      </c>
      <c r="T25" s="2448">
        <f>C25/C26-1</f>
        <v>1.9200000000000106E-2</v>
      </c>
      <c r="U25" s="2448">
        <f>E25/E26-1</f>
        <v>1.639999999999997E-2</v>
      </c>
      <c r="V25" s="2448">
        <f>F25/F26-1</f>
        <v>2.0100000000000007E-2</v>
      </c>
      <c r="W25" s="2440"/>
      <c r="X25" s="2440">
        <f>ROUND(SUMPRODUCT(PRODUCT(1+N25:N$40)),4)</f>
        <v>1.4517</v>
      </c>
      <c r="Y25" s="2440">
        <f>ROUND(SUMPRODUCT(PRODUCT(1+O25:O$40)),4)</f>
        <v>1.2928999999999999</v>
      </c>
      <c r="Z25" s="2440">
        <f t="shared" si="9"/>
        <v>1.2928999999999999</v>
      </c>
      <c r="AA25" s="2440">
        <f>ROUND(SUMPRODUCT(PRODUCT(1+P25:P$40)),4)</f>
        <v>1.5068999999999999</v>
      </c>
      <c r="AB25" s="2440">
        <f>ROUND(SUMPRODUCT(PRODUCT(1+Q25:Q$40)),4)</f>
        <v>1.2557</v>
      </c>
      <c r="AC25" s="2440"/>
      <c r="AD25" s="2441">
        <f>ROUND(AVERAGE(I25:I$41)/100,4)</f>
        <v>2.4E-2</v>
      </c>
      <c r="AE25" s="2441">
        <f>ROUND(AVERAGE(J25:J$41)/100,4)</f>
        <v>1.66E-2</v>
      </c>
      <c r="AF25" s="2441">
        <f t="shared" si="10"/>
        <v>1.66E-2</v>
      </c>
      <c r="AG25" s="2441">
        <f>ROUND(AVERAGE(K25:K$41)/100,4)</f>
        <v>2.6499999999999999E-2</v>
      </c>
      <c r="AH25" s="2441">
        <f>ROUND(AVERAGE(L25:L$41)/100,4)</f>
        <v>1.43E-2</v>
      </c>
    </row>
    <row r="26" spans="1:34" ht="14">
      <c r="A26" s="2442" t="s">
        <v>2221</v>
      </c>
      <c r="B26" s="2453">
        <v>439</v>
      </c>
      <c r="C26" s="2453">
        <v>327</v>
      </c>
      <c r="D26" s="2453">
        <f t="shared" si="13"/>
        <v>327</v>
      </c>
      <c r="E26" s="2453">
        <v>627</v>
      </c>
      <c r="F26" s="2454">
        <v>283</v>
      </c>
      <c r="G26" s="3738">
        <v>2017</v>
      </c>
      <c r="H26" s="2451">
        <v>4</v>
      </c>
      <c r="I26" s="2451">
        <v>1.71</v>
      </c>
      <c r="J26" s="2451">
        <v>1.78</v>
      </c>
      <c r="K26" s="2451">
        <v>1.71</v>
      </c>
      <c r="L26" s="2452">
        <v>1.43</v>
      </c>
      <c r="N26" s="2459">
        <f t="shared" si="14"/>
        <v>1.7100000000000001E-2</v>
      </c>
      <c r="O26" s="2460">
        <f t="shared" si="15"/>
        <v>1.78E-2</v>
      </c>
      <c r="P26" s="2460">
        <f t="shared" si="15"/>
        <v>1.7100000000000001E-2</v>
      </c>
      <c r="Q26" s="2460">
        <f t="shared" si="15"/>
        <v>1.43E-2</v>
      </c>
      <c r="R26" s="2446"/>
      <c r="S26" s="2455"/>
      <c r="T26" s="2456"/>
      <c r="U26" s="2456"/>
      <c r="V26" s="2456"/>
      <c r="X26" s="2440">
        <f>ROUND(SUMPRODUCT(PRODUCT(1+N26:N$40)),4)</f>
        <v>1.4274</v>
      </c>
      <c r="Y26" s="2440">
        <f>ROUND(SUMPRODUCT(PRODUCT(1+O26:O$40)),4)</f>
        <v>1.2685</v>
      </c>
      <c r="Z26" s="2440">
        <f t="shared" si="9"/>
        <v>1.2685</v>
      </c>
      <c r="AA26" s="2440">
        <f>ROUND(SUMPRODUCT(PRODUCT(1+P26:P$40)),4)</f>
        <v>1.4825999999999999</v>
      </c>
      <c r="AB26" s="2440">
        <f>ROUND(SUMPRODUCT(PRODUCT(1+Q26:Q$40)),4)</f>
        <v>1.2309000000000001</v>
      </c>
      <c r="AD26" s="2441">
        <f>ROUND(AVERAGE(I26:I$41)/100,4)</f>
        <v>2.4500000000000001E-2</v>
      </c>
      <c r="AE26" s="2441">
        <f>ROUND(AVERAGE(J26:J$41)/100,4)</f>
        <v>1.6500000000000001E-2</v>
      </c>
      <c r="AF26" s="2441">
        <f t="shared" si="10"/>
        <v>1.6500000000000001E-2</v>
      </c>
      <c r="AG26" s="2441">
        <f>ROUND(AVERAGE(K26:K$41)/100,4)</f>
        <v>2.7099999999999999E-2</v>
      </c>
      <c r="AH26" s="2441">
        <f>ROUND(AVERAGE(L26:L$41)/100,4)</f>
        <v>1.3899999999999999E-2</v>
      </c>
    </row>
    <row r="27" spans="1:34" s="2449" customFormat="1" ht="14.5" customHeight="1">
      <c r="A27" s="2442" t="s">
        <v>2223</v>
      </c>
      <c r="B27" s="2443">
        <f t="shared" ref="B27:C29" si="16">B28*(1+N27)</f>
        <v>431.80730811680002</v>
      </c>
      <c r="C27" s="2443">
        <f t="shared" si="16"/>
        <v>320.57880516480003</v>
      </c>
      <c r="D27" s="2443">
        <f t="shared" si="13"/>
        <v>320.57880516480003</v>
      </c>
      <c r="E27" s="2443">
        <f t="shared" ref="E27:F29" si="17">E28*(1+P27)</f>
        <v>615.96110553196797</v>
      </c>
      <c r="F27" s="2443">
        <f t="shared" si="17"/>
        <v>279.46777300108801</v>
      </c>
      <c r="G27" s="3739"/>
      <c r="H27" s="2444">
        <v>3</v>
      </c>
      <c r="I27" s="2444">
        <v>2.98</v>
      </c>
      <c r="J27" s="2444">
        <v>2.11</v>
      </c>
      <c r="K27" s="2444">
        <v>3.24</v>
      </c>
      <c r="L27" s="2450">
        <v>1.72</v>
      </c>
      <c r="M27" s="2440"/>
      <c r="N27" s="2445">
        <f t="shared" si="14"/>
        <v>2.98E-2</v>
      </c>
      <c r="O27" s="2441">
        <f t="shared" si="15"/>
        <v>2.1099999999999997E-2</v>
      </c>
      <c r="P27" s="2441">
        <f t="shared" si="15"/>
        <v>3.2400000000000005E-2</v>
      </c>
      <c r="Q27" s="2441">
        <f t="shared" si="15"/>
        <v>1.72E-2</v>
      </c>
      <c r="R27" s="2446"/>
      <c r="S27" s="2445"/>
      <c r="T27" s="2441"/>
      <c r="U27" s="2441"/>
      <c r="V27" s="2441"/>
      <c r="W27" s="2440"/>
      <c r="X27" s="2440">
        <f>ROUND(SUMPRODUCT(PRODUCT(1+N27:N$40)),4)</f>
        <v>1.4034</v>
      </c>
      <c r="Y27" s="2440">
        <f>ROUND(SUMPRODUCT(PRODUCT(1+O27:O$40)),4)</f>
        <v>1.2463</v>
      </c>
      <c r="Z27" s="2440">
        <f t="shared" si="9"/>
        <v>1.2463</v>
      </c>
      <c r="AA27" s="2440">
        <f>ROUND(SUMPRODUCT(PRODUCT(1+P27:P$40)),4)</f>
        <v>1.4577</v>
      </c>
      <c r="AB27" s="2440">
        <f>ROUND(SUMPRODUCT(PRODUCT(1+Q27:Q$40)),4)</f>
        <v>1.2136</v>
      </c>
      <c r="AC27" s="2440"/>
      <c r="AD27" s="2441">
        <f>ROUND(AVERAGE(I27:I$41)/100,4)</f>
        <v>2.4899999999999999E-2</v>
      </c>
      <c r="AE27" s="2441">
        <f>ROUND(AVERAGE(J27:J$41)/100,4)</f>
        <v>1.6400000000000001E-2</v>
      </c>
      <c r="AF27" s="2441">
        <f t="shared" si="10"/>
        <v>1.6400000000000001E-2</v>
      </c>
      <c r="AG27" s="2441">
        <f>ROUND(AVERAGE(K27:K$41)/100,4)</f>
        <v>2.7799999999999998E-2</v>
      </c>
      <c r="AH27" s="2441">
        <f>ROUND(AVERAGE(L27:L$41)/100,4)</f>
        <v>1.3899999999999999E-2</v>
      </c>
    </row>
    <row r="28" spans="1:34" s="2421" customFormat="1" ht="14.5" customHeight="1">
      <c r="A28" s="2442" t="s">
        <v>1861</v>
      </c>
      <c r="B28" s="2443">
        <f t="shared" si="16"/>
        <v>419.31181600000002</v>
      </c>
      <c r="C28" s="2443">
        <f t="shared" si="16"/>
        <v>313.95436800000004</v>
      </c>
      <c r="D28" s="2443">
        <f t="shared" si="13"/>
        <v>313.95436800000004</v>
      </c>
      <c r="E28" s="2443">
        <f t="shared" si="17"/>
        <v>596.63028431999999</v>
      </c>
      <c r="F28" s="2443">
        <f t="shared" si="17"/>
        <v>274.74220703999998</v>
      </c>
      <c r="G28" s="3739"/>
      <c r="H28" s="2457">
        <v>2</v>
      </c>
      <c r="I28" s="2457">
        <v>3.4</v>
      </c>
      <c r="J28" s="2457">
        <v>2</v>
      </c>
      <c r="K28" s="2457">
        <v>3.82</v>
      </c>
      <c r="L28" s="2458">
        <v>1.68</v>
      </c>
      <c r="N28" s="2445">
        <f t="shared" si="14"/>
        <v>3.4000000000000002E-2</v>
      </c>
      <c r="O28" s="2441">
        <f t="shared" si="15"/>
        <v>0.02</v>
      </c>
      <c r="P28" s="2441">
        <f t="shared" si="15"/>
        <v>3.8199999999999998E-2</v>
      </c>
      <c r="Q28" s="2441">
        <f t="shared" si="15"/>
        <v>1.6799999999999999E-2</v>
      </c>
      <c r="S28" s="2445"/>
      <c r="T28" s="2441"/>
      <c r="U28" s="2441"/>
      <c r="V28" s="2441"/>
      <c r="X28" s="2440">
        <f>ROUND(SUMPRODUCT(PRODUCT(1+N28:N$40)),4)</f>
        <v>1.3628</v>
      </c>
      <c r="Y28" s="2440">
        <f>ROUND(SUMPRODUCT(PRODUCT(1+O28:O$40)),4)</f>
        <v>1.2205999999999999</v>
      </c>
      <c r="Z28" s="2440">
        <f t="shared" si="9"/>
        <v>1.2205999999999999</v>
      </c>
      <c r="AA28" s="2440">
        <f>ROUND(SUMPRODUCT(PRODUCT(1+P28:P$40)),4)</f>
        <v>1.4118999999999999</v>
      </c>
      <c r="AB28" s="2440">
        <f>ROUND(SUMPRODUCT(PRODUCT(1+Q28:Q$40)),4)</f>
        <v>1.1930000000000001</v>
      </c>
      <c r="AD28" s="2441">
        <f>ROUND(AVERAGE(I28:I$41)/100,4)</f>
        <v>2.46E-2</v>
      </c>
      <c r="AE28" s="2441">
        <f>ROUND(AVERAGE(J28:J$41)/100,4)</f>
        <v>1.6E-2</v>
      </c>
      <c r="AF28" s="2441">
        <f t="shared" si="10"/>
        <v>1.6E-2</v>
      </c>
      <c r="AG28" s="2441">
        <f>ROUND(AVERAGE(K28:K$41)/100,4)</f>
        <v>2.75E-2</v>
      </c>
      <c r="AH28" s="2441">
        <f>ROUND(AVERAGE(L28:L$41)/100,4)</f>
        <v>1.37E-2</v>
      </c>
    </row>
    <row r="29" spans="1:34" s="2449" customFormat="1" ht="15" customHeight="1" thickBot="1">
      <c r="A29" s="2442" t="s">
        <v>1862</v>
      </c>
      <c r="B29" s="2443">
        <f t="shared" si="16"/>
        <v>405.524</v>
      </c>
      <c r="C29" s="2443">
        <f t="shared" si="16"/>
        <v>307.79840000000002</v>
      </c>
      <c r="D29" s="2443">
        <f t="shared" si="13"/>
        <v>307.79840000000002</v>
      </c>
      <c r="E29" s="2443">
        <f t="shared" si="17"/>
        <v>574.67759999999998</v>
      </c>
      <c r="F29" s="2443">
        <f t="shared" si="17"/>
        <v>270.20280000000002</v>
      </c>
      <c r="G29" s="3740"/>
      <c r="H29" s="2444">
        <v>1</v>
      </c>
      <c r="I29" s="2444">
        <v>3.45</v>
      </c>
      <c r="J29" s="2444">
        <v>1.92</v>
      </c>
      <c r="K29" s="2444">
        <v>3.92</v>
      </c>
      <c r="L29" s="2450">
        <v>1.58</v>
      </c>
      <c r="M29" s="2440"/>
      <c r="N29" s="2447">
        <f t="shared" si="14"/>
        <v>3.4500000000000003E-2</v>
      </c>
      <c r="O29" s="2448">
        <f t="shared" si="15"/>
        <v>1.9199999999999998E-2</v>
      </c>
      <c r="P29" s="2448">
        <f t="shared" si="15"/>
        <v>3.9199999999999999E-2</v>
      </c>
      <c r="Q29" s="2448">
        <f t="shared" si="15"/>
        <v>1.5800000000000002E-2</v>
      </c>
      <c r="R29" s="2446"/>
      <c r="S29" s="2447">
        <f>B29/B30-1</f>
        <v>3.4499999999999975E-2</v>
      </c>
      <c r="T29" s="2448">
        <f>C29/C30-1</f>
        <v>1.9200000000000106E-2</v>
      </c>
      <c r="U29" s="2448">
        <f>E29/E30-1</f>
        <v>3.9199999999999902E-2</v>
      </c>
      <c r="V29" s="2448">
        <f>F29/F30-1</f>
        <v>1.5800000000000036E-2</v>
      </c>
      <c r="W29" s="2440"/>
      <c r="X29" s="2440">
        <f>ROUND(SUMPRODUCT(PRODUCT(1+N29:N$40)),4)</f>
        <v>1.3180000000000001</v>
      </c>
      <c r="Y29" s="2440">
        <f>ROUND(SUMPRODUCT(PRODUCT(1+O29:O$40)),4)</f>
        <v>1.1966000000000001</v>
      </c>
      <c r="Z29" s="2440">
        <f t="shared" si="9"/>
        <v>1.1966000000000001</v>
      </c>
      <c r="AA29" s="2440">
        <f>ROUND(SUMPRODUCT(PRODUCT(1+P29:P$40)),4)</f>
        <v>1.36</v>
      </c>
      <c r="AB29" s="2440">
        <f>ROUND(SUMPRODUCT(PRODUCT(1+Q29:Q$40)),4)</f>
        <v>1.1733</v>
      </c>
      <c r="AC29" s="2440"/>
      <c r="AD29" s="2441">
        <f>ROUND(AVERAGE(I29:I$41)/100,4)</f>
        <v>2.3900000000000001E-2</v>
      </c>
      <c r="AE29" s="2441">
        <f>ROUND(AVERAGE(J29:J$41)/100,4)</f>
        <v>1.5699999999999999E-2</v>
      </c>
      <c r="AF29" s="2441">
        <f t="shared" si="10"/>
        <v>1.5699999999999999E-2</v>
      </c>
      <c r="AG29" s="2441">
        <f>ROUND(AVERAGE(K29:K$41)/100,4)</f>
        <v>2.6599999999999999E-2</v>
      </c>
      <c r="AH29" s="2441">
        <f>ROUND(AVERAGE(L29:L$41)/100,4)</f>
        <v>1.34E-2</v>
      </c>
    </row>
    <row r="30" spans="1:34" ht="14">
      <c r="A30" s="2442" t="s">
        <v>895</v>
      </c>
      <c r="B30" s="2461">
        <v>392</v>
      </c>
      <c r="C30" s="2461">
        <v>302</v>
      </c>
      <c r="D30" s="2461">
        <f t="shared" si="13"/>
        <v>302</v>
      </c>
      <c r="E30" s="2461">
        <v>553</v>
      </c>
      <c r="F30" s="2462">
        <v>266</v>
      </c>
      <c r="G30" s="3738">
        <v>2016</v>
      </c>
      <c r="H30" s="2451">
        <v>4</v>
      </c>
      <c r="I30" s="2451">
        <v>4.5599999999999996</v>
      </c>
      <c r="J30" s="2451">
        <v>2.15</v>
      </c>
      <c r="K30" s="2451">
        <v>5.32</v>
      </c>
      <c r="L30" s="2452">
        <v>1.57</v>
      </c>
      <c r="N30" s="2445">
        <f t="shared" si="14"/>
        <v>4.5599999999999995E-2</v>
      </c>
      <c r="O30" s="2441">
        <f t="shared" ref="O30:Q45" si="18">J30/100</f>
        <v>2.1499999999999998E-2</v>
      </c>
      <c r="P30" s="2441">
        <f t="shared" si="18"/>
        <v>5.3200000000000004E-2</v>
      </c>
      <c r="Q30" s="2441">
        <f t="shared" si="18"/>
        <v>1.5700000000000002E-2</v>
      </c>
      <c r="R30" s="2446"/>
      <c r="S30" s="2455"/>
      <c r="T30" s="2456"/>
      <c r="U30" s="2456"/>
      <c r="V30" s="2456"/>
      <c r="X30" s="2440">
        <f>ROUND(SUMPRODUCT(PRODUCT(1+N30:N$40)),4)</f>
        <v>1.274</v>
      </c>
      <c r="Y30" s="2440">
        <f>ROUND(SUMPRODUCT(PRODUCT(1+O30:O$40)),4)</f>
        <v>1.1740999999999999</v>
      </c>
      <c r="Z30" s="2440">
        <f t="shared" si="9"/>
        <v>1.1740999999999999</v>
      </c>
      <c r="AA30" s="2440">
        <f>ROUND(SUMPRODUCT(PRODUCT(1+P30:P$40)),4)</f>
        <v>1.3087</v>
      </c>
      <c r="AB30" s="2440">
        <f>ROUND(SUMPRODUCT(PRODUCT(1+Q30:Q$40)),4)</f>
        <v>1.1551</v>
      </c>
      <c r="AD30" s="2441">
        <f>ROUND(AVERAGE(I30:I$41)/100,4)</f>
        <v>2.3E-2</v>
      </c>
      <c r="AE30" s="2441">
        <f>ROUND(AVERAGE(J30:J$41)/100,4)</f>
        <v>1.55E-2</v>
      </c>
      <c r="AF30" s="2441">
        <f t="shared" si="10"/>
        <v>1.55E-2</v>
      </c>
      <c r="AG30" s="2441">
        <f>ROUND(AVERAGE(K30:K$41)/100,4)</f>
        <v>2.5600000000000001E-2</v>
      </c>
      <c r="AH30" s="2441">
        <f>ROUND(AVERAGE(L30:L$41)/100,4)</f>
        <v>1.32E-2</v>
      </c>
    </row>
    <row r="31" spans="1:34" ht="14">
      <c r="A31" s="2442" t="s">
        <v>894</v>
      </c>
      <c r="B31" s="2443">
        <f t="shared" ref="B31:C33" si="19">B30/(1+N30)</f>
        <v>374.90436113236416</v>
      </c>
      <c r="C31" s="2443">
        <f t="shared" si="19"/>
        <v>295.64366128242779</v>
      </c>
      <c r="D31" s="2443">
        <f t="shared" ref="D31:D90" si="20">C31</f>
        <v>295.64366128242779</v>
      </c>
      <c r="E31" s="2443">
        <f t="shared" ref="E31:F33" si="21">E30/(1+P30)</f>
        <v>525.06646410938095</v>
      </c>
      <c r="F31" s="2443">
        <f t="shared" si="21"/>
        <v>261.88835286009646</v>
      </c>
      <c r="G31" s="3739"/>
      <c r="H31" s="2444">
        <v>3</v>
      </c>
      <c r="I31" s="2444">
        <v>4.12</v>
      </c>
      <c r="J31" s="2444">
        <v>2</v>
      </c>
      <c r="K31" s="2444">
        <v>4.79</v>
      </c>
      <c r="L31" s="2450">
        <v>1.97</v>
      </c>
      <c r="N31" s="2445">
        <f t="shared" ref="N31:Q65" si="22">I31/100</f>
        <v>4.1200000000000001E-2</v>
      </c>
      <c r="O31" s="2441">
        <f t="shared" si="18"/>
        <v>0.02</v>
      </c>
      <c r="P31" s="2441">
        <f t="shared" si="18"/>
        <v>4.7899999999999998E-2</v>
      </c>
      <c r="Q31" s="2441">
        <f t="shared" si="18"/>
        <v>1.9699999999999999E-2</v>
      </c>
      <c r="R31" s="2446"/>
      <c r="S31" s="2445"/>
      <c r="T31" s="2441"/>
      <c r="U31" s="2441"/>
      <c r="V31" s="2441"/>
      <c r="X31" s="2440">
        <f>ROUND(SUMPRODUCT(PRODUCT(1+N31:N$40)),4)</f>
        <v>1.2184999999999999</v>
      </c>
      <c r="Y31" s="2440">
        <f>ROUND(SUMPRODUCT(PRODUCT(1+O31:O$40)),4)</f>
        <v>1.1494</v>
      </c>
      <c r="Z31" s="2440">
        <f t="shared" si="9"/>
        <v>1.1494</v>
      </c>
      <c r="AA31" s="2440">
        <f>ROUND(SUMPRODUCT(PRODUCT(1+P31:P$40)),4)</f>
        <v>1.2425999999999999</v>
      </c>
      <c r="AB31" s="2440">
        <f>ROUND(SUMPRODUCT(PRODUCT(1+Q31:Q$40)),4)</f>
        <v>1.1372</v>
      </c>
      <c r="AD31" s="2441">
        <f>ROUND(AVERAGE(I31:I$41)/100,4)</f>
        <v>2.0899999999999998E-2</v>
      </c>
      <c r="AE31" s="2441">
        <f>ROUND(AVERAGE(J31:J$41)/100,4)</f>
        <v>1.49E-2</v>
      </c>
      <c r="AF31" s="2441">
        <f t="shared" si="10"/>
        <v>1.49E-2</v>
      </c>
      <c r="AG31" s="2441">
        <f>ROUND(AVERAGE(K31:K$41)/100,4)</f>
        <v>2.3099999999999999E-2</v>
      </c>
      <c r="AH31" s="2441">
        <f>ROUND(AVERAGE(L31:L$41)/100,4)</f>
        <v>1.2999999999999999E-2</v>
      </c>
    </row>
    <row r="32" spans="1:34" ht="14">
      <c r="A32" s="2442" t="s">
        <v>884</v>
      </c>
      <c r="B32" s="2443">
        <f t="shared" si="19"/>
        <v>360.06949782209392</v>
      </c>
      <c r="C32" s="2443">
        <f t="shared" si="19"/>
        <v>289.84672674747821</v>
      </c>
      <c r="D32" s="2443">
        <f t="shared" si="20"/>
        <v>289.84672674747821</v>
      </c>
      <c r="E32" s="2443">
        <f t="shared" si="21"/>
        <v>501.06543001181495</v>
      </c>
      <c r="F32" s="2443">
        <f t="shared" si="21"/>
        <v>256.82882500744967</v>
      </c>
      <c r="G32" s="3739"/>
      <c r="H32" s="2457">
        <v>2</v>
      </c>
      <c r="I32" s="2457">
        <v>3.85</v>
      </c>
      <c r="J32" s="2457">
        <v>1.95</v>
      </c>
      <c r="K32" s="2457">
        <v>4.4800000000000004</v>
      </c>
      <c r="L32" s="2458">
        <v>1.41</v>
      </c>
      <c r="N32" s="2445">
        <f t="shared" si="22"/>
        <v>3.85E-2</v>
      </c>
      <c r="O32" s="2441">
        <f t="shared" si="18"/>
        <v>1.95E-2</v>
      </c>
      <c r="P32" s="2441">
        <f t="shared" si="18"/>
        <v>4.4800000000000006E-2</v>
      </c>
      <c r="Q32" s="2441">
        <f t="shared" si="18"/>
        <v>1.41E-2</v>
      </c>
      <c r="R32" s="2446"/>
      <c r="S32" s="2445"/>
      <c r="T32" s="2441"/>
      <c r="U32" s="2441"/>
      <c r="V32" s="2441"/>
      <c r="X32" s="2440">
        <f>ROUND(SUMPRODUCT(PRODUCT(1+N32:N$40)),4)</f>
        <v>1.1702999999999999</v>
      </c>
      <c r="Y32" s="2440">
        <f>ROUND(SUMPRODUCT(PRODUCT(1+O32:O$40)),4)</f>
        <v>1.1269</v>
      </c>
      <c r="Z32" s="2440">
        <f t="shared" si="9"/>
        <v>1.1269</v>
      </c>
      <c r="AA32" s="2440">
        <f>ROUND(SUMPRODUCT(PRODUCT(1+P32:P$40)),4)</f>
        <v>1.1858</v>
      </c>
      <c r="AB32" s="2440">
        <f>ROUND(SUMPRODUCT(PRODUCT(1+Q32:Q$40)),4)</f>
        <v>1.1152</v>
      </c>
      <c r="AD32" s="2441">
        <f>ROUND(AVERAGE(I32:I$41)/100,4)</f>
        <v>1.89E-2</v>
      </c>
      <c r="AE32" s="2441">
        <f>ROUND(AVERAGE(J32:J$41)/100,4)</f>
        <v>1.44E-2</v>
      </c>
      <c r="AF32" s="2441">
        <f t="shared" si="10"/>
        <v>1.44E-2</v>
      </c>
      <c r="AG32" s="2441">
        <f>ROUND(AVERAGE(K32:K$41)/100,4)</f>
        <v>2.06E-2</v>
      </c>
      <c r="AH32" s="2441">
        <f>ROUND(AVERAGE(L32:L$41)/100,4)</f>
        <v>1.23E-2</v>
      </c>
    </row>
    <row r="33" spans="1:34" ht="15" thickBot="1">
      <c r="A33" s="2442" t="s">
        <v>893</v>
      </c>
      <c r="B33" s="2443">
        <f t="shared" si="19"/>
        <v>346.720748986128</v>
      </c>
      <c r="C33" s="2443">
        <f t="shared" si="19"/>
        <v>284.30282172386285</v>
      </c>
      <c r="D33" s="2443">
        <f t="shared" si="20"/>
        <v>284.30282172386285</v>
      </c>
      <c r="E33" s="2443">
        <f t="shared" si="21"/>
        <v>479.58023546306947</v>
      </c>
      <c r="F33" s="2443">
        <f t="shared" si="21"/>
        <v>253.25788877571213</v>
      </c>
      <c r="G33" s="3742"/>
      <c r="H33" s="2444">
        <v>1</v>
      </c>
      <c r="I33" s="2444">
        <v>4.09</v>
      </c>
      <c r="J33" s="2444">
        <v>2.93</v>
      </c>
      <c r="K33" s="2444">
        <v>4.54</v>
      </c>
      <c r="L33" s="2450">
        <v>1.48</v>
      </c>
      <c r="N33" s="2445">
        <f t="shared" si="22"/>
        <v>4.0899999999999999E-2</v>
      </c>
      <c r="O33" s="2441">
        <f t="shared" si="18"/>
        <v>2.9300000000000003E-2</v>
      </c>
      <c r="P33" s="2441">
        <f t="shared" si="18"/>
        <v>4.5400000000000003E-2</v>
      </c>
      <c r="Q33" s="2441">
        <f t="shared" si="18"/>
        <v>1.4800000000000001E-2</v>
      </c>
      <c r="R33" s="2446"/>
      <c r="S33" s="2447">
        <f>B33/B34-1</f>
        <v>4.1203450408792808E-2</v>
      </c>
      <c r="T33" s="2448">
        <f>C33/C34-1</f>
        <v>2.6363977342465095E-2</v>
      </c>
      <c r="U33" s="2448">
        <f>E33/E34-1</f>
        <v>4.4837114298626357E-2</v>
      </c>
      <c r="V33" s="2448">
        <f>F33/F34-1</f>
        <v>1.7099954922538574E-2</v>
      </c>
      <c r="X33" s="2440">
        <f>ROUND(SUMPRODUCT(PRODUCT(1+N33:N$40)),4)</f>
        <v>1.1269</v>
      </c>
      <c r="Y33" s="2440">
        <f>ROUND(SUMPRODUCT(PRODUCT(1+O33:O$40)),4)</f>
        <v>1.1052999999999999</v>
      </c>
      <c r="Z33" s="2440">
        <f t="shared" si="9"/>
        <v>1.1052999999999999</v>
      </c>
      <c r="AA33" s="2440">
        <f>ROUND(SUMPRODUCT(PRODUCT(1+P33:P$40)),4)</f>
        <v>1.1349</v>
      </c>
      <c r="AB33" s="2440">
        <f>ROUND(SUMPRODUCT(PRODUCT(1+Q33:Q$40)),4)</f>
        <v>1.0996999999999999</v>
      </c>
      <c r="AD33" s="2441">
        <f>ROUND(AVERAGE(I33:I$41)/100,4)</f>
        <v>1.67E-2</v>
      </c>
      <c r="AE33" s="2441">
        <f>ROUND(AVERAGE(J33:J$41)/100,4)</f>
        <v>1.38E-2</v>
      </c>
      <c r="AF33" s="2441">
        <f t="shared" si="10"/>
        <v>1.38E-2</v>
      </c>
      <c r="AG33" s="2441">
        <f>ROUND(AVERAGE(K33:K$41)/100,4)</f>
        <v>1.7899999999999999E-2</v>
      </c>
      <c r="AH33" s="2441">
        <f>ROUND(AVERAGE(L33:L$41)/100,4)</f>
        <v>1.21E-2</v>
      </c>
    </row>
    <row r="34" spans="1:34" ht="15" thickBot="1">
      <c r="A34" s="2442" t="s">
        <v>892</v>
      </c>
      <c r="B34" s="2461">
        <v>333</v>
      </c>
      <c r="C34" s="2461">
        <v>277</v>
      </c>
      <c r="D34" s="2461">
        <f t="shared" si="20"/>
        <v>277</v>
      </c>
      <c r="E34" s="2461">
        <v>459</v>
      </c>
      <c r="F34" s="2462">
        <v>249</v>
      </c>
      <c r="G34" s="3741">
        <v>2015</v>
      </c>
      <c r="H34" s="2463">
        <v>4</v>
      </c>
      <c r="I34" s="2463">
        <v>1.63</v>
      </c>
      <c r="J34" s="2463">
        <v>1.1100000000000001</v>
      </c>
      <c r="K34" s="2463">
        <v>1.77</v>
      </c>
      <c r="L34" s="2464">
        <v>1.89</v>
      </c>
      <c r="N34" s="2459">
        <f t="shared" si="22"/>
        <v>1.6299999999999999E-2</v>
      </c>
      <c r="O34" s="2460">
        <f t="shared" si="18"/>
        <v>1.11E-2</v>
      </c>
      <c r="P34" s="2460">
        <f t="shared" si="18"/>
        <v>1.77E-2</v>
      </c>
      <c r="Q34" s="2460">
        <f t="shared" si="18"/>
        <v>1.89E-2</v>
      </c>
      <c r="R34" s="2446"/>
      <c r="X34" s="2440">
        <f>ROUND(SUMPRODUCT(PRODUCT(1+N34:N$40)),4)</f>
        <v>1.0826</v>
      </c>
      <c r="Y34" s="2440">
        <f>ROUND(SUMPRODUCT(PRODUCT(1+O34:O$40)),4)</f>
        <v>1.0738000000000001</v>
      </c>
      <c r="Z34" s="2440">
        <f t="shared" si="9"/>
        <v>1.0738000000000001</v>
      </c>
      <c r="AA34" s="2440">
        <f>ROUND(SUMPRODUCT(PRODUCT(1+P34:P$40)),4)</f>
        <v>1.0855999999999999</v>
      </c>
      <c r="AB34" s="2440">
        <f>ROUND(SUMPRODUCT(PRODUCT(1+Q34:Q$40)),4)</f>
        <v>1.0837000000000001</v>
      </c>
      <c r="AD34" s="2441">
        <f>ROUND(AVERAGE(I34:I$41)/100,4)</f>
        <v>1.37E-2</v>
      </c>
      <c r="AE34" s="2441">
        <f>ROUND(AVERAGE(J34:J$41)/100,4)</f>
        <v>1.1900000000000001E-2</v>
      </c>
      <c r="AF34" s="2441">
        <f t="shared" si="10"/>
        <v>1.1900000000000001E-2</v>
      </c>
      <c r="AG34" s="2441">
        <f>ROUND(AVERAGE(K34:K$41)/100,4)</f>
        <v>1.4500000000000001E-2</v>
      </c>
      <c r="AH34" s="2441">
        <f>ROUND(AVERAGE(L34:L$41)/100,4)</f>
        <v>1.18E-2</v>
      </c>
    </row>
    <row r="35" spans="1:34" ht="14">
      <c r="A35" s="2442" t="s">
        <v>891</v>
      </c>
      <c r="B35" s="2443">
        <f t="shared" ref="B35:C37" si="23">B34/(1+N34)</f>
        <v>327.65915576109415</v>
      </c>
      <c r="C35" s="2443">
        <f t="shared" si="23"/>
        <v>273.95905449510434</v>
      </c>
      <c r="D35" s="2443">
        <f t="shared" si="20"/>
        <v>273.95905449510434</v>
      </c>
      <c r="E35" s="2443">
        <f t="shared" ref="E35:F37" si="24">E34/(1+P34)</f>
        <v>451.01699911565294</v>
      </c>
      <c r="F35" s="2443">
        <f t="shared" si="24"/>
        <v>244.38119540681129</v>
      </c>
      <c r="G35" s="3739"/>
      <c r="H35" s="2466">
        <v>3</v>
      </c>
      <c r="I35" s="2466">
        <v>1.65</v>
      </c>
      <c r="J35" s="2466">
        <v>0.92</v>
      </c>
      <c r="K35" s="2466">
        <v>1.88</v>
      </c>
      <c r="L35" s="2467">
        <v>1.26</v>
      </c>
      <c r="N35" s="2445">
        <f t="shared" si="22"/>
        <v>1.6500000000000001E-2</v>
      </c>
      <c r="O35" s="2441">
        <f t="shared" si="18"/>
        <v>9.1999999999999998E-3</v>
      </c>
      <c r="P35" s="2441">
        <f t="shared" si="18"/>
        <v>1.8799999999999997E-2</v>
      </c>
      <c r="Q35" s="2441">
        <f t="shared" si="18"/>
        <v>1.26E-2</v>
      </c>
      <c r="R35" s="2446"/>
      <c r="S35" s="2445"/>
      <c r="T35" s="2441"/>
      <c r="U35" s="2441"/>
      <c r="V35" s="2441"/>
      <c r="X35" s="2440">
        <f>ROUND(SUMPRODUCT(PRODUCT(1+N35:N$40)),4)</f>
        <v>1.0651999999999999</v>
      </c>
      <c r="Y35" s="2440">
        <f>ROUND(SUMPRODUCT(PRODUCT(1+O35:O$40)),4)</f>
        <v>1.0621</v>
      </c>
      <c r="Z35" s="2440">
        <f t="shared" si="9"/>
        <v>1.0621</v>
      </c>
      <c r="AA35" s="2440">
        <f>ROUND(SUMPRODUCT(PRODUCT(1+P35:P$40)),4)</f>
        <v>1.0668</v>
      </c>
      <c r="AB35" s="2440">
        <f>ROUND(SUMPRODUCT(PRODUCT(1+Q35:Q$40)),4)</f>
        <v>1.0636000000000001</v>
      </c>
      <c r="AD35" s="2441">
        <f>ROUND(AVERAGE(I35:I$41)/100,4)</f>
        <v>1.3299999999999999E-2</v>
      </c>
      <c r="AE35" s="2441">
        <f>ROUND(AVERAGE(J35:J$41)/100,4)</f>
        <v>1.2E-2</v>
      </c>
      <c r="AF35" s="2441">
        <f t="shared" si="10"/>
        <v>1.2E-2</v>
      </c>
      <c r="AG35" s="2441">
        <f>ROUND(AVERAGE(K35:K$41)/100,4)</f>
        <v>1.4E-2</v>
      </c>
      <c r="AH35" s="2441">
        <f>ROUND(AVERAGE(L35:L$41)/100,4)</f>
        <v>1.0800000000000001E-2</v>
      </c>
    </row>
    <row r="36" spans="1:34" ht="14">
      <c r="A36" s="2442" t="s">
        <v>890</v>
      </c>
      <c r="B36" s="2443">
        <f t="shared" si="23"/>
        <v>322.34053690220776</v>
      </c>
      <c r="C36" s="2443">
        <f t="shared" si="23"/>
        <v>271.46160770422546</v>
      </c>
      <c r="D36" s="2443">
        <f t="shared" si="20"/>
        <v>271.46160770422546</v>
      </c>
      <c r="E36" s="2443">
        <f t="shared" si="24"/>
        <v>442.69434542172456</v>
      </c>
      <c r="F36" s="2443">
        <f t="shared" si="24"/>
        <v>241.34030753190925</v>
      </c>
      <c r="G36" s="3739"/>
      <c r="H36" s="2457">
        <v>2</v>
      </c>
      <c r="I36" s="2457">
        <v>0.77</v>
      </c>
      <c r="J36" s="2457">
        <v>0.69</v>
      </c>
      <c r="K36" s="2457">
        <v>0.8</v>
      </c>
      <c r="L36" s="2458">
        <v>0.88</v>
      </c>
      <c r="N36" s="2445">
        <f t="shared" si="22"/>
        <v>7.7000000000000002E-3</v>
      </c>
      <c r="O36" s="2441">
        <f t="shared" si="18"/>
        <v>6.8999999999999999E-3</v>
      </c>
      <c r="P36" s="2441">
        <f t="shared" si="18"/>
        <v>8.0000000000000002E-3</v>
      </c>
      <c r="Q36" s="2441">
        <f t="shared" si="18"/>
        <v>8.8000000000000005E-3</v>
      </c>
      <c r="R36" s="2446"/>
      <c r="S36" s="2445"/>
      <c r="T36" s="2441"/>
      <c r="U36" s="2441"/>
      <c r="V36" s="2441"/>
      <c r="X36" s="2440">
        <f>ROUND(SUMPRODUCT(PRODUCT(1+N36:N$40)),4)</f>
        <v>1.048</v>
      </c>
      <c r="Y36" s="2440">
        <f>ROUND(SUMPRODUCT(PRODUCT(1+O36:O$40)),4)</f>
        <v>1.0524</v>
      </c>
      <c r="Z36" s="2440">
        <f t="shared" si="9"/>
        <v>1.0524</v>
      </c>
      <c r="AA36" s="2440">
        <f>ROUND(SUMPRODUCT(PRODUCT(1+P36:P$40)),4)</f>
        <v>1.0470999999999999</v>
      </c>
      <c r="AB36" s="2440">
        <f>ROUND(SUMPRODUCT(PRODUCT(1+Q36:Q$40)),4)</f>
        <v>1.0504</v>
      </c>
      <c r="AD36" s="2441">
        <f>ROUND(AVERAGE(I36:I$41)/100,4)</f>
        <v>1.2800000000000001E-2</v>
      </c>
      <c r="AE36" s="2441">
        <f>ROUND(AVERAGE(J36:J$41)/100,4)</f>
        <v>1.2500000000000001E-2</v>
      </c>
      <c r="AF36" s="2441">
        <f t="shared" si="10"/>
        <v>1.2500000000000001E-2</v>
      </c>
      <c r="AG36" s="2441">
        <f>ROUND(AVERAGE(K36:K$41)/100,4)</f>
        <v>1.32E-2</v>
      </c>
      <c r="AH36" s="2441">
        <f>ROUND(AVERAGE(L36:L$41)/100,4)</f>
        <v>1.0500000000000001E-2</v>
      </c>
    </row>
    <row r="37" spans="1:34" ht="14">
      <c r="A37" s="2442" t="s">
        <v>889</v>
      </c>
      <c r="B37" s="2443">
        <f t="shared" si="23"/>
        <v>319.87748030386797</v>
      </c>
      <c r="C37" s="2443">
        <f t="shared" si="23"/>
        <v>269.60135833173649</v>
      </c>
      <c r="D37" s="2443">
        <f t="shared" si="20"/>
        <v>269.60135833173649</v>
      </c>
      <c r="E37" s="2443">
        <f t="shared" si="24"/>
        <v>439.18089823583784</v>
      </c>
      <c r="F37" s="2443">
        <f t="shared" si="24"/>
        <v>239.23503918706311</v>
      </c>
      <c r="G37" s="3742"/>
      <c r="H37" s="2444">
        <v>1</v>
      </c>
      <c r="I37" s="2444">
        <v>0.51</v>
      </c>
      <c r="J37" s="2444">
        <v>0.54</v>
      </c>
      <c r="K37" s="2444">
        <v>0.48</v>
      </c>
      <c r="L37" s="2450">
        <v>0.93</v>
      </c>
      <c r="N37" s="2447">
        <f t="shared" si="22"/>
        <v>5.1000000000000004E-3</v>
      </c>
      <c r="O37" s="2448">
        <f t="shared" si="18"/>
        <v>5.4000000000000003E-3</v>
      </c>
      <c r="P37" s="2448">
        <f t="shared" si="18"/>
        <v>4.7999999999999996E-3</v>
      </c>
      <c r="Q37" s="2448">
        <f t="shared" si="18"/>
        <v>9.300000000000001E-3</v>
      </c>
      <c r="R37" s="2446"/>
      <c r="S37" s="2447">
        <f>B37/B38-1</f>
        <v>5.9040261127922822E-3</v>
      </c>
      <c r="T37" s="2448">
        <f>C37/C38-1</f>
        <v>5.9752176557332781E-3</v>
      </c>
      <c r="U37" s="2448">
        <f>E37/E38-1</f>
        <v>4.9906138119859556E-3</v>
      </c>
      <c r="V37" s="2448">
        <f>F37/F38-1</f>
        <v>9.4305450930933787E-3</v>
      </c>
      <c r="X37" s="2440">
        <f>ROUND(SUMPRODUCT(PRODUCT(1+N37:N$40)),4)</f>
        <v>1.0399</v>
      </c>
      <c r="Y37" s="2440">
        <f>ROUND(SUMPRODUCT(PRODUCT(1+O37:O$40)),4)</f>
        <v>1.0451999999999999</v>
      </c>
      <c r="Z37" s="2440">
        <f t="shared" si="9"/>
        <v>1.0451999999999999</v>
      </c>
      <c r="AA37" s="2440">
        <f>ROUND(SUMPRODUCT(PRODUCT(1+P37:P$40)),4)</f>
        <v>1.0387999999999999</v>
      </c>
      <c r="AB37" s="2440">
        <f>ROUND(SUMPRODUCT(PRODUCT(1+Q37:Q$40)),4)</f>
        <v>1.0411999999999999</v>
      </c>
      <c r="AD37" s="2441">
        <f>ROUND(AVERAGE(I37:I$41)/100,4)</f>
        <v>1.38E-2</v>
      </c>
      <c r="AE37" s="2441">
        <f>ROUND(AVERAGE(J37:J$41)/100,4)</f>
        <v>1.3599999999999999E-2</v>
      </c>
      <c r="AF37" s="2441">
        <f t="shared" si="10"/>
        <v>1.3599999999999999E-2</v>
      </c>
      <c r="AG37" s="2441">
        <f>ROUND(AVERAGE(K37:K$41)/100,4)</f>
        <v>1.4200000000000001E-2</v>
      </c>
      <c r="AH37" s="2441">
        <f>ROUND(AVERAGE(L37:L$41)/100,4)</f>
        <v>1.0800000000000001E-2</v>
      </c>
    </row>
    <row r="38" spans="1:34" ht="15" thickBot="1">
      <c r="A38" s="2442" t="s">
        <v>888</v>
      </c>
      <c r="B38" s="2468">
        <v>318</v>
      </c>
      <c r="C38" s="2468">
        <v>268</v>
      </c>
      <c r="D38" s="2468">
        <f t="shared" si="20"/>
        <v>268</v>
      </c>
      <c r="E38" s="2468">
        <v>437</v>
      </c>
      <c r="F38" s="2469">
        <v>237</v>
      </c>
      <c r="G38" s="3741">
        <v>2014</v>
      </c>
      <c r="H38" s="2463">
        <v>4</v>
      </c>
      <c r="I38" s="2463">
        <v>0.21</v>
      </c>
      <c r="J38" s="2463">
        <v>0.41</v>
      </c>
      <c r="K38" s="2463">
        <v>0.12</v>
      </c>
      <c r="L38" s="2464">
        <v>0.89</v>
      </c>
      <c r="N38" s="2445">
        <f t="shared" si="22"/>
        <v>2.0999999999999999E-3</v>
      </c>
      <c r="O38" s="2441">
        <f t="shared" si="18"/>
        <v>4.0999999999999995E-3</v>
      </c>
      <c r="P38" s="2441">
        <f t="shared" si="18"/>
        <v>1.1999999999999999E-3</v>
      </c>
      <c r="Q38" s="2441">
        <f t="shared" si="18"/>
        <v>8.8999999999999999E-3</v>
      </c>
      <c r="R38" s="2446"/>
      <c r="S38" s="2455"/>
      <c r="T38" s="2456"/>
      <c r="U38" s="2456"/>
      <c r="V38" s="2456"/>
      <c r="X38" s="2440">
        <f>ROUND(SUMPRODUCT(PRODUCT(1+N38:N$40)),4)</f>
        <v>1.0347</v>
      </c>
      <c r="Y38" s="2440">
        <f>ROUND(SUMPRODUCT(PRODUCT(1+O38:O$40)),4)</f>
        <v>1.0395000000000001</v>
      </c>
      <c r="Z38" s="2440">
        <f t="shared" si="9"/>
        <v>1.0395000000000001</v>
      </c>
      <c r="AA38" s="2440">
        <f>ROUND(SUMPRODUCT(PRODUCT(1+P38:P$40)),4)</f>
        <v>1.0338000000000001</v>
      </c>
      <c r="AB38" s="2440">
        <f>ROUND(SUMPRODUCT(PRODUCT(1+Q38:Q$40)),4)</f>
        <v>1.0316000000000001</v>
      </c>
      <c r="AD38" s="2441">
        <f>ROUND(AVERAGE(I38:I$41)/100,4)</f>
        <v>1.6E-2</v>
      </c>
      <c r="AE38" s="2441">
        <f>ROUND(AVERAGE(J38:J$41)/100,4)</f>
        <v>1.5599999999999999E-2</v>
      </c>
      <c r="AF38" s="2441">
        <f t="shared" si="10"/>
        <v>1.5599999999999999E-2</v>
      </c>
      <c r="AG38" s="2441">
        <f>ROUND(AVERAGE(K38:K$41)/100,4)</f>
        <v>1.66E-2</v>
      </c>
      <c r="AH38" s="2441">
        <f>ROUND(AVERAGE(L38:L$41)/100,4)</f>
        <v>1.12E-2</v>
      </c>
    </row>
    <row r="39" spans="1:34" ht="14">
      <c r="A39" s="2442" t="s">
        <v>887</v>
      </c>
      <c r="B39" s="2443">
        <f t="shared" ref="B39:C41" si="25">B38/(1+N38)</f>
        <v>317.33359944117353</v>
      </c>
      <c r="C39" s="2443">
        <f t="shared" si="25"/>
        <v>266.90568668459315</v>
      </c>
      <c r="D39" s="2443">
        <f t="shared" si="20"/>
        <v>266.90568668459315</v>
      </c>
      <c r="E39" s="2443">
        <f t="shared" ref="E39:F41" si="26">E38/(1+P38)</f>
        <v>436.47622852576905</v>
      </c>
      <c r="F39" s="2443">
        <f t="shared" si="26"/>
        <v>234.90930716622066</v>
      </c>
      <c r="G39" s="3739"/>
      <c r="H39" s="2470">
        <v>3</v>
      </c>
      <c r="I39" s="2470">
        <v>0.83</v>
      </c>
      <c r="J39" s="2470">
        <v>1.47</v>
      </c>
      <c r="K39" s="2470">
        <v>0.65</v>
      </c>
      <c r="L39" s="2471">
        <v>0.72</v>
      </c>
      <c r="N39" s="2445">
        <f t="shared" si="22"/>
        <v>8.3000000000000001E-3</v>
      </c>
      <c r="O39" s="2441">
        <f t="shared" si="18"/>
        <v>1.47E-2</v>
      </c>
      <c r="P39" s="2441">
        <f t="shared" si="18"/>
        <v>6.5000000000000006E-3</v>
      </c>
      <c r="Q39" s="2441">
        <f t="shared" si="18"/>
        <v>7.1999999999999998E-3</v>
      </c>
      <c r="R39" s="2446"/>
      <c r="S39" s="2445"/>
      <c r="T39" s="2441"/>
      <c r="U39" s="2441"/>
      <c r="V39" s="2441"/>
      <c r="X39" s="2440">
        <f>ROUND(SUMPRODUCT(PRODUCT(1+N39:N$40)),4)</f>
        <v>1.0325</v>
      </c>
      <c r="Y39" s="2440">
        <f>ROUND(SUMPRODUCT(PRODUCT(1+O39:O$40)),4)</f>
        <v>1.0353000000000001</v>
      </c>
      <c r="Z39" s="2440">
        <f t="shared" si="9"/>
        <v>1.0353000000000001</v>
      </c>
      <c r="AA39" s="2440">
        <f>ROUND(SUMPRODUCT(PRODUCT(1+P39:P$40)),4)</f>
        <v>1.0326</v>
      </c>
      <c r="AB39" s="2440">
        <f>ROUND(SUMPRODUCT(PRODUCT(1+Q39:Q$40)),4)</f>
        <v>1.0225</v>
      </c>
      <c r="AD39" s="2441">
        <f>ROUND(AVERAGE(I39:I$41)/100,4)</f>
        <v>2.07E-2</v>
      </c>
      <c r="AE39" s="2441">
        <f>ROUND(AVERAGE(J39:J$41)/100,4)</f>
        <v>1.95E-2</v>
      </c>
      <c r="AF39" s="2441">
        <f t="shared" si="10"/>
        <v>1.95E-2</v>
      </c>
      <c r="AG39" s="2441">
        <f>ROUND(AVERAGE(K39:K$41)/100,4)</f>
        <v>2.1700000000000001E-2</v>
      </c>
      <c r="AH39" s="2441">
        <f>ROUND(AVERAGE(L39:L$41)/100,4)</f>
        <v>1.2E-2</v>
      </c>
    </row>
    <row r="40" spans="1:34" ht="15" thickBot="1">
      <c r="A40" s="2442" t="s">
        <v>886</v>
      </c>
      <c r="B40" s="2443">
        <f t="shared" si="25"/>
        <v>314.72141172386546</v>
      </c>
      <c r="C40" s="2443">
        <f t="shared" si="25"/>
        <v>263.03901319069001</v>
      </c>
      <c r="D40" s="2443">
        <f t="shared" si="20"/>
        <v>263.03901319069001</v>
      </c>
      <c r="E40" s="2443">
        <f t="shared" si="26"/>
        <v>433.65745506782821</v>
      </c>
      <c r="F40" s="2443">
        <f t="shared" si="26"/>
        <v>233.23005080045735</v>
      </c>
      <c r="G40" s="3739"/>
      <c r="H40" s="2463">
        <v>2</v>
      </c>
      <c r="I40" s="2463">
        <v>2.4</v>
      </c>
      <c r="J40" s="2463">
        <v>2.0299999999999998</v>
      </c>
      <c r="K40" s="2463">
        <v>2.59</v>
      </c>
      <c r="L40" s="2464">
        <v>1.52</v>
      </c>
      <c r="N40" s="2445">
        <f t="shared" si="22"/>
        <v>2.4E-2</v>
      </c>
      <c r="O40" s="2441">
        <f t="shared" si="18"/>
        <v>2.0299999999999999E-2</v>
      </c>
      <c r="P40" s="2441">
        <f t="shared" si="18"/>
        <v>2.5899999999999999E-2</v>
      </c>
      <c r="Q40" s="2441">
        <f t="shared" si="18"/>
        <v>1.52E-2</v>
      </c>
      <c r="R40" s="2446"/>
      <c r="S40" s="2445"/>
      <c r="T40" s="2441"/>
      <c r="U40" s="2441"/>
      <c r="V40" s="2441"/>
      <c r="X40" s="2440">
        <f>1+N40</f>
        <v>1.024</v>
      </c>
      <c r="Y40" s="2440">
        <f>1+O40</f>
        <v>1.0203</v>
      </c>
      <c r="Z40" s="2440">
        <f t="shared" si="9"/>
        <v>1.0203</v>
      </c>
      <c r="AA40" s="2440">
        <f>1+P40</f>
        <v>1.0259</v>
      </c>
      <c r="AB40" s="2440">
        <f>1+Q40</f>
        <v>1.0152000000000001</v>
      </c>
      <c r="AD40" s="2441">
        <f>ROUND(AVERAGE(I40:I$41)/100,4)</f>
        <v>2.69E-2</v>
      </c>
      <c r="AE40" s="2441">
        <f>ROUND(AVERAGE(J40:J$41)/100,4)</f>
        <v>2.1899999999999999E-2</v>
      </c>
      <c r="AF40" s="2441">
        <f t="shared" si="10"/>
        <v>2.1899999999999999E-2</v>
      </c>
      <c r="AG40" s="2441">
        <f>ROUND(AVERAGE(K40:K$41)/100,4)</f>
        <v>2.9399999999999999E-2</v>
      </c>
      <c r="AH40" s="2441">
        <f>ROUND(AVERAGE(L40:L$41)/100,4)</f>
        <v>1.44E-2</v>
      </c>
    </row>
    <row r="41" spans="1:34" s="2476" customFormat="1" ht="15" thickBot="1">
      <c r="A41" s="2472" t="s">
        <v>885</v>
      </c>
      <c r="B41" s="2473">
        <f t="shared" si="25"/>
        <v>307.34512863658733</v>
      </c>
      <c r="C41" s="2473">
        <f t="shared" si="25"/>
        <v>257.80556031626975</v>
      </c>
      <c r="D41" s="2473">
        <f t="shared" si="20"/>
        <v>257.80556031626975</v>
      </c>
      <c r="E41" s="2473">
        <f t="shared" si="26"/>
        <v>422.70928459677179</v>
      </c>
      <c r="F41" s="2473">
        <f t="shared" si="26"/>
        <v>229.73803270336617</v>
      </c>
      <c r="G41" s="3742"/>
      <c r="H41" s="2474">
        <v>1</v>
      </c>
      <c r="I41" s="2474">
        <v>2.97</v>
      </c>
      <c r="J41" s="2474">
        <v>2.34</v>
      </c>
      <c r="K41" s="2474">
        <v>3.28</v>
      </c>
      <c r="L41" s="2475">
        <v>1.36</v>
      </c>
      <c r="N41" s="2477">
        <f t="shared" si="22"/>
        <v>2.9700000000000001E-2</v>
      </c>
      <c r="O41" s="2478">
        <f t="shared" si="18"/>
        <v>2.3399999999999997E-2</v>
      </c>
      <c r="P41" s="2478">
        <f t="shared" si="18"/>
        <v>3.2799999999999996E-2</v>
      </c>
      <c r="Q41" s="2478">
        <f t="shared" si="18"/>
        <v>1.3600000000000001E-2</v>
      </c>
      <c r="R41" s="2479"/>
      <c r="S41" s="2480">
        <f>B41/B42-1</f>
        <v>2.7910129219355539E-2</v>
      </c>
      <c r="T41" s="2481">
        <f>C41/C42-1</f>
        <v>2.3037937762975247E-2</v>
      </c>
      <c r="U41" s="2481">
        <f>E41/E42-1</f>
        <v>3.3519033243940788E-2</v>
      </c>
      <c r="V41" s="2481">
        <f>F41/F42-1</f>
        <v>1.2061818076502862E-2</v>
      </c>
      <c r="W41" s="2482" t="s">
        <v>1920</v>
      </c>
      <c r="X41" s="2476">
        <v>1</v>
      </c>
      <c r="Y41" s="2476">
        <v>1</v>
      </c>
      <c r="Z41" s="2476">
        <v>1</v>
      </c>
      <c r="AA41" s="2476">
        <v>1</v>
      </c>
      <c r="AB41" s="2476">
        <v>1</v>
      </c>
      <c r="AD41" s="2478">
        <f>I41/100</f>
        <v>2.9700000000000001E-2</v>
      </c>
      <c r="AE41" s="2478">
        <f>J41/100</f>
        <v>2.3399999999999997E-2</v>
      </c>
      <c r="AF41" s="2478">
        <f t="shared" si="10"/>
        <v>2.3399999999999997E-2</v>
      </c>
      <c r="AG41" s="2478">
        <f>K41/100</f>
        <v>3.2799999999999996E-2</v>
      </c>
      <c r="AH41" s="2478">
        <f>L41/100</f>
        <v>1.3600000000000001E-2</v>
      </c>
    </row>
    <row r="42" spans="1:34" ht="15" thickBot="1">
      <c r="A42" s="2442" t="s">
        <v>1863</v>
      </c>
      <c r="B42" s="2461">
        <v>299</v>
      </c>
      <c r="C42" s="2461">
        <v>252</v>
      </c>
      <c r="D42" s="2461">
        <f t="shared" si="20"/>
        <v>252</v>
      </c>
      <c r="E42" s="2461">
        <v>409</v>
      </c>
      <c r="F42" s="2462">
        <v>227</v>
      </c>
      <c r="G42" s="3746">
        <v>2013</v>
      </c>
      <c r="H42" s="2483">
        <v>4</v>
      </c>
      <c r="I42" s="2483">
        <v>1.83</v>
      </c>
      <c r="J42" s="2483">
        <v>1.68</v>
      </c>
      <c r="K42" s="2483">
        <v>1.97</v>
      </c>
      <c r="L42" s="2484">
        <v>0.87</v>
      </c>
      <c r="N42" s="2459">
        <f t="shared" si="22"/>
        <v>1.83E-2</v>
      </c>
      <c r="O42" s="2460">
        <f t="shared" si="18"/>
        <v>1.6799999999999999E-2</v>
      </c>
      <c r="P42" s="2460">
        <f t="shared" si="18"/>
        <v>1.9699999999999999E-2</v>
      </c>
      <c r="Q42" s="2460">
        <f t="shared" si="18"/>
        <v>8.6999999999999994E-3</v>
      </c>
      <c r="R42" s="2446"/>
      <c r="S42" s="2455"/>
      <c r="T42" s="2456"/>
      <c r="U42" s="2456"/>
      <c r="V42" s="2456"/>
      <c r="X42" s="2456"/>
      <c r="Y42" s="2456"/>
      <c r="Z42" s="2456"/>
    </row>
    <row r="43" spans="1:34" ht="14">
      <c r="A43" s="2442" t="s">
        <v>1864</v>
      </c>
      <c r="B43" s="2443">
        <f t="shared" ref="B43:C45" si="27">B42/(1+N42)</f>
        <v>293.62663262299913</v>
      </c>
      <c r="C43" s="2443">
        <f t="shared" si="27"/>
        <v>247.83634933123525</v>
      </c>
      <c r="D43" s="2443">
        <f t="shared" si="20"/>
        <v>247.83634933123525</v>
      </c>
      <c r="E43" s="2443">
        <f t="shared" ref="E43:F45" si="28">E42/(1+P42)</f>
        <v>401.09836226341076</v>
      </c>
      <c r="F43" s="2443">
        <f t="shared" si="28"/>
        <v>225.04213343908003</v>
      </c>
      <c r="G43" s="3747"/>
      <c r="H43" s="2466">
        <v>3</v>
      </c>
      <c r="I43" s="2466">
        <v>1.86</v>
      </c>
      <c r="J43" s="2466">
        <v>1.72</v>
      </c>
      <c r="K43" s="2466">
        <v>1.98</v>
      </c>
      <c r="L43" s="2467">
        <v>0.88</v>
      </c>
      <c r="N43" s="2445">
        <f t="shared" si="22"/>
        <v>1.8600000000000002E-2</v>
      </c>
      <c r="O43" s="2441">
        <f t="shared" si="18"/>
        <v>1.72E-2</v>
      </c>
      <c r="P43" s="2441">
        <f t="shared" si="18"/>
        <v>1.9799999999999998E-2</v>
      </c>
      <c r="Q43" s="2441">
        <f t="shared" si="18"/>
        <v>8.8000000000000005E-3</v>
      </c>
      <c r="R43" s="2446"/>
      <c r="S43" s="2445"/>
      <c r="T43" s="2441"/>
      <c r="U43" s="2441"/>
      <c r="V43" s="2441"/>
    </row>
    <row r="44" spans="1:34" ht="14">
      <c r="A44" s="2442" t="s">
        <v>1865</v>
      </c>
      <c r="B44" s="2443">
        <f t="shared" si="27"/>
        <v>288.2649053828776</v>
      </c>
      <c r="C44" s="2443">
        <f t="shared" si="27"/>
        <v>243.64564425013293</v>
      </c>
      <c r="D44" s="2443">
        <f t="shared" si="20"/>
        <v>243.64564425013293</v>
      </c>
      <c r="E44" s="2443">
        <f t="shared" si="28"/>
        <v>393.31080825986544</v>
      </c>
      <c r="F44" s="2443">
        <f t="shared" si="28"/>
        <v>223.07903790551154</v>
      </c>
      <c r="G44" s="3747"/>
      <c r="H44" s="2457">
        <v>2</v>
      </c>
      <c r="I44" s="2457">
        <v>2.04</v>
      </c>
      <c r="J44" s="2457">
        <v>2.33</v>
      </c>
      <c r="K44" s="2457">
        <v>2.0699999999999998</v>
      </c>
      <c r="L44" s="2458">
        <v>0.69</v>
      </c>
      <c r="N44" s="2445">
        <f t="shared" si="22"/>
        <v>2.0400000000000001E-2</v>
      </c>
      <c r="O44" s="2441">
        <f t="shared" si="18"/>
        <v>2.3300000000000001E-2</v>
      </c>
      <c r="P44" s="2441">
        <f t="shared" si="18"/>
        <v>2.07E-2</v>
      </c>
      <c r="Q44" s="2441">
        <f t="shared" si="18"/>
        <v>6.8999999999999999E-3</v>
      </c>
      <c r="R44" s="2446"/>
      <c r="S44" s="2445"/>
      <c r="T44" s="2441"/>
      <c r="U44" s="2441"/>
      <c r="V44" s="2441"/>
      <c r="X44" s="2485"/>
      <c r="Y44" s="2486"/>
    </row>
    <row r="45" spans="1:34" ht="14">
      <c r="A45" s="2442" t="s">
        <v>1866</v>
      </c>
      <c r="B45" s="2443">
        <f t="shared" si="27"/>
        <v>282.50186729015837</v>
      </c>
      <c r="C45" s="2443">
        <f t="shared" si="27"/>
        <v>238.09796174155468</v>
      </c>
      <c r="D45" s="2443">
        <f t="shared" si="20"/>
        <v>238.09796174155468</v>
      </c>
      <c r="E45" s="2443">
        <f t="shared" si="28"/>
        <v>385.33438646014054</v>
      </c>
      <c r="F45" s="2443">
        <f t="shared" si="28"/>
        <v>221.55034055567739</v>
      </c>
      <c r="G45" s="3748"/>
      <c r="H45" s="2444">
        <v>1</v>
      </c>
      <c r="I45" s="2444">
        <v>1.67</v>
      </c>
      <c r="J45" s="2444">
        <v>1.31</v>
      </c>
      <c r="K45" s="2444">
        <v>1.85</v>
      </c>
      <c r="L45" s="2450">
        <v>0.96</v>
      </c>
      <c r="N45" s="2447">
        <f t="shared" si="22"/>
        <v>1.67E-2</v>
      </c>
      <c r="O45" s="2448">
        <f t="shared" si="18"/>
        <v>1.3100000000000001E-2</v>
      </c>
      <c r="P45" s="2448">
        <f t="shared" si="18"/>
        <v>1.8500000000000003E-2</v>
      </c>
      <c r="Q45" s="2448">
        <f t="shared" si="18"/>
        <v>9.5999999999999992E-3</v>
      </c>
      <c r="R45" s="2446"/>
      <c r="S45" s="2447">
        <f>B45/B46-1</f>
        <v>1.6193767230785472E-2</v>
      </c>
      <c r="T45" s="2448">
        <f>C45/C46-1</f>
        <v>1.7512657015190891E-2</v>
      </c>
      <c r="U45" s="2448">
        <f>E45/E46-1</f>
        <v>1.6713420739157048E-2</v>
      </c>
      <c r="V45" s="2448">
        <f>F45/F46-1</f>
        <v>7.0470025258062563E-3</v>
      </c>
      <c r="Y45" s="2441"/>
      <c r="Z45" s="2441"/>
    </row>
    <row r="46" spans="1:34" ht="15" thickBot="1">
      <c r="A46" s="2442" t="s">
        <v>1867</v>
      </c>
      <c r="B46" s="2487">
        <v>278</v>
      </c>
      <c r="C46" s="2487">
        <v>234</v>
      </c>
      <c r="D46" s="2487">
        <f t="shared" si="20"/>
        <v>234</v>
      </c>
      <c r="E46" s="2487">
        <v>379</v>
      </c>
      <c r="F46" s="2488">
        <v>220</v>
      </c>
      <c r="G46" s="3741">
        <v>2012</v>
      </c>
      <c r="H46" s="2463">
        <v>4</v>
      </c>
      <c r="I46" s="2463">
        <v>0.91</v>
      </c>
      <c r="J46" s="2463">
        <v>0.68</v>
      </c>
      <c r="K46" s="2463">
        <v>0.98</v>
      </c>
      <c r="L46" s="2464">
        <v>0.9</v>
      </c>
      <c r="N46" s="2445">
        <f t="shared" si="22"/>
        <v>9.1000000000000004E-3</v>
      </c>
      <c r="O46" s="2441">
        <f t="shared" si="22"/>
        <v>6.8000000000000005E-3</v>
      </c>
      <c r="P46" s="2441">
        <f t="shared" si="22"/>
        <v>9.7999999999999997E-3</v>
      </c>
      <c r="Q46" s="2441">
        <f t="shared" si="22"/>
        <v>9.0000000000000011E-3</v>
      </c>
      <c r="R46" s="2446"/>
      <c r="S46" s="2455"/>
      <c r="T46" s="2456"/>
      <c r="U46" s="2456"/>
      <c r="V46" s="2456"/>
      <c r="X46" s="2456"/>
      <c r="Y46" s="2456"/>
      <c r="Z46" s="2456"/>
    </row>
    <row r="47" spans="1:34" ht="14">
      <c r="A47" s="2442" t="s">
        <v>1868</v>
      </c>
      <c r="B47" s="2443">
        <f>B46/(1+N46)</f>
        <v>275.49301357645425</v>
      </c>
      <c r="C47" s="2443">
        <f>C46/(1+O46)</f>
        <v>232.41954707985698</v>
      </c>
      <c r="D47" s="2443">
        <f t="shared" si="20"/>
        <v>232.41954707985698</v>
      </c>
      <c r="E47" s="2443">
        <f t="shared" ref="E47:F49" si="29">E46/(1+P46)</f>
        <v>375.32184591008121</v>
      </c>
      <c r="F47" s="2443">
        <f t="shared" si="29"/>
        <v>218.03766105054513</v>
      </c>
      <c r="G47" s="3739"/>
      <c r="H47" s="2466">
        <v>3</v>
      </c>
      <c r="I47" s="2466">
        <v>0.09</v>
      </c>
      <c r="J47" s="2466">
        <v>0.28999999999999998</v>
      </c>
      <c r="K47" s="2466">
        <v>-0.01</v>
      </c>
      <c r="L47" s="2467">
        <v>0.57999999999999996</v>
      </c>
      <c r="N47" s="2445">
        <f t="shared" si="22"/>
        <v>8.9999999999999998E-4</v>
      </c>
      <c r="O47" s="2441">
        <f t="shared" si="22"/>
        <v>2.8999999999999998E-3</v>
      </c>
      <c r="P47" s="2441">
        <f t="shared" si="22"/>
        <v>-1E-4</v>
      </c>
      <c r="Q47" s="2441">
        <f t="shared" si="22"/>
        <v>5.7999999999999996E-3</v>
      </c>
      <c r="R47" s="2446"/>
      <c r="S47" s="2445"/>
      <c r="T47" s="2441"/>
      <c r="U47" s="2441"/>
      <c r="V47" s="2441"/>
    </row>
    <row r="48" spans="1:34" ht="14">
      <c r="A48" s="2442" t="s">
        <v>1869</v>
      </c>
      <c r="B48" s="2443">
        <f>B47/(1+N47)</f>
        <v>275.24529281292263</v>
      </c>
      <c r="C48" s="2443">
        <f>C47/(1+O47)</f>
        <v>231.74747938962707</v>
      </c>
      <c r="D48" s="2443">
        <f t="shared" si="20"/>
        <v>231.74747938962707</v>
      </c>
      <c r="E48" s="2443">
        <f t="shared" si="29"/>
        <v>375.35938184826603</v>
      </c>
      <c r="F48" s="2443">
        <f t="shared" si="29"/>
        <v>216.78033510692495</v>
      </c>
      <c r="G48" s="3739"/>
      <c r="H48" s="2457">
        <v>2</v>
      </c>
      <c r="I48" s="2457">
        <v>0.02</v>
      </c>
      <c r="J48" s="2457">
        <v>0.12</v>
      </c>
      <c r="K48" s="2457">
        <v>-0.08</v>
      </c>
      <c r="L48" s="2458">
        <v>1.24</v>
      </c>
      <c r="N48" s="2445">
        <f t="shared" si="22"/>
        <v>2.0000000000000001E-4</v>
      </c>
      <c r="O48" s="2441">
        <f t="shared" si="22"/>
        <v>1.1999999999999999E-3</v>
      </c>
      <c r="P48" s="2441">
        <f t="shared" si="22"/>
        <v>-8.0000000000000004E-4</v>
      </c>
      <c r="Q48" s="2441">
        <f t="shared" si="22"/>
        <v>1.24E-2</v>
      </c>
      <c r="R48" s="2446"/>
      <c r="S48" s="2445"/>
      <c r="T48" s="2441"/>
      <c r="U48" s="2441"/>
      <c r="V48" s="2441"/>
    </row>
    <row r="49" spans="1:26" ht="15" thickBot="1">
      <c r="A49" s="2442" t="s">
        <v>1870</v>
      </c>
      <c r="B49" s="2443">
        <f>B48/(1+N48)</f>
        <v>275.19025476197027</v>
      </c>
      <c r="C49" s="2489">
        <v>232</v>
      </c>
      <c r="D49" s="2489">
        <f t="shared" si="20"/>
        <v>232</v>
      </c>
      <c r="E49" s="2443">
        <f t="shared" si="29"/>
        <v>375.65990977608692</v>
      </c>
      <c r="F49" s="2443">
        <f t="shared" si="29"/>
        <v>214.12518283971252</v>
      </c>
      <c r="G49" s="3742"/>
      <c r="H49" s="2444">
        <v>1</v>
      </c>
      <c r="I49" s="2444">
        <v>0.02</v>
      </c>
      <c r="J49" s="2444">
        <v>0.13</v>
      </c>
      <c r="K49" s="2444">
        <v>-0.04</v>
      </c>
      <c r="L49" s="2450">
        <v>0.46</v>
      </c>
      <c r="N49" s="2445">
        <f t="shared" si="22"/>
        <v>2.0000000000000001E-4</v>
      </c>
      <c r="O49" s="2441">
        <f t="shared" si="22"/>
        <v>1.2999999999999999E-3</v>
      </c>
      <c r="P49" s="2441">
        <f t="shared" si="22"/>
        <v>-4.0000000000000002E-4</v>
      </c>
      <c r="Q49" s="2441">
        <f t="shared" si="22"/>
        <v>4.5999999999999999E-3</v>
      </c>
      <c r="R49" s="2446"/>
      <c r="S49" s="2447">
        <f>B49/B50-1</f>
        <v>6.9183549807361189E-4</v>
      </c>
      <c r="T49" s="2448">
        <f>C49/C50-1</f>
        <v>0</v>
      </c>
      <c r="U49" s="2448">
        <f>E49/E50-1</f>
        <v>-9.0449527636460303E-4</v>
      </c>
      <c r="V49" s="2448">
        <f>F49/F50-1</f>
        <v>5.2825485432512753E-3</v>
      </c>
      <c r="X49" s="2441"/>
      <c r="Y49" s="2441"/>
      <c r="Z49" s="2441"/>
    </row>
    <row r="50" spans="1:26" ht="15" thickBot="1">
      <c r="A50" s="2442" t="s">
        <v>1871</v>
      </c>
      <c r="B50" s="2461">
        <v>275</v>
      </c>
      <c r="C50" s="2461">
        <v>232</v>
      </c>
      <c r="D50" s="2461">
        <f t="shared" si="20"/>
        <v>232</v>
      </c>
      <c r="E50" s="2461">
        <v>376</v>
      </c>
      <c r="F50" s="2462">
        <v>213</v>
      </c>
      <c r="G50" s="3741">
        <v>2011</v>
      </c>
      <c r="H50" s="2463">
        <v>4</v>
      </c>
      <c r="I50" s="2463">
        <v>-0.2</v>
      </c>
      <c r="J50" s="2463">
        <v>0.04</v>
      </c>
      <c r="K50" s="2463">
        <v>-0.34</v>
      </c>
      <c r="L50" s="2464">
        <v>0.46</v>
      </c>
      <c r="N50" s="2459">
        <f t="shared" si="22"/>
        <v>-2E-3</v>
      </c>
      <c r="O50" s="2460">
        <f t="shared" si="22"/>
        <v>4.0000000000000002E-4</v>
      </c>
      <c r="P50" s="2460">
        <f t="shared" si="22"/>
        <v>-3.4000000000000002E-3</v>
      </c>
      <c r="Q50" s="2460">
        <f t="shared" si="22"/>
        <v>4.5999999999999999E-3</v>
      </c>
      <c r="R50" s="2446"/>
      <c r="S50" s="2455"/>
      <c r="T50" s="2456"/>
      <c r="U50" s="2456"/>
      <c r="V50" s="2456"/>
      <c r="X50" s="2456"/>
      <c r="Y50" s="2456"/>
      <c r="Z50" s="2456"/>
    </row>
    <row r="51" spans="1:26" ht="14">
      <c r="A51" s="2442" t="s">
        <v>1872</v>
      </c>
      <c r="B51" s="2443">
        <f t="shared" ref="B51:C53" si="30">B50/(1+N50)</f>
        <v>275.55110220440883</v>
      </c>
      <c r="C51" s="2443">
        <f t="shared" si="30"/>
        <v>231.90723710515795</v>
      </c>
      <c r="D51" s="2443">
        <f t="shared" si="20"/>
        <v>231.90723710515795</v>
      </c>
      <c r="E51" s="2443">
        <f t="shared" ref="E51:F53" si="31">E50/(1+P50)</f>
        <v>377.28276138872161</v>
      </c>
      <c r="F51" s="2443">
        <f t="shared" si="31"/>
        <v>212.02468644236512</v>
      </c>
      <c r="G51" s="3739">
        <v>2011</v>
      </c>
      <c r="H51" s="2466">
        <v>3</v>
      </c>
      <c r="I51" s="2466">
        <v>0.13</v>
      </c>
      <c r="J51" s="2466">
        <v>0.75</v>
      </c>
      <c r="K51" s="2466">
        <v>-0.08</v>
      </c>
      <c r="L51" s="2467">
        <v>0.53</v>
      </c>
      <c r="N51" s="2445">
        <f t="shared" si="22"/>
        <v>1.2999999999999999E-3</v>
      </c>
      <c r="O51" s="2441">
        <f t="shared" si="22"/>
        <v>7.4999999999999997E-3</v>
      </c>
      <c r="P51" s="2441">
        <f t="shared" si="22"/>
        <v>-8.0000000000000004E-4</v>
      </c>
      <c r="Q51" s="2441">
        <f t="shared" si="22"/>
        <v>5.3E-3</v>
      </c>
      <c r="R51" s="2446"/>
      <c r="S51" s="2445"/>
      <c r="T51" s="2441"/>
      <c r="U51" s="2441"/>
      <c r="V51" s="2441"/>
    </row>
    <row r="52" spans="1:26" ht="14">
      <c r="A52" s="2442" t="s">
        <v>1873</v>
      </c>
      <c r="B52" s="2443">
        <f t="shared" si="30"/>
        <v>275.19335084830601</v>
      </c>
      <c r="C52" s="2443">
        <f t="shared" si="30"/>
        <v>230.18088050139744</v>
      </c>
      <c r="D52" s="2443">
        <f t="shared" si="20"/>
        <v>230.18088050139744</v>
      </c>
      <c r="E52" s="2443">
        <f t="shared" si="31"/>
        <v>377.58482925212331</v>
      </c>
      <c r="F52" s="2443">
        <f t="shared" si="31"/>
        <v>210.90687997847917</v>
      </c>
      <c r="G52" s="3739">
        <v>2011</v>
      </c>
      <c r="H52" s="2457">
        <v>2</v>
      </c>
      <c r="I52" s="2457">
        <v>-0.4</v>
      </c>
      <c r="J52" s="2457">
        <v>0.17</v>
      </c>
      <c r="K52" s="2457">
        <v>-0.57999999999999996</v>
      </c>
      <c r="L52" s="2458">
        <v>-0.2</v>
      </c>
      <c r="N52" s="2445">
        <f t="shared" si="22"/>
        <v>-4.0000000000000001E-3</v>
      </c>
      <c r="O52" s="2441">
        <f t="shared" si="22"/>
        <v>1.7000000000000001E-3</v>
      </c>
      <c r="P52" s="2441">
        <f t="shared" si="22"/>
        <v>-5.7999999999999996E-3</v>
      </c>
      <c r="Q52" s="2441">
        <f t="shared" si="22"/>
        <v>-2E-3</v>
      </c>
      <c r="R52" s="2446"/>
      <c r="S52" s="2445"/>
      <c r="T52" s="2441"/>
      <c r="U52" s="2441"/>
      <c r="V52" s="2441"/>
    </row>
    <row r="53" spans="1:26" ht="15" thickBot="1">
      <c r="A53" s="2442" t="s">
        <v>1874</v>
      </c>
      <c r="B53" s="2443">
        <f t="shared" si="30"/>
        <v>276.29854502841971</v>
      </c>
      <c r="C53" s="2443">
        <f t="shared" si="30"/>
        <v>229.79023709833027</v>
      </c>
      <c r="D53" s="2443">
        <f t="shared" si="20"/>
        <v>229.79023709833027</v>
      </c>
      <c r="E53" s="2443">
        <f t="shared" si="31"/>
        <v>379.78759731655936</v>
      </c>
      <c r="F53" s="2443">
        <f t="shared" si="31"/>
        <v>211.32953905659235</v>
      </c>
      <c r="G53" s="3742">
        <v>2011</v>
      </c>
      <c r="H53" s="2444">
        <v>1</v>
      </c>
      <c r="I53" s="2444">
        <v>2.65</v>
      </c>
      <c r="J53" s="2444">
        <v>3.76</v>
      </c>
      <c r="K53" s="2444">
        <v>1.89</v>
      </c>
      <c r="L53" s="2450">
        <v>7.95</v>
      </c>
      <c r="N53" s="2447">
        <f t="shared" si="22"/>
        <v>2.6499999999999999E-2</v>
      </c>
      <c r="O53" s="2448">
        <f t="shared" si="22"/>
        <v>3.7599999999999995E-2</v>
      </c>
      <c r="P53" s="2448">
        <f t="shared" si="22"/>
        <v>1.89E-2</v>
      </c>
      <c r="Q53" s="2448">
        <f t="shared" si="22"/>
        <v>7.9500000000000001E-2</v>
      </c>
      <c r="R53" s="2446"/>
      <c r="S53" s="2447">
        <f>B53/B54-1</f>
        <v>2.713213765211786E-2</v>
      </c>
      <c r="T53" s="2448">
        <f>C53/C54-1</f>
        <v>3.9774828499231862E-2</v>
      </c>
      <c r="U53" s="2448">
        <f>E53/E54-1</f>
        <v>1.8197311840641772E-2</v>
      </c>
      <c r="V53" s="2448">
        <f>F53/F54-1</f>
        <v>7.8211933962205826E-2</v>
      </c>
      <c r="X53" s="2441"/>
      <c r="Y53" s="2441"/>
      <c r="Z53" s="2441"/>
    </row>
    <row r="54" spans="1:26" ht="15" thickBot="1">
      <c r="A54" s="2442" t="s">
        <v>1875</v>
      </c>
      <c r="B54" s="2461">
        <v>269</v>
      </c>
      <c r="C54" s="2461">
        <v>221</v>
      </c>
      <c r="D54" s="2461">
        <f t="shared" si="20"/>
        <v>221</v>
      </c>
      <c r="E54" s="2461">
        <v>373</v>
      </c>
      <c r="F54" s="2462">
        <v>196</v>
      </c>
      <c r="G54" s="3741">
        <v>2010</v>
      </c>
      <c r="H54" s="2463">
        <v>4</v>
      </c>
      <c r="I54" s="2463">
        <v>5.72</v>
      </c>
      <c r="J54" s="2463">
        <v>6.57</v>
      </c>
      <c r="K54" s="2463">
        <v>5.72</v>
      </c>
      <c r="L54" s="2464">
        <v>2.72</v>
      </c>
      <c r="N54" s="2445">
        <f t="shared" si="22"/>
        <v>5.7200000000000001E-2</v>
      </c>
      <c r="O54" s="2441">
        <f t="shared" si="22"/>
        <v>6.5700000000000008E-2</v>
      </c>
      <c r="P54" s="2441">
        <f t="shared" si="22"/>
        <v>5.7200000000000001E-2</v>
      </c>
      <c r="Q54" s="2441">
        <f t="shared" si="22"/>
        <v>2.7200000000000002E-2</v>
      </c>
      <c r="R54" s="2446"/>
      <c r="S54" s="2455"/>
      <c r="T54" s="2456"/>
      <c r="U54" s="2456"/>
      <c r="V54" s="2456"/>
      <c r="X54" s="2456"/>
      <c r="Y54" s="2456"/>
      <c r="Z54" s="2456"/>
    </row>
    <row r="55" spans="1:26" ht="14">
      <c r="A55" s="2442" t="s">
        <v>1876</v>
      </c>
      <c r="B55" s="2443">
        <f t="shared" ref="B55:C57" si="32">B54/(1+N54)</f>
        <v>254.44570563753314</v>
      </c>
      <c r="C55" s="2443">
        <f t="shared" si="32"/>
        <v>207.37543398705074</v>
      </c>
      <c r="D55" s="2443">
        <f t="shared" si="20"/>
        <v>207.37543398705074</v>
      </c>
      <c r="E55" s="2443">
        <f t="shared" ref="E55:F57" si="33">E54/(1+P54)</f>
        <v>352.81876655315932</v>
      </c>
      <c r="F55" s="2443">
        <f t="shared" si="33"/>
        <v>190.809968847352</v>
      </c>
      <c r="G55" s="3739">
        <v>2010</v>
      </c>
      <c r="H55" s="2466">
        <v>3</v>
      </c>
      <c r="I55" s="2466">
        <v>4.7300000000000004</v>
      </c>
      <c r="J55" s="2466">
        <v>3.9</v>
      </c>
      <c r="K55" s="2466">
        <v>5.03</v>
      </c>
      <c r="L55" s="2467">
        <v>4.21</v>
      </c>
      <c r="N55" s="2445">
        <f t="shared" si="22"/>
        <v>4.7300000000000002E-2</v>
      </c>
      <c r="O55" s="2441">
        <f t="shared" si="22"/>
        <v>3.9E-2</v>
      </c>
      <c r="P55" s="2441">
        <f t="shared" si="22"/>
        <v>5.0300000000000004E-2</v>
      </c>
      <c r="Q55" s="2441">
        <f t="shared" si="22"/>
        <v>4.2099999999999999E-2</v>
      </c>
      <c r="R55" s="2446"/>
      <c r="S55" s="2445"/>
      <c r="T55" s="2441"/>
      <c r="U55" s="2441"/>
      <c r="V55" s="2441"/>
    </row>
    <row r="56" spans="1:26" ht="14">
      <c r="A56" s="2442" t="s">
        <v>1877</v>
      </c>
      <c r="B56" s="2443">
        <f t="shared" si="32"/>
        <v>242.95398227588385</v>
      </c>
      <c r="C56" s="2443">
        <f t="shared" si="32"/>
        <v>199.59137053614126</v>
      </c>
      <c r="D56" s="2443">
        <f t="shared" si="20"/>
        <v>199.59137053614126</v>
      </c>
      <c r="E56" s="2443">
        <f t="shared" si="33"/>
        <v>335.92189522342125</v>
      </c>
      <c r="F56" s="2443">
        <f t="shared" si="33"/>
        <v>183.10139991109489</v>
      </c>
      <c r="G56" s="3739">
        <v>2010</v>
      </c>
      <c r="H56" s="2457">
        <v>2</v>
      </c>
      <c r="I56" s="2457">
        <v>4.6900000000000004</v>
      </c>
      <c r="J56" s="2457">
        <v>3.55</v>
      </c>
      <c r="K56" s="2457">
        <v>5.07</v>
      </c>
      <c r="L56" s="2458">
        <v>4.2300000000000004</v>
      </c>
      <c r="N56" s="2445">
        <f t="shared" si="22"/>
        <v>4.6900000000000004E-2</v>
      </c>
      <c r="O56" s="2441">
        <f t="shared" si="22"/>
        <v>3.5499999999999997E-2</v>
      </c>
      <c r="P56" s="2441">
        <f t="shared" si="22"/>
        <v>5.0700000000000002E-2</v>
      </c>
      <c r="Q56" s="2441">
        <f t="shared" si="22"/>
        <v>4.2300000000000004E-2</v>
      </c>
      <c r="R56" s="2446"/>
      <c r="S56" s="2445"/>
      <c r="T56" s="2441"/>
      <c r="U56" s="2441"/>
      <c r="V56" s="2441"/>
    </row>
    <row r="57" spans="1:26" ht="15" thickBot="1">
      <c r="A57" s="2442" t="s">
        <v>1878</v>
      </c>
      <c r="B57" s="2443">
        <f t="shared" si="32"/>
        <v>232.06990378821649</v>
      </c>
      <c r="C57" s="2443">
        <f t="shared" si="32"/>
        <v>192.74878854286936</v>
      </c>
      <c r="D57" s="2443">
        <f t="shared" si="20"/>
        <v>192.74878854286936</v>
      </c>
      <c r="E57" s="2443">
        <f t="shared" si="33"/>
        <v>319.71247284992984</v>
      </c>
      <c r="F57" s="2443">
        <f t="shared" si="33"/>
        <v>175.67053622862409</v>
      </c>
      <c r="G57" s="3742">
        <v>2010</v>
      </c>
      <c r="H57" s="2444">
        <v>1</v>
      </c>
      <c r="I57" s="2444">
        <v>5.4</v>
      </c>
      <c r="J57" s="2444">
        <v>3.2</v>
      </c>
      <c r="K57" s="2444">
        <v>6.16</v>
      </c>
      <c r="L57" s="2450">
        <v>4.51</v>
      </c>
      <c r="N57" s="2445">
        <f t="shared" si="22"/>
        <v>5.4000000000000006E-2</v>
      </c>
      <c r="O57" s="2441">
        <f t="shared" si="22"/>
        <v>3.2000000000000001E-2</v>
      </c>
      <c r="P57" s="2441">
        <f t="shared" si="22"/>
        <v>6.1600000000000002E-2</v>
      </c>
      <c r="Q57" s="2441">
        <f t="shared" si="22"/>
        <v>4.5100000000000001E-2</v>
      </c>
      <c r="R57" s="2446"/>
      <c r="S57" s="2447">
        <f>B57/B58-1</f>
        <v>5.4863199037347599E-2</v>
      </c>
      <c r="T57" s="2448">
        <f>C57/C58-1</f>
        <v>3.0742184721226584E-2</v>
      </c>
      <c r="U57" s="2448">
        <f>E57/E58-1</f>
        <v>6.2167683886810154E-2</v>
      </c>
      <c r="V57" s="2448">
        <f>F57/F58-1</f>
        <v>4.5657953741810031E-2</v>
      </c>
      <c r="X57" s="2441"/>
      <c r="Y57" s="2441"/>
      <c r="Z57" s="2441"/>
    </row>
    <row r="58" spans="1:26" ht="15" thickBot="1">
      <c r="A58" s="2442" t="s">
        <v>1879</v>
      </c>
      <c r="B58" s="2461">
        <v>220</v>
      </c>
      <c r="C58" s="2461">
        <v>187</v>
      </c>
      <c r="D58" s="2461">
        <f t="shared" si="20"/>
        <v>187</v>
      </c>
      <c r="E58" s="2461">
        <v>301</v>
      </c>
      <c r="F58" s="2462">
        <v>168</v>
      </c>
      <c r="G58" s="3741">
        <v>2009</v>
      </c>
      <c r="H58" s="2463">
        <v>4</v>
      </c>
      <c r="I58" s="2463">
        <v>2.2999999999999998</v>
      </c>
      <c r="J58" s="2463">
        <v>1.04</v>
      </c>
      <c r="K58" s="2463">
        <v>2.84</v>
      </c>
      <c r="L58" s="2464">
        <v>0.67</v>
      </c>
      <c r="N58" s="2459">
        <f t="shared" si="22"/>
        <v>2.3E-2</v>
      </c>
      <c r="O58" s="2460">
        <f t="shared" si="22"/>
        <v>1.04E-2</v>
      </c>
      <c r="P58" s="2460">
        <f t="shared" si="22"/>
        <v>2.8399999999999998E-2</v>
      </c>
      <c r="Q58" s="2460">
        <f t="shared" si="22"/>
        <v>6.7000000000000002E-3</v>
      </c>
      <c r="R58" s="2446"/>
      <c r="S58" s="2455"/>
      <c r="T58" s="2456"/>
      <c r="U58" s="2456"/>
      <c r="V58" s="2456"/>
      <c r="X58" s="2456"/>
      <c r="Y58" s="2456"/>
      <c r="Z58" s="2456"/>
    </row>
    <row r="59" spans="1:26" ht="14">
      <c r="A59" s="2442" t="s">
        <v>1880</v>
      </c>
      <c r="B59" s="2443">
        <f t="shared" ref="B59:C61" si="34">B58/(1+N58)</f>
        <v>215.05376344086022</v>
      </c>
      <c r="C59" s="2443">
        <f t="shared" si="34"/>
        <v>185.0752177355503</v>
      </c>
      <c r="D59" s="2443">
        <f t="shared" si="20"/>
        <v>185.0752177355503</v>
      </c>
      <c r="E59" s="2443">
        <f t="shared" ref="E59:F61" si="35">E58/(1+P58)</f>
        <v>292.68767016725008</v>
      </c>
      <c r="F59" s="2443">
        <f t="shared" si="35"/>
        <v>166.88189132810174</v>
      </c>
      <c r="G59" s="3739">
        <v>2009</v>
      </c>
      <c r="H59" s="2466">
        <v>3</v>
      </c>
      <c r="I59" s="2466">
        <v>2.1</v>
      </c>
      <c r="J59" s="2466">
        <v>1.86</v>
      </c>
      <c r="K59" s="2466">
        <v>2.29</v>
      </c>
      <c r="L59" s="2467">
        <v>0.85</v>
      </c>
      <c r="N59" s="2445">
        <f t="shared" si="22"/>
        <v>2.1000000000000001E-2</v>
      </c>
      <c r="O59" s="2441">
        <f t="shared" si="22"/>
        <v>1.8600000000000002E-2</v>
      </c>
      <c r="P59" s="2441">
        <f t="shared" si="22"/>
        <v>2.29E-2</v>
      </c>
      <c r="Q59" s="2441">
        <f t="shared" si="22"/>
        <v>8.5000000000000006E-3</v>
      </c>
      <c r="R59" s="2446"/>
      <c r="S59" s="2445"/>
      <c r="T59" s="2441"/>
      <c r="U59" s="2441"/>
      <c r="V59" s="2441"/>
    </row>
    <row r="60" spans="1:26" ht="14">
      <c r="A60" s="2442" t="s">
        <v>1881</v>
      </c>
      <c r="B60" s="2443">
        <f t="shared" si="34"/>
        <v>210.630522469011</v>
      </c>
      <c r="C60" s="2443">
        <f t="shared" si="34"/>
        <v>181.69567812247232</v>
      </c>
      <c r="D60" s="2443">
        <f t="shared" si="20"/>
        <v>181.69567812247232</v>
      </c>
      <c r="E60" s="2443">
        <f t="shared" si="35"/>
        <v>286.13517466736738</v>
      </c>
      <c r="F60" s="2443">
        <f t="shared" si="35"/>
        <v>165.47535084591149</v>
      </c>
      <c r="G60" s="3739">
        <v>2009</v>
      </c>
      <c r="H60" s="2457">
        <v>2</v>
      </c>
      <c r="I60" s="2457">
        <v>0.86</v>
      </c>
      <c r="J60" s="2457">
        <v>-1.1299999999999999</v>
      </c>
      <c r="K60" s="2457">
        <v>1.79</v>
      </c>
      <c r="L60" s="2458">
        <v>-2.0699999999999998</v>
      </c>
      <c r="N60" s="2445">
        <f t="shared" si="22"/>
        <v>8.6E-3</v>
      </c>
      <c r="O60" s="2441">
        <f t="shared" si="22"/>
        <v>-1.1299999999999999E-2</v>
      </c>
      <c r="P60" s="2441">
        <f t="shared" si="22"/>
        <v>1.7899999999999999E-2</v>
      </c>
      <c r="Q60" s="2441">
        <f t="shared" si="22"/>
        <v>-2.07E-2</v>
      </c>
      <c r="R60" s="2446"/>
      <c r="S60" s="2445"/>
      <c r="T60" s="2441"/>
      <c r="U60" s="2441"/>
      <c r="V60" s="2441"/>
    </row>
    <row r="61" spans="1:26" ht="14">
      <c r="A61" s="2442" t="s">
        <v>1882</v>
      </c>
      <c r="B61" s="2443">
        <f t="shared" si="34"/>
        <v>208.83454537875372</v>
      </c>
      <c r="C61" s="2443">
        <f t="shared" si="34"/>
        <v>183.77230517090351</v>
      </c>
      <c r="D61" s="2443">
        <f t="shared" si="20"/>
        <v>183.77230517090351</v>
      </c>
      <c r="E61" s="2443">
        <f t="shared" si="35"/>
        <v>281.10342338870947</v>
      </c>
      <c r="F61" s="2443">
        <f t="shared" si="35"/>
        <v>168.97309388942256</v>
      </c>
      <c r="G61" s="3742">
        <v>2009</v>
      </c>
      <c r="H61" s="2444">
        <v>1</v>
      </c>
      <c r="I61" s="2444">
        <v>-2.64</v>
      </c>
      <c r="J61" s="2444">
        <v>-2.5299999999999998</v>
      </c>
      <c r="K61" s="2444">
        <v>-3.02</v>
      </c>
      <c r="L61" s="2450">
        <v>1.52</v>
      </c>
      <c r="N61" s="2447">
        <f t="shared" si="22"/>
        <v>-2.64E-2</v>
      </c>
      <c r="O61" s="2448">
        <f t="shared" si="22"/>
        <v>-2.53E-2</v>
      </c>
      <c r="P61" s="2448">
        <f t="shared" si="22"/>
        <v>-3.0200000000000001E-2</v>
      </c>
      <c r="Q61" s="2448">
        <f t="shared" si="22"/>
        <v>1.52E-2</v>
      </c>
      <c r="R61" s="2446"/>
      <c r="S61" s="2447">
        <f>B61/B62-1</f>
        <v>-2.4137638417038754E-2</v>
      </c>
      <c r="T61" s="2448">
        <f>C61/C62-1</f>
        <v>-2.248773845264096E-2</v>
      </c>
      <c r="U61" s="2448">
        <f>E61/E62-1</f>
        <v>-2.7323794502735366E-2</v>
      </c>
      <c r="V61" s="2448">
        <f>F61/F62-1</f>
        <v>1.7910204153148035E-2</v>
      </c>
      <c r="X61" s="2441"/>
      <c r="Y61" s="2441"/>
      <c r="Z61" s="2441"/>
    </row>
    <row r="62" spans="1:26" ht="15" thickBot="1">
      <c r="A62" s="2442" t="s">
        <v>1883</v>
      </c>
      <c r="B62" s="2487">
        <v>214</v>
      </c>
      <c r="C62" s="2487">
        <v>188</v>
      </c>
      <c r="D62" s="2487">
        <f t="shared" si="20"/>
        <v>188</v>
      </c>
      <c r="E62" s="2487">
        <v>289</v>
      </c>
      <c r="F62" s="2488">
        <v>166</v>
      </c>
      <c r="G62" s="3741">
        <v>2008</v>
      </c>
      <c r="H62" s="2463">
        <v>4</v>
      </c>
      <c r="I62" s="2463">
        <v>1.73</v>
      </c>
      <c r="J62" s="2463">
        <v>0.03</v>
      </c>
      <c r="K62" s="2463">
        <v>2.59</v>
      </c>
      <c r="L62" s="2464">
        <v>-1.66</v>
      </c>
      <c r="N62" s="2445">
        <f t="shared" si="22"/>
        <v>1.7299999999999999E-2</v>
      </c>
      <c r="O62" s="2441">
        <f t="shared" si="22"/>
        <v>2.9999999999999997E-4</v>
      </c>
      <c r="P62" s="2441">
        <f t="shared" si="22"/>
        <v>2.5899999999999999E-2</v>
      </c>
      <c r="Q62" s="2441">
        <f t="shared" si="22"/>
        <v>-1.66E-2</v>
      </c>
      <c r="R62" s="2446"/>
      <c r="S62" s="2455"/>
      <c r="T62" s="2456"/>
      <c r="U62" s="2456"/>
      <c r="V62" s="2456"/>
      <c r="X62" s="2456"/>
      <c r="Y62" s="2456"/>
      <c r="Z62" s="2456"/>
    </row>
    <row r="63" spans="1:26" ht="14">
      <c r="A63" s="2442" t="s">
        <v>1884</v>
      </c>
      <c r="B63" s="2443">
        <f t="shared" ref="B63:C65" si="36">B62/(1+N62)</f>
        <v>210.36075887152265</v>
      </c>
      <c r="C63" s="2443">
        <f t="shared" si="36"/>
        <v>187.94361691492554</v>
      </c>
      <c r="D63" s="2443">
        <f t="shared" si="20"/>
        <v>187.94361691492554</v>
      </c>
      <c r="E63" s="2443">
        <f t="shared" ref="E63:F65" si="37">E62/(1+P62)</f>
        <v>281.70386977288234</v>
      </c>
      <c r="F63" s="2443">
        <f t="shared" si="37"/>
        <v>168.80211511083994</v>
      </c>
      <c r="G63" s="3739">
        <v>2008</v>
      </c>
      <c r="H63" s="2466">
        <v>3</v>
      </c>
      <c r="I63" s="2466">
        <v>1.96</v>
      </c>
      <c r="J63" s="2466">
        <v>2.36</v>
      </c>
      <c r="K63" s="2466">
        <v>1.82</v>
      </c>
      <c r="L63" s="2467">
        <v>2.2200000000000002</v>
      </c>
      <c r="N63" s="2445">
        <f t="shared" si="22"/>
        <v>1.9599999999999999E-2</v>
      </c>
      <c r="O63" s="2441">
        <f t="shared" si="22"/>
        <v>2.3599999999999999E-2</v>
      </c>
      <c r="P63" s="2441">
        <f t="shared" si="22"/>
        <v>1.8200000000000001E-2</v>
      </c>
      <c r="Q63" s="2441">
        <f t="shared" si="22"/>
        <v>2.2200000000000001E-2</v>
      </c>
      <c r="R63" s="2446"/>
      <c r="S63" s="2445"/>
      <c r="T63" s="2441"/>
      <c r="U63" s="2441"/>
      <c r="V63" s="2441"/>
    </row>
    <row r="64" spans="1:26" ht="14">
      <c r="A64" s="2442" t="s">
        <v>1885</v>
      </c>
      <c r="B64" s="2443">
        <f t="shared" si="36"/>
        <v>206.31694671589116</v>
      </c>
      <c r="C64" s="2443">
        <f t="shared" si="36"/>
        <v>183.61041121036101</v>
      </c>
      <c r="D64" s="2443">
        <f t="shared" si="20"/>
        <v>183.61041121036101</v>
      </c>
      <c r="E64" s="2443">
        <f t="shared" si="37"/>
        <v>276.66850301795557</v>
      </c>
      <c r="F64" s="2443">
        <f t="shared" si="37"/>
        <v>165.1360938278614</v>
      </c>
      <c r="G64" s="3739">
        <v>2008</v>
      </c>
      <c r="H64" s="2457">
        <v>2</v>
      </c>
      <c r="I64" s="2457">
        <v>4.93</v>
      </c>
      <c r="J64" s="2457">
        <v>7.38</v>
      </c>
      <c r="K64" s="2457">
        <v>3.98</v>
      </c>
      <c r="L64" s="2458">
        <v>6.86</v>
      </c>
      <c r="N64" s="2445">
        <f t="shared" si="22"/>
        <v>4.9299999999999997E-2</v>
      </c>
      <c r="O64" s="2441">
        <f t="shared" si="22"/>
        <v>7.3800000000000004E-2</v>
      </c>
      <c r="P64" s="2441">
        <f t="shared" si="22"/>
        <v>3.9800000000000002E-2</v>
      </c>
      <c r="Q64" s="2441">
        <f t="shared" si="22"/>
        <v>6.8600000000000008E-2</v>
      </c>
      <c r="R64" s="2446"/>
      <c r="S64" s="2445"/>
      <c r="T64" s="2441"/>
      <c r="U64" s="2441"/>
      <c r="V64" s="2441"/>
    </row>
    <row r="65" spans="1:26" s="2493" customFormat="1" ht="15" thickBot="1">
      <c r="A65" s="2442" t="s">
        <v>1886</v>
      </c>
      <c r="B65" s="2490">
        <f t="shared" si="36"/>
        <v>196.62341248059772</v>
      </c>
      <c r="C65" s="2490">
        <f t="shared" si="36"/>
        <v>170.99125648199012</v>
      </c>
      <c r="D65" s="2490">
        <f t="shared" si="20"/>
        <v>170.99125648199012</v>
      </c>
      <c r="E65" s="2490">
        <f t="shared" si="37"/>
        <v>266.07857570490052</v>
      </c>
      <c r="F65" s="2490">
        <f t="shared" si="37"/>
        <v>154.53499328828505</v>
      </c>
      <c r="G65" s="3742">
        <v>2008</v>
      </c>
      <c r="H65" s="2491">
        <v>1</v>
      </c>
      <c r="I65" s="2491">
        <v>4.1399999999999997</v>
      </c>
      <c r="J65" s="2491">
        <v>3.45</v>
      </c>
      <c r="K65" s="2491">
        <v>4.95</v>
      </c>
      <c r="L65" s="2492">
        <v>4.82</v>
      </c>
      <c r="N65" s="2494">
        <f t="shared" si="22"/>
        <v>4.1399999999999999E-2</v>
      </c>
      <c r="O65" s="2495">
        <f t="shared" si="22"/>
        <v>3.4500000000000003E-2</v>
      </c>
      <c r="P65" s="2495">
        <f t="shared" si="22"/>
        <v>4.9500000000000002E-2</v>
      </c>
      <c r="Q65" s="2495">
        <f t="shared" si="22"/>
        <v>4.82E-2</v>
      </c>
      <c r="R65" s="2496"/>
      <c r="S65" s="2494">
        <f>B65/B66-1</f>
        <v>4.5869215322328349E-2</v>
      </c>
      <c r="T65" s="2495">
        <f>C65/C66-1</f>
        <v>3.6310645345394743E-2</v>
      </c>
      <c r="U65" s="2495">
        <f>E65/E66-1</f>
        <v>4.7553447657088688E-2</v>
      </c>
      <c r="V65" s="2495">
        <f>F65/F66-1</f>
        <v>4.4155360055980086E-2</v>
      </c>
      <c r="X65" s="2495"/>
      <c r="Y65" s="2495"/>
      <c r="Z65" s="2495"/>
    </row>
    <row r="66" spans="1:26" ht="15" thickBot="1">
      <c r="A66" s="2442" t="s">
        <v>1887</v>
      </c>
      <c r="B66" s="2461">
        <v>188</v>
      </c>
      <c r="C66" s="2461">
        <v>165</v>
      </c>
      <c r="D66" s="2461">
        <f t="shared" si="20"/>
        <v>165</v>
      </c>
      <c r="E66" s="2461">
        <v>254</v>
      </c>
      <c r="F66" s="2462">
        <v>148</v>
      </c>
      <c r="G66" s="3741">
        <v>2007</v>
      </c>
      <c r="H66" s="2497">
        <v>4</v>
      </c>
      <c r="I66" s="2497">
        <v>5.51</v>
      </c>
      <c r="J66" s="2497">
        <v>4.8899999999999997</v>
      </c>
      <c r="K66" s="2497">
        <v>6.43</v>
      </c>
      <c r="L66" s="2498">
        <v>5.36</v>
      </c>
      <c r="N66" s="2499">
        <f t="shared" ref="N66:O69" si="38">B66/B67-1</f>
        <v>4.1339718365245526E-2</v>
      </c>
      <c r="O66" s="2500">
        <f t="shared" si="38"/>
        <v>4.0324492593776018E-2</v>
      </c>
      <c r="P66" s="2500">
        <f t="shared" ref="P66:Q69" si="39">E66/E67-1</f>
        <v>6.1625555347990968E-2</v>
      </c>
      <c r="Q66" s="2500">
        <f t="shared" si="39"/>
        <v>4.6757569250590603E-2</v>
      </c>
      <c r="R66" s="2446"/>
      <c r="S66" s="2455"/>
      <c r="T66" s="2456"/>
      <c r="U66" s="2456"/>
      <c r="V66" s="2456"/>
      <c r="X66" s="2456"/>
      <c r="Y66" s="2456"/>
      <c r="Z66" s="2456"/>
    </row>
    <row r="67" spans="1:26" ht="14">
      <c r="A67" s="2442" t="s">
        <v>1888</v>
      </c>
      <c r="B67" s="2443">
        <f t="shared" ref="B67:C69" si="40">B68+(B$66-B$70)*I67/SUM(I$66:I$69)</f>
        <v>180.5366651097618</v>
      </c>
      <c r="C67" s="2443">
        <f t="shared" si="40"/>
        <v>158.60435967302453</v>
      </c>
      <c r="D67" s="2443">
        <f t="shared" si="20"/>
        <v>158.60435967302453</v>
      </c>
      <c r="E67" s="2443">
        <f t="shared" ref="E67:F69" si="41">E68+(E$66-E$70)*K67/SUM(K$66:K$69)</f>
        <v>239.25573260785075</v>
      </c>
      <c r="F67" s="2443">
        <f t="shared" si="41"/>
        <v>141.38899430740037</v>
      </c>
      <c r="G67" s="3739">
        <v>2007</v>
      </c>
      <c r="H67" s="2466">
        <v>3</v>
      </c>
      <c r="I67" s="2466">
        <v>8.65</v>
      </c>
      <c r="J67" s="2466">
        <v>8.06</v>
      </c>
      <c r="K67" s="2466">
        <v>9.94</v>
      </c>
      <c r="L67" s="2467">
        <v>5.8</v>
      </c>
      <c r="N67" s="2499">
        <f t="shared" si="38"/>
        <v>6.940217571740015E-2</v>
      </c>
      <c r="O67" s="2500">
        <f t="shared" si="38"/>
        <v>7.1197482471153428E-2</v>
      </c>
      <c r="P67" s="2500">
        <f t="shared" si="39"/>
        <v>0.10529679922579582</v>
      </c>
      <c r="Q67" s="2500">
        <f t="shared" si="39"/>
        <v>5.3292245059512133E-2</v>
      </c>
      <c r="R67" s="2446"/>
      <c r="S67" s="2445"/>
      <c r="T67" s="2441"/>
      <c r="U67" s="2441"/>
      <c r="V67" s="2441"/>
      <c r="X67" s="2501"/>
      <c r="Y67" s="2501"/>
      <c r="Z67" s="2501"/>
    </row>
    <row r="68" spans="1:26" ht="14">
      <c r="A68" s="2442" t="s">
        <v>1889</v>
      </c>
      <c r="B68" s="2443">
        <f t="shared" si="40"/>
        <v>168.82017748715555</v>
      </c>
      <c r="C68" s="2443">
        <f t="shared" si="40"/>
        <v>148.06267029972753</v>
      </c>
      <c r="D68" s="2443">
        <f t="shared" si="20"/>
        <v>148.06267029972753</v>
      </c>
      <c r="E68" s="2443">
        <f t="shared" si="41"/>
        <v>216.46288379323747</v>
      </c>
      <c r="F68" s="2443">
        <f t="shared" si="41"/>
        <v>134.23529411764704</v>
      </c>
      <c r="G68" s="3739">
        <v>2007</v>
      </c>
      <c r="H68" s="2457">
        <v>2</v>
      </c>
      <c r="I68" s="2457">
        <v>3.67</v>
      </c>
      <c r="J68" s="2457">
        <v>2.3199999999999998</v>
      </c>
      <c r="K68" s="2457">
        <v>5.0199999999999996</v>
      </c>
      <c r="L68" s="2458">
        <v>6.71</v>
      </c>
      <c r="N68" s="2499">
        <f t="shared" si="38"/>
        <v>3.0339138143848032E-2</v>
      </c>
      <c r="O68" s="2500">
        <f t="shared" si="38"/>
        <v>2.0922341588790472E-2</v>
      </c>
      <c r="P68" s="2500">
        <f t="shared" si="39"/>
        <v>5.6164796592717003E-2</v>
      </c>
      <c r="Q68" s="2500">
        <f t="shared" si="39"/>
        <v>6.5704536723887319E-2</v>
      </c>
      <c r="R68" s="2446"/>
      <c r="S68" s="2445"/>
      <c r="T68" s="2441"/>
      <c r="U68" s="2441"/>
      <c r="V68" s="2441"/>
      <c r="X68" s="2501"/>
      <c r="Y68" s="2501"/>
      <c r="Z68" s="2501"/>
    </row>
    <row r="69" spans="1:26" ht="14">
      <c r="A69" s="2442" t="s">
        <v>1890</v>
      </c>
      <c r="B69" s="2443">
        <f t="shared" si="40"/>
        <v>163.84913591779542</v>
      </c>
      <c r="C69" s="2443">
        <f t="shared" si="40"/>
        <v>145.0283378746594</v>
      </c>
      <c r="D69" s="2443">
        <f t="shared" si="20"/>
        <v>145.0283378746594</v>
      </c>
      <c r="E69" s="2443">
        <f t="shared" si="41"/>
        <v>204.95180722891567</v>
      </c>
      <c r="F69" s="2443">
        <f t="shared" si="41"/>
        <v>125.95920303605313</v>
      </c>
      <c r="G69" s="3742">
        <v>2007</v>
      </c>
      <c r="H69" s="2444">
        <v>1</v>
      </c>
      <c r="I69" s="2444">
        <v>3.58</v>
      </c>
      <c r="J69" s="2444">
        <v>3.08</v>
      </c>
      <c r="K69" s="2444">
        <v>4.34</v>
      </c>
      <c r="L69" s="2450">
        <v>3.21</v>
      </c>
      <c r="N69" s="2502">
        <f t="shared" si="38"/>
        <v>3.0497710174814063E-2</v>
      </c>
      <c r="O69" s="2503">
        <f t="shared" si="38"/>
        <v>2.8569772160704998E-2</v>
      </c>
      <c r="P69" s="2503">
        <f t="shared" si="39"/>
        <v>5.1034908866234296E-2</v>
      </c>
      <c r="Q69" s="2503">
        <f t="shared" si="39"/>
        <v>3.245248390207478E-2</v>
      </c>
      <c r="R69" s="2446"/>
      <c r="S69" s="2447">
        <f>B69/B70-1</f>
        <v>3.0497710174814063E-2</v>
      </c>
      <c r="T69" s="2448">
        <f>C69/C70-1</f>
        <v>2.8569772160704998E-2</v>
      </c>
      <c r="U69" s="2448">
        <f>E69/E70-1</f>
        <v>5.1034908866234296E-2</v>
      </c>
      <c r="V69" s="2448">
        <f>F69/F70-1</f>
        <v>3.245248390207478E-2</v>
      </c>
      <c r="X69" s="2501"/>
      <c r="Y69" s="2501"/>
      <c r="Z69" s="2501"/>
    </row>
    <row r="70" spans="1:26" ht="15" thickBot="1">
      <c r="A70" s="2442" t="s">
        <v>1891</v>
      </c>
      <c r="B70" s="2468">
        <v>159</v>
      </c>
      <c r="C70" s="2468">
        <v>141</v>
      </c>
      <c r="D70" s="2468">
        <f t="shared" si="20"/>
        <v>141</v>
      </c>
      <c r="E70" s="2468">
        <v>195</v>
      </c>
      <c r="F70" s="2469">
        <v>122</v>
      </c>
      <c r="G70" s="3741">
        <v>2006</v>
      </c>
      <c r="H70" s="2463">
        <v>4</v>
      </c>
      <c r="I70" s="2463">
        <v>3.79</v>
      </c>
      <c r="J70" s="2463">
        <v>2.21</v>
      </c>
      <c r="K70" s="2463">
        <v>5.65</v>
      </c>
      <c r="L70" s="2464">
        <v>5.41</v>
      </c>
      <c r="N70" s="2499">
        <f t="shared" ref="N70:O73" si="42">I70/SUM(I$70:I$73)*(B$70/B$74-1)</f>
        <v>7.245466462748526E-2</v>
      </c>
      <c r="O70" s="2500">
        <f t="shared" si="42"/>
        <v>2.3237230038062766E-2</v>
      </c>
      <c r="P70" s="2500">
        <f t="shared" ref="P70:Q73" si="43">K70/SUM(K$70:K$73)*(E$70/E$74-1)</f>
        <v>0.16146893866323722</v>
      </c>
      <c r="Q70" s="2500">
        <f t="shared" si="43"/>
        <v>5.0755230321793784E-2</v>
      </c>
      <c r="R70" s="2446"/>
      <c r="S70" s="2455"/>
      <c r="T70" s="2456"/>
      <c r="U70" s="2456"/>
      <c r="V70" s="2456"/>
      <c r="X70" s="2501"/>
      <c r="Y70" s="2501"/>
      <c r="Z70" s="2501"/>
    </row>
    <row r="71" spans="1:26" ht="14">
      <c r="A71" s="2442" t="s">
        <v>1892</v>
      </c>
      <c r="B71" s="2443">
        <f t="shared" ref="B71:C73" si="44">B72+(B$70-B$74)*I71/SUM(I$70:I$73)</f>
        <v>149.00125628140702</v>
      </c>
      <c r="C71" s="2443">
        <f t="shared" si="44"/>
        <v>137.95592286501378</v>
      </c>
      <c r="D71" s="2443">
        <f t="shared" si="20"/>
        <v>137.95592286501378</v>
      </c>
      <c r="E71" s="2443">
        <f t="shared" ref="E71:F73" si="45">E72+(E$70-E$74)*K71/SUM(K$70:K$73)</f>
        <v>169.97231450719823</v>
      </c>
      <c r="F71" s="2443">
        <f t="shared" si="45"/>
        <v>116.21390374331551</v>
      </c>
      <c r="G71" s="3739">
        <v>2006</v>
      </c>
      <c r="H71" s="2466">
        <v>3</v>
      </c>
      <c r="I71" s="2466">
        <v>0.92</v>
      </c>
      <c r="J71" s="2466">
        <v>1.08</v>
      </c>
      <c r="K71" s="2466">
        <v>0.73</v>
      </c>
      <c r="L71" s="2467">
        <v>1.08</v>
      </c>
      <c r="N71" s="2499">
        <f t="shared" si="42"/>
        <v>1.7587939698492462E-2</v>
      </c>
      <c r="O71" s="2500">
        <f t="shared" si="42"/>
        <v>1.1355750425840628E-2</v>
      </c>
      <c r="P71" s="2500">
        <f t="shared" si="43"/>
        <v>2.0862358446754544E-2</v>
      </c>
      <c r="Q71" s="2500">
        <f t="shared" si="43"/>
        <v>1.0132282578103011E-2</v>
      </c>
      <c r="R71" s="2446"/>
      <c r="S71" s="2445"/>
      <c r="T71" s="2441"/>
      <c r="U71" s="2441"/>
      <c r="V71" s="2441"/>
      <c r="X71" s="2501"/>
      <c r="Y71" s="2501"/>
      <c r="Z71" s="2501"/>
    </row>
    <row r="72" spans="1:26" ht="14">
      <c r="A72" s="2442" t="s">
        <v>1893</v>
      </c>
      <c r="B72" s="2443">
        <f t="shared" si="44"/>
        <v>146.57412060301507</v>
      </c>
      <c r="C72" s="2443">
        <f t="shared" si="44"/>
        <v>136.46831955922866</v>
      </c>
      <c r="D72" s="2443">
        <f t="shared" si="20"/>
        <v>136.46831955922866</v>
      </c>
      <c r="E72" s="2443">
        <f t="shared" si="45"/>
        <v>166.73864894795128</v>
      </c>
      <c r="F72" s="2443">
        <f t="shared" si="45"/>
        <v>115.05882352941177</v>
      </c>
      <c r="G72" s="3739">
        <v>2006</v>
      </c>
      <c r="H72" s="2457">
        <v>2</v>
      </c>
      <c r="I72" s="2457">
        <v>0.96</v>
      </c>
      <c r="J72" s="2457">
        <v>0.25</v>
      </c>
      <c r="K72" s="2457">
        <v>1.9</v>
      </c>
      <c r="L72" s="2458">
        <v>0.95</v>
      </c>
      <c r="N72" s="2499">
        <f t="shared" si="42"/>
        <v>1.8352632728861701E-2</v>
      </c>
      <c r="O72" s="2500">
        <f t="shared" si="42"/>
        <v>2.6286459319075526E-3</v>
      </c>
      <c r="P72" s="2500">
        <f t="shared" si="43"/>
        <v>5.4299289107991269E-2</v>
      </c>
      <c r="Q72" s="2500">
        <f t="shared" si="43"/>
        <v>8.9126559714794995E-3</v>
      </c>
      <c r="R72" s="2446"/>
      <c r="S72" s="2445"/>
      <c r="T72" s="2441"/>
      <c r="U72" s="2441"/>
      <c r="V72" s="2441"/>
      <c r="X72" s="2501"/>
      <c r="Y72" s="2501"/>
      <c r="Z72" s="2501"/>
    </row>
    <row r="73" spans="1:26" ht="14">
      <c r="A73" s="2442" t="s">
        <v>1894</v>
      </c>
      <c r="B73" s="2443">
        <f t="shared" si="44"/>
        <v>144.04145728643215</v>
      </c>
      <c r="C73" s="2443">
        <f t="shared" si="44"/>
        <v>136.12396694214877</v>
      </c>
      <c r="D73" s="2443">
        <f t="shared" si="20"/>
        <v>136.12396694214877</v>
      </c>
      <c r="E73" s="2443">
        <f t="shared" si="45"/>
        <v>158.32225913621264</v>
      </c>
      <c r="F73" s="2443">
        <f t="shared" si="45"/>
        <v>114.04278074866311</v>
      </c>
      <c r="G73" s="3742">
        <v>2006</v>
      </c>
      <c r="H73" s="2444">
        <v>1</v>
      </c>
      <c r="I73" s="2444">
        <v>2.29</v>
      </c>
      <c r="J73" s="2444">
        <v>3.72</v>
      </c>
      <c r="K73" s="2444">
        <v>0.75</v>
      </c>
      <c r="L73" s="2450">
        <v>0.04</v>
      </c>
      <c r="N73" s="2502">
        <f t="shared" si="42"/>
        <v>4.3778675988638847E-2</v>
      </c>
      <c r="O73" s="2503">
        <f t="shared" si="42"/>
        <v>3.9114251466784385E-2</v>
      </c>
      <c r="P73" s="2503">
        <f t="shared" si="43"/>
        <v>2.1433929911049188E-2</v>
      </c>
      <c r="Q73" s="2503">
        <f t="shared" si="43"/>
        <v>3.7526972511492629E-4</v>
      </c>
      <c r="R73" s="2446"/>
      <c r="S73" s="2447">
        <f>B73/B74-1</f>
        <v>4.3778675988638716E-2</v>
      </c>
      <c r="T73" s="2448">
        <f>C73/C74-1</f>
        <v>3.91142514667846E-2</v>
      </c>
      <c r="U73" s="2448">
        <f>E73/E74-1</f>
        <v>2.143392991104931E-2</v>
      </c>
      <c r="V73" s="2448">
        <f>F73/F74-1</f>
        <v>3.7526972511492396E-4</v>
      </c>
      <c r="X73" s="2501"/>
      <c r="Y73" s="2501"/>
      <c r="Z73" s="2501"/>
    </row>
    <row r="74" spans="1:26" ht="15" thickBot="1">
      <c r="A74" s="2442" t="s">
        <v>1895</v>
      </c>
      <c r="B74" s="2468">
        <v>138</v>
      </c>
      <c r="C74" s="2468">
        <v>131</v>
      </c>
      <c r="D74" s="2468">
        <f t="shared" si="20"/>
        <v>131</v>
      </c>
      <c r="E74" s="2468">
        <v>155</v>
      </c>
      <c r="F74" s="2469">
        <v>114</v>
      </c>
      <c r="G74" s="3741">
        <v>2005</v>
      </c>
      <c r="H74" s="2463">
        <v>4</v>
      </c>
      <c r="I74" s="2463">
        <v>3.29</v>
      </c>
      <c r="J74" s="2463">
        <v>1.44</v>
      </c>
      <c r="K74" s="2463">
        <v>0.66</v>
      </c>
      <c r="L74" s="2464">
        <v>7.78</v>
      </c>
      <c r="N74" s="2499">
        <f t="shared" ref="N74:O77" si="46">I74/SUM(I$74:I$77)*(B$74/B$78-1)</f>
        <v>9.9404603216919935E-2</v>
      </c>
      <c r="O74" s="2500">
        <f t="shared" si="46"/>
        <v>4.7636550760861554E-2</v>
      </c>
      <c r="P74" s="2500">
        <f t="shared" ref="P74:Q77" si="47">K74/SUM(K$74:K$77)*(E$74/E$78-1)</f>
        <v>8.3756345177664976E-2</v>
      </c>
      <c r="Q74" s="2500">
        <f t="shared" si="47"/>
        <v>5.2148766661559584E-2</v>
      </c>
      <c r="R74" s="2446"/>
      <c r="S74" s="2455"/>
      <c r="T74" s="2456"/>
      <c r="U74" s="2456"/>
      <c r="V74" s="2456"/>
      <c r="X74" s="2501"/>
      <c r="Y74" s="2501"/>
      <c r="Z74" s="2501"/>
    </row>
    <row r="75" spans="1:26" ht="14">
      <c r="A75" s="2442" t="s">
        <v>1896</v>
      </c>
      <c r="B75" s="2443">
        <f t="shared" ref="B75:C77" si="48">B76+(B$74-B$78)*I75/SUM(I$74:I$77)</f>
        <v>125.9720430107527</v>
      </c>
      <c r="C75" s="2443">
        <f t="shared" si="48"/>
        <v>125.1883408071749</v>
      </c>
      <c r="D75" s="2443">
        <f t="shared" si="20"/>
        <v>125.1883408071749</v>
      </c>
      <c r="E75" s="2443">
        <f t="shared" ref="E75:F77" si="49">E76+(E$74-E$78)*K75/SUM(K$74:K$77)</f>
        <v>144.61421319796952</v>
      </c>
      <c r="F75" s="2443">
        <f t="shared" si="49"/>
        <v>108.42008196721311</v>
      </c>
      <c r="G75" s="3739">
        <v>2005</v>
      </c>
      <c r="H75" s="2466">
        <v>3</v>
      </c>
      <c r="I75" s="2466">
        <v>0.46</v>
      </c>
      <c r="J75" s="2466">
        <v>0.32</v>
      </c>
      <c r="K75" s="2466">
        <v>0.42</v>
      </c>
      <c r="L75" s="2467">
        <v>0.64</v>
      </c>
      <c r="N75" s="2499">
        <f t="shared" si="46"/>
        <v>1.3898515951301874E-2</v>
      </c>
      <c r="O75" s="2500">
        <f t="shared" si="46"/>
        <v>1.0585900169080346E-2</v>
      </c>
      <c r="P75" s="2500">
        <f t="shared" si="47"/>
        <v>5.3299492385786795E-2</v>
      </c>
      <c r="Q75" s="2500">
        <f t="shared" si="47"/>
        <v>4.2898728359123568E-3</v>
      </c>
      <c r="R75" s="2446"/>
      <c r="S75" s="2445"/>
      <c r="T75" s="2441"/>
      <c r="U75" s="2441"/>
      <c r="V75" s="2441"/>
      <c r="X75" s="2501"/>
      <c r="Y75" s="2501"/>
      <c r="Z75" s="2501"/>
    </row>
    <row r="76" spans="1:26" ht="14">
      <c r="A76" s="2442" t="s">
        <v>1897</v>
      </c>
      <c r="B76" s="2443">
        <f t="shared" si="48"/>
        <v>124.29032258064517</v>
      </c>
      <c r="C76" s="2443">
        <f t="shared" si="48"/>
        <v>123.8968609865471</v>
      </c>
      <c r="D76" s="2443">
        <f t="shared" si="20"/>
        <v>123.8968609865471</v>
      </c>
      <c r="E76" s="2443">
        <f t="shared" si="49"/>
        <v>138.00507614213197</v>
      </c>
      <c r="F76" s="2443">
        <f t="shared" si="49"/>
        <v>107.96106557377048</v>
      </c>
      <c r="G76" s="3739">
        <v>2005</v>
      </c>
      <c r="H76" s="2457">
        <v>2</v>
      </c>
      <c r="I76" s="2457">
        <v>0.47</v>
      </c>
      <c r="J76" s="2457">
        <v>0.1</v>
      </c>
      <c r="K76" s="2457">
        <v>0.52</v>
      </c>
      <c r="L76" s="2458">
        <v>0.79</v>
      </c>
      <c r="N76" s="2499">
        <f t="shared" si="46"/>
        <v>1.420065760241713E-2</v>
      </c>
      <c r="O76" s="2500">
        <f t="shared" si="46"/>
        <v>3.3080938028376083E-3</v>
      </c>
      <c r="P76" s="2500">
        <f t="shared" si="47"/>
        <v>6.598984771573603E-2</v>
      </c>
      <c r="Q76" s="2500">
        <f t="shared" si="47"/>
        <v>5.2953117818293153E-3</v>
      </c>
      <c r="R76" s="2446"/>
      <c r="S76" s="2445"/>
      <c r="T76" s="2441"/>
      <c r="U76" s="2441"/>
      <c r="V76" s="2441"/>
      <c r="X76" s="2501"/>
      <c r="Y76" s="2501"/>
      <c r="Z76" s="2501"/>
    </row>
    <row r="77" spans="1:26" ht="14">
      <c r="A77" s="2442" t="s">
        <v>1898</v>
      </c>
      <c r="B77" s="2443">
        <f t="shared" si="48"/>
        <v>122.57204301075269</v>
      </c>
      <c r="C77" s="2443">
        <f t="shared" si="48"/>
        <v>123.4932735426009</v>
      </c>
      <c r="D77" s="2443">
        <f t="shared" si="20"/>
        <v>123.4932735426009</v>
      </c>
      <c r="E77" s="2443">
        <f t="shared" si="49"/>
        <v>129.82233502538071</v>
      </c>
      <c r="F77" s="2443">
        <f t="shared" si="49"/>
        <v>107.39446721311475</v>
      </c>
      <c r="G77" s="3742">
        <v>2005</v>
      </c>
      <c r="H77" s="2444">
        <v>1</v>
      </c>
      <c r="I77" s="2444">
        <v>0.43</v>
      </c>
      <c r="J77" s="2444">
        <v>0.37</v>
      </c>
      <c r="K77" s="2444">
        <v>0.37</v>
      </c>
      <c r="L77" s="2450">
        <v>0.55000000000000004</v>
      </c>
      <c r="N77" s="2502">
        <f t="shared" si="46"/>
        <v>1.2992090997956099E-2</v>
      </c>
      <c r="O77" s="2503">
        <f t="shared" si="46"/>
        <v>1.2239947070499151E-2</v>
      </c>
      <c r="P77" s="2503">
        <f t="shared" si="47"/>
        <v>4.6954314720812178E-2</v>
      </c>
      <c r="Q77" s="2503">
        <f t="shared" si="47"/>
        <v>3.6866094683621815E-3</v>
      </c>
      <c r="R77" s="2446"/>
      <c r="S77" s="2447">
        <f>B77/B78-1</f>
        <v>1.2992090997956174E-2</v>
      </c>
      <c r="T77" s="2448">
        <f>C77/C78-1</f>
        <v>1.2239947070499246E-2</v>
      </c>
      <c r="U77" s="2448">
        <f>E77/E78-1</f>
        <v>4.695431472081224E-2</v>
      </c>
      <c r="V77" s="2448">
        <f>F77/F78-1</f>
        <v>3.6866094683620787E-3</v>
      </c>
      <c r="X77" s="2501"/>
      <c r="Y77" s="2501"/>
      <c r="Z77" s="2501"/>
    </row>
    <row r="78" spans="1:26" ht="15" thickBot="1">
      <c r="A78" s="2442" t="s">
        <v>1899</v>
      </c>
      <c r="B78" s="2487">
        <v>121</v>
      </c>
      <c r="C78" s="2487">
        <v>122</v>
      </c>
      <c r="D78" s="2487">
        <f t="shared" si="20"/>
        <v>122</v>
      </c>
      <c r="E78" s="2487">
        <v>124</v>
      </c>
      <c r="F78" s="2488">
        <v>107</v>
      </c>
      <c r="G78" s="3741">
        <v>2004</v>
      </c>
      <c r="H78" s="2463">
        <v>4</v>
      </c>
      <c r="I78" s="2463">
        <v>0.33</v>
      </c>
      <c r="J78" s="2463">
        <v>0.5</v>
      </c>
      <c r="K78" s="2463">
        <v>0.5</v>
      </c>
      <c r="L78" s="2464">
        <v>0</v>
      </c>
      <c r="N78" s="2499">
        <f t="shared" ref="N78:O81" si="50">I78/SUM(I$78:I$81)*(B$78/B$82-1)</f>
        <v>1.3391770148526898E-2</v>
      </c>
      <c r="O78" s="2500">
        <f t="shared" si="50"/>
        <v>1.063264221158958E-2</v>
      </c>
      <c r="P78" s="2500">
        <f t="shared" ref="P78:Q81" si="51">K78/SUM(K$78:K$81)*(E$78/E$82-1)</f>
        <v>2.2244466688911134E-2</v>
      </c>
      <c r="Q78" s="2500">
        <f t="shared" si="51"/>
        <v>0</v>
      </c>
      <c r="R78" s="2446"/>
      <c r="S78" s="2455"/>
      <c r="T78" s="2456"/>
      <c r="U78" s="2456"/>
      <c r="V78" s="2456"/>
      <c r="X78" s="2501"/>
      <c r="Y78" s="2501"/>
      <c r="Z78" s="2501"/>
    </row>
    <row r="79" spans="1:26" ht="14">
      <c r="A79" s="2442" t="s">
        <v>1900</v>
      </c>
      <c r="B79" s="2443">
        <f t="shared" ref="B79:C81" si="52">B80+(B$78-B$82)*I79/SUM(I$78:I$81)</f>
        <v>119.51351351351352</v>
      </c>
      <c r="C79" s="2443">
        <f t="shared" si="52"/>
        <v>120.7878787878788</v>
      </c>
      <c r="D79" s="2443">
        <f t="shared" si="20"/>
        <v>120.7878787878788</v>
      </c>
      <c r="E79" s="2443">
        <f t="shared" ref="E79:F81" si="53">E80+(E$78-E$82)*K79/SUM(K$78:K$81)</f>
        <v>121.5975975975976</v>
      </c>
      <c r="F79" s="2443">
        <f t="shared" si="53"/>
        <v>107</v>
      </c>
      <c r="G79" s="3739">
        <v>2004</v>
      </c>
      <c r="H79" s="2466">
        <v>3</v>
      </c>
      <c r="I79" s="2466">
        <v>0.56000000000000005</v>
      </c>
      <c r="J79" s="2466">
        <v>0.8</v>
      </c>
      <c r="K79" s="2466">
        <v>0.83</v>
      </c>
      <c r="L79" s="2467">
        <v>0.06</v>
      </c>
      <c r="N79" s="2499">
        <f t="shared" si="50"/>
        <v>2.2725428130833527E-2</v>
      </c>
      <c r="O79" s="2500">
        <f t="shared" si="50"/>
        <v>1.7012227538543329E-2</v>
      </c>
      <c r="P79" s="2500">
        <f t="shared" si="51"/>
        <v>3.6925814703592477E-2</v>
      </c>
      <c r="Q79" s="2500">
        <f t="shared" si="51"/>
        <v>2.8846153846153744E-2</v>
      </c>
      <c r="R79" s="2446"/>
      <c r="S79" s="2445"/>
      <c r="T79" s="2441"/>
      <c r="U79" s="2441"/>
      <c r="V79" s="2441"/>
      <c r="X79" s="2501"/>
      <c r="Y79" s="2501"/>
      <c r="Z79" s="2501"/>
    </row>
    <row r="80" spans="1:26" ht="14">
      <c r="A80" s="2442" t="s">
        <v>1901</v>
      </c>
      <c r="B80" s="2443">
        <f t="shared" si="52"/>
        <v>116.99099099099099</v>
      </c>
      <c r="C80" s="2443">
        <f t="shared" si="52"/>
        <v>118.84848484848486</v>
      </c>
      <c r="D80" s="2443">
        <f t="shared" si="20"/>
        <v>118.84848484848486</v>
      </c>
      <c r="E80" s="2443">
        <f t="shared" si="53"/>
        <v>117.60960960960961</v>
      </c>
      <c r="F80" s="2443">
        <f t="shared" si="53"/>
        <v>104</v>
      </c>
      <c r="G80" s="3739">
        <v>2004</v>
      </c>
      <c r="H80" s="2457">
        <v>2</v>
      </c>
      <c r="I80" s="2457">
        <v>1</v>
      </c>
      <c r="J80" s="2457">
        <v>1.5</v>
      </c>
      <c r="K80" s="2457">
        <v>1.5</v>
      </c>
      <c r="L80" s="2458">
        <v>0</v>
      </c>
      <c r="N80" s="2499">
        <f t="shared" si="50"/>
        <v>4.0581121662202721E-2</v>
      </c>
      <c r="O80" s="2500">
        <f t="shared" si="50"/>
        <v>3.1897926634768738E-2</v>
      </c>
      <c r="P80" s="2500">
        <f t="shared" si="51"/>
        <v>6.6733400066733395E-2</v>
      </c>
      <c r="Q80" s="2500">
        <f t="shared" si="51"/>
        <v>0</v>
      </c>
      <c r="R80" s="2446"/>
      <c r="S80" s="2445"/>
      <c r="T80" s="2441"/>
      <c r="U80" s="2441"/>
      <c r="V80" s="2441"/>
      <c r="X80" s="2501"/>
      <c r="Y80" s="2501"/>
      <c r="Z80" s="2501"/>
    </row>
    <row r="81" spans="1:26" s="2493" customFormat="1" ht="15" thickBot="1">
      <c r="A81" s="2442" t="s">
        <v>1902</v>
      </c>
      <c r="B81" s="2490">
        <f t="shared" si="52"/>
        <v>112.48648648648648</v>
      </c>
      <c r="C81" s="2490">
        <f t="shared" si="52"/>
        <v>115.21212121212122</v>
      </c>
      <c r="D81" s="2490">
        <f t="shared" si="20"/>
        <v>115.21212121212122</v>
      </c>
      <c r="E81" s="2490">
        <f t="shared" si="53"/>
        <v>110.4024024024024</v>
      </c>
      <c r="F81" s="2490">
        <f t="shared" si="53"/>
        <v>104</v>
      </c>
      <c r="G81" s="3742">
        <v>2004</v>
      </c>
      <c r="H81" s="2491">
        <v>1</v>
      </c>
      <c r="I81" s="2491">
        <v>0.33</v>
      </c>
      <c r="J81" s="2491">
        <v>0.5</v>
      </c>
      <c r="K81" s="2491">
        <v>0.5</v>
      </c>
      <c r="L81" s="2492">
        <v>0</v>
      </c>
      <c r="N81" s="2504">
        <f t="shared" si="50"/>
        <v>1.3391770148526898E-2</v>
      </c>
      <c r="O81" s="2505">
        <f t="shared" si="50"/>
        <v>1.063264221158958E-2</v>
      </c>
      <c r="P81" s="2505">
        <f t="shared" si="51"/>
        <v>2.2244466688911134E-2</v>
      </c>
      <c r="Q81" s="2505">
        <f t="shared" si="51"/>
        <v>0</v>
      </c>
      <c r="R81" s="2496"/>
      <c r="S81" s="2494">
        <f>B81/B82-1</f>
        <v>1.3391770148526883E-2</v>
      </c>
      <c r="T81" s="2495">
        <f>C81/C82-1</f>
        <v>1.063264221158966E-2</v>
      </c>
      <c r="U81" s="2495">
        <f>E81/E82-1</f>
        <v>2.2244466688911224E-2</v>
      </c>
      <c r="V81" s="2495">
        <f>F81/F82-1</f>
        <v>0</v>
      </c>
      <c r="X81" s="2506"/>
      <c r="Y81" s="2506"/>
      <c r="Z81" s="2506"/>
    </row>
    <row r="82" spans="1:26" ht="15" thickBot="1">
      <c r="A82" s="2442" t="s">
        <v>1903</v>
      </c>
      <c r="B82" s="2507">
        <v>111</v>
      </c>
      <c r="C82" s="2507">
        <v>114</v>
      </c>
      <c r="D82" s="2507">
        <f t="shared" si="20"/>
        <v>114</v>
      </c>
      <c r="E82" s="2507">
        <v>108</v>
      </c>
      <c r="F82" s="2508">
        <v>104</v>
      </c>
      <c r="G82" s="3741">
        <v>2003</v>
      </c>
      <c r="H82" s="2497">
        <v>4</v>
      </c>
      <c r="I82" s="2509"/>
      <c r="J82" s="2509"/>
      <c r="K82" s="2509"/>
      <c r="L82" s="2509"/>
      <c r="N82" s="2510"/>
      <c r="O82" s="2509"/>
      <c r="P82" s="2509"/>
      <c r="Q82" s="2509"/>
      <c r="S82" s="2510"/>
      <c r="T82" s="2509"/>
      <c r="U82" s="2509"/>
      <c r="V82" s="2509"/>
      <c r="X82" s="2501"/>
      <c r="Y82" s="2501"/>
      <c r="Z82" s="2501"/>
    </row>
    <row r="83" spans="1:26" ht="14">
      <c r="A83" s="2442" t="s">
        <v>1904</v>
      </c>
      <c r="B83" s="2511">
        <f t="shared" ref="B83:C85" si="54">B84+(B$82-B$86)/4</f>
        <v>109.75</v>
      </c>
      <c r="C83" s="2511">
        <f t="shared" si="54"/>
        <v>112.25</v>
      </c>
      <c r="D83" s="2511">
        <f t="shared" si="20"/>
        <v>112.25</v>
      </c>
      <c r="E83" s="2511">
        <f t="shared" ref="E83:F85" si="55">E84+(E$82-E$86)/4</f>
        <v>107.25</v>
      </c>
      <c r="F83" s="2511">
        <f t="shared" si="55"/>
        <v>103.5</v>
      </c>
      <c r="G83" s="3739">
        <v>2003</v>
      </c>
      <c r="H83" s="2466">
        <v>3</v>
      </c>
      <c r="I83" s="2509"/>
      <c r="J83" s="2509"/>
      <c r="K83" s="2509"/>
      <c r="L83" s="2509"/>
      <c r="X83" s="2501"/>
      <c r="Y83" s="2501"/>
      <c r="Z83" s="2501"/>
    </row>
    <row r="84" spans="1:26" ht="14">
      <c r="A84" s="2442" t="s">
        <v>1905</v>
      </c>
      <c r="B84" s="2511">
        <f t="shared" si="54"/>
        <v>108.5</v>
      </c>
      <c r="C84" s="2511">
        <f t="shared" si="54"/>
        <v>110.5</v>
      </c>
      <c r="D84" s="2511">
        <f t="shared" si="20"/>
        <v>110.5</v>
      </c>
      <c r="E84" s="2511">
        <f t="shared" si="55"/>
        <v>106.5</v>
      </c>
      <c r="F84" s="2511">
        <f t="shared" si="55"/>
        <v>103</v>
      </c>
      <c r="G84" s="3739">
        <v>2003</v>
      </c>
      <c r="H84" s="2457">
        <v>2</v>
      </c>
      <c r="I84" s="2509"/>
      <c r="J84" s="2509"/>
      <c r="K84" s="2509"/>
      <c r="L84" s="2509"/>
      <c r="X84" s="2501"/>
      <c r="Y84" s="2501"/>
      <c r="Z84" s="2501"/>
    </row>
    <row r="85" spans="1:26" ht="15" thickBot="1">
      <c r="A85" s="2442" t="s">
        <v>1906</v>
      </c>
      <c r="B85" s="2511">
        <f t="shared" si="54"/>
        <v>107.25</v>
      </c>
      <c r="C85" s="2511">
        <f t="shared" si="54"/>
        <v>108.75</v>
      </c>
      <c r="D85" s="2511">
        <f t="shared" si="20"/>
        <v>108.75</v>
      </c>
      <c r="E85" s="2511">
        <f t="shared" si="55"/>
        <v>105.75</v>
      </c>
      <c r="F85" s="2511">
        <f t="shared" si="55"/>
        <v>102.5</v>
      </c>
      <c r="G85" s="3742">
        <v>2003</v>
      </c>
      <c r="H85" s="2512">
        <v>1</v>
      </c>
      <c r="I85" s="2509"/>
      <c r="J85" s="2509"/>
      <c r="K85" s="2509"/>
      <c r="L85" s="2509"/>
      <c r="S85" s="2445"/>
      <c r="T85" s="2441"/>
      <c r="U85" s="2441"/>
      <c r="X85" s="2501"/>
      <c r="Y85" s="2501"/>
      <c r="Z85" s="2501"/>
    </row>
    <row r="86" spans="1:26" ht="15" thickBot="1">
      <c r="A86" s="2442" t="s">
        <v>1907</v>
      </c>
      <c r="B86" s="2513">
        <v>106</v>
      </c>
      <c r="C86" s="2513">
        <v>107</v>
      </c>
      <c r="D86" s="2513">
        <f t="shared" si="20"/>
        <v>107</v>
      </c>
      <c r="E86" s="2513">
        <v>105</v>
      </c>
      <c r="F86" s="2514">
        <v>102</v>
      </c>
      <c r="G86" s="3741">
        <v>2002</v>
      </c>
      <c r="H86" s="2463">
        <v>4</v>
      </c>
      <c r="I86" s="2509"/>
      <c r="J86" s="2509"/>
      <c r="K86" s="2509"/>
      <c r="L86" s="2509"/>
      <c r="N86" s="2510"/>
      <c r="O86" s="2509"/>
      <c r="P86" s="2509"/>
      <c r="Q86" s="2509"/>
      <c r="S86" s="2510"/>
      <c r="T86" s="2509"/>
      <c r="U86" s="2509"/>
      <c r="V86" s="2509"/>
      <c r="X86" s="2501"/>
      <c r="Y86" s="2501"/>
      <c r="Z86" s="2501"/>
    </row>
    <row r="87" spans="1:26" ht="14">
      <c r="A87" s="2442" t="s">
        <v>1908</v>
      </c>
      <c r="B87" s="2511">
        <f t="shared" ref="B87:C89" si="56">B88+(B$86-B$90)/4</f>
        <v>105</v>
      </c>
      <c r="C87" s="2511">
        <f t="shared" si="56"/>
        <v>106</v>
      </c>
      <c r="D87" s="2511">
        <f t="shared" si="20"/>
        <v>106</v>
      </c>
      <c r="E87" s="2511">
        <f t="shared" ref="E87:F89" si="57">E88+(E$86-E$90)/4</f>
        <v>104.5</v>
      </c>
      <c r="F87" s="2511">
        <f t="shared" si="57"/>
        <v>101.5</v>
      </c>
      <c r="G87" s="3739">
        <v>2002</v>
      </c>
      <c r="H87" s="2466">
        <v>3</v>
      </c>
      <c r="I87" s="2509"/>
      <c r="J87" s="2509"/>
      <c r="K87" s="2509"/>
      <c r="L87" s="2509"/>
      <c r="X87" s="2501"/>
      <c r="Y87" s="2501"/>
      <c r="Z87" s="2501"/>
    </row>
    <row r="88" spans="1:26" ht="14">
      <c r="A88" s="2442" t="s">
        <v>1909</v>
      </c>
      <c r="B88" s="2511">
        <f t="shared" si="56"/>
        <v>104</v>
      </c>
      <c r="C88" s="2511">
        <f t="shared" si="56"/>
        <v>105</v>
      </c>
      <c r="D88" s="2511">
        <f t="shared" si="20"/>
        <v>105</v>
      </c>
      <c r="E88" s="2511">
        <f t="shared" si="57"/>
        <v>104</v>
      </c>
      <c r="F88" s="2511">
        <f t="shared" si="57"/>
        <v>101</v>
      </c>
      <c r="G88" s="3739">
        <v>2002</v>
      </c>
      <c r="H88" s="2457">
        <v>2</v>
      </c>
      <c r="I88" s="2509"/>
      <c r="J88" s="2509"/>
      <c r="K88" s="2509"/>
      <c r="L88" s="2509"/>
      <c r="X88" s="2501"/>
      <c r="Y88" s="2501"/>
      <c r="Z88" s="2501"/>
    </row>
    <row r="89" spans="1:26" s="2476" customFormat="1" ht="15" thickBot="1">
      <c r="A89" s="2472" t="s">
        <v>1910</v>
      </c>
      <c r="B89" s="2479">
        <f t="shared" si="56"/>
        <v>103</v>
      </c>
      <c r="C89" s="2479">
        <f t="shared" si="56"/>
        <v>104</v>
      </c>
      <c r="D89" s="2479">
        <f t="shared" si="20"/>
        <v>104</v>
      </c>
      <c r="E89" s="2479">
        <f t="shared" si="57"/>
        <v>103.5</v>
      </c>
      <c r="F89" s="2479">
        <f t="shared" si="57"/>
        <v>100.5</v>
      </c>
      <c r="G89" s="3742">
        <v>2002</v>
      </c>
      <c r="H89" s="2515">
        <v>1</v>
      </c>
      <c r="I89" s="2516"/>
      <c r="J89" s="2516"/>
      <c r="K89" s="2516"/>
      <c r="L89" s="2516"/>
      <c r="N89" s="2517"/>
      <c r="S89" s="2517"/>
      <c r="X89" s="2518"/>
      <c r="Y89" s="2518"/>
      <c r="Z89" s="2518"/>
    </row>
    <row r="90" spans="1:26" ht="14" thickBot="1">
      <c r="B90" s="2519">
        <v>102</v>
      </c>
      <c r="C90" s="2520">
        <v>103</v>
      </c>
      <c r="D90" s="2520">
        <f t="shared" si="20"/>
        <v>103</v>
      </c>
      <c r="E90" s="2520">
        <v>103</v>
      </c>
      <c r="F90" s="2521">
        <v>100</v>
      </c>
      <c r="I90" s="2509"/>
      <c r="J90" s="2509"/>
      <c r="K90" s="2509"/>
      <c r="L90" s="2509"/>
      <c r="N90" s="2510"/>
      <c r="O90" s="2509"/>
      <c r="P90" s="2509"/>
      <c r="Q90" s="2509"/>
      <c r="S90" s="2510"/>
      <c r="T90" s="2509"/>
      <c r="U90" s="2509"/>
      <c r="V90" s="2509"/>
      <c r="X90" s="2456"/>
      <c r="Y90" s="2456"/>
      <c r="Z90" s="2456"/>
    </row>
    <row r="92" spans="1:26" s="2523" customFormat="1" ht="14">
      <c r="A92" s="2522" t="s">
        <v>1911</v>
      </c>
      <c r="G92" s="2524"/>
      <c r="N92" s="2524"/>
      <c r="S92" s="2524"/>
    </row>
    <row r="93" spans="1:26" s="2523" customFormat="1" ht="14">
      <c r="A93" s="2523" t="s">
        <v>1912</v>
      </c>
      <c r="G93" s="2524"/>
      <c r="N93" s="2524"/>
      <c r="S93" s="2524"/>
    </row>
    <row r="94" spans="1:26" s="2523" customFormat="1" ht="14">
      <c r="A94" s="2523" t="s">
        <v>1913</v>
      </c>
      <c r="G94" s="2524"/>
      <c r="I94" s="2525"/>
      <c r="J94" s="2525"/>
      <c r="K94" s="2525"/>
      <c r="L94" s="2525"/>
      <c r="N94" s="2526"/>
      <c r="O94" s="2525"/>
      <c r="P94" s="2525"/>
      <c r="Q94" s="2525"/>
      <c r="S94" s="2526"/>
      <c r="T94" s="2525"/>
      <c r="U94" s="2525"/>
      <c r="V94" s="2525"/>
    </row>
    <row r="95" spans="1:26" s="2523" customFormat="1" ht="14">
      <c r="A95" s="2523" t="s">
        <v>1914</v>
      </c>
      <c r="G95" s="2524"/>
      <c r="N95" s="2524"/>
      <c r="S95" s="2524"/>
    </row>
    <row r="102" spans="7:22" ht="14" thickBot="1"/>
    <row r="103" spans="7:22" ht="15">
      <c r="G103" s="2440"/>
      <c r="S103" s="2527" t="s">
        <v>1915</v>
      </c>
      <c r="T103" s="2466" t="s">
        <v>1916</v>
      </c>
      <c r="U103" s="2466" t="s">
        <v>1917</v>
      </c>
      <c r="V103" s="2466" t="s">
        <v>1918</v>
      </c>
    </row>
    <row r="104" spans="7:22">
      <c r="G104" s="2440"/>
      <c r="N104" s="2455"/>
      <c r="O104" s="2456"/>
      <c r="P104" s="2456"/>
      <c r="Q104" s="2456"/>
      <c r="S104" s="2528">
        <v>2006</v>
      </c>
      <c r="T104" s="2457">
        <v>15.1</v>
      </c>
      <c r="U104" s="2457">
        <v>7.43</v>
      </c>
      <c r="V104" s="2457">
        <v>26.26</v>
      </c>
    </row>
    <row r="105" spans="7:22">
      <c r="G105" s="2440"/>
      <c r="N105" s="2455"/>
      <c r="O105" s="2456"/>
      <c r="P105" s="2456"/>
      <c r="Q105" s="2456"/>
      <c r="S105" s="2529">
        <v>2005</v>
      </c>
      <c r="T105" s="2444">
        <v>13.9</v>
      </c>
      <c r="U105" s="2444">
        <v>7.49</v>
      </c>
      <c r="V105" s="2444">
        <v>24.92</v>
      </c>
    </row>
    <row r="106" spans="7:22">
      <c r="G106" s="2440"/>
      <c r="N106" s="2455"/>
      <c r="O106" s="2456"/>
      <c r="P106" s="2456"/>
      <c r="Q106" s="2456"/>
      <c r="S106" s="2528">
        <v>2004</v>
      </c>
      <c r="T106" s="2457">
        <v>9.48</v>
      </c>
      <c r="U106" s="2457">
        <v>7.2</v>
      </c>
      <c r="V106" s="2457">
        <v>14.68</v>
      </c>
    </row>
    <row r="107" spans="7:22">
      <c r="G107" s="2440"/>
      <c r="N107" s="2455"/>
      <c r="O107" s="2456"/>
      <c r="P107" s="2456"/>
      <c r="Q107" s="2456"/>
      <c r="S107" s="2529">
        <v>2003</v>
      </c>
      <c r="T107" s="2444">
        <v>4.5</v>
      </c>
      <c r="U107" s="2444">
        <v>6.12</v>
      </c>
      <c r="V107" s="2444">
        <v>2.34</v>
      </c>
    </row>
    <row r="108" spans="7:22" ht="14" thickBot="1">
      <c r="G108" s="2440"/>
      <c r="N108" s="2455"/>
      <c r="O108" s="2456"/>
      <c r="P108" s="2456"/>
      <c r="Q108" s="2456"/>
      <c r="S108" s="2530">
        <v>2002</v>
      </c>
      <c r="T108" s="2463">
        <v>3.59</v>
      </c>
      <c r="U108" s="2463">
        <v>4.54</v>
      </c>
      <c r="V108" s="2463">
        <v>2.5499999999999998</v>
      </c>
    </row>
    <row r="109" spans="7:22">
      <c r="G109" s="2440"/>
      <c r="N109" s="2455"/>
      <c r="O109" s="2456"/>
      <c r="P109" s="2456"/>
      <c r="Q109" s="2456"/>
    </row>
    <row r="110" spans="7:22">
      <c r="G110" s="2440"/>
      <c r="N110" s="2455"/>
      <c r="O110" s="2456"/>
      <c r="P110" s="2456"/>
      <c r="Q110" s="2456"/>
    </row>
    <row r="111" spans="7:22">
      <c r="G111" s="2440"/>
      <c r="N111" s="2455"/>
      <c r="O111" s="2456"/>
      <c r="P111" s="2456"/>
      <c r="Q111" s="2456"/>
    </row>
    <row r="112" spans="7:22">
      <c r="G112" s="2440"/>
      <c r="N112" s="2455"/>
      <c r="O112" s="2456"/>
      <c r="P112" s="2456"/>
      <c r="Q112" s="2456"/>
    </row>
    <row r="113" spans="7:19">
      <c r="G113" s="2440"/>
      <c r="N113" s="2455"/>
      <c r="O113" s="2456"/>
      <c r="P113" s="2456"/>
      <c r="Q113" s="2456"/>
    </row>
    <row r="114" spans="7:19">
      <c r="G114" s="2440"/>
      <c r="N114" s="2455"/>
      <c r="O114" s="2456"/>
      <c r="P114" s="2456"/>
      <c r="Q114" s="2456"/>
    </row>
    <row r="115" spans="7:19">
      <c r="G115" s="2440"/>
      <c r="N115" s="2455"/>
      <c r="O115" s="2456"/>
      <c r="P115" s="2456"/>
      <c r="Q115" s="2456"/>
    </row>
    <row r="116" spans="7:19">
      <c r="G116" s="2440"/>
      <c r="N116" s="2455"/>
      <c r="O116" s="2456"/>
      <c r="P116" s="2456"/>
      <c r="Q116" s="2456"/>
    </row>
    <row r="117" spans="7:19">
      <c r="G117" s="2440"/>
      <c r="N117" s="2455"/>
      <c r="O117" s="2456"/>
      <c r="P117" s="2456"/>
      <c r="Q117" s="2456"/>
    </row>
    <row r="118" spans="7:19">
      <c r="G118" s="2440"/>
      <c r="N118" s="2455"/>
      <c r="O118" s="2456"/>
      <c r="P118" s="2456"/>
      <c r="Q118" s="2456"/>
    </row>
    <row r="119" spans="7:19">
      <c r="G119" s="2440"/>
      <c r="N119" s="2455"/>
      <c r="O119" s="2456"/>
      <c r="P119" s="2456"/>
      <c r="Q119" s="2456"/>
      <c r="S119" s="2440"/>
    </row>
    <row r="120" spans="7:19">
      <c r="G120" s="2440"/>
      <c r="N120" s="2455"/>
      <c r="O120" s="2456"/>
      <c r="P120" s="2456"/>
      <c r="Q120" s="2456"/>
      <c r="S120" s="2440"/>
    </row>
    <row r="121" spans="7:19">
      <c r="G121" s="2440"/>
      <c r="N121" s="2455"/>
      <c r="O121" s="2456"/>
      <c r="P121" s="2456"/>
      <c r="Q121" s="2456"/>
      <c r="S121" s="2440"/>
    </row>
    <row r="122" spans="7:19">
      <c r="G122" s="2440"/>
      <c r="N122" s="2455"/>
      <c r="O122" s="2456"/>
      <c r="P122" s="2456"/>
      <c r="Q122" s="2456"/>
      <c r="S122" s="2440"/>
    </row>
    <row r="123" spans="7:19">
      <c r="G123" s="2440"/>
      <c r="N123" s="2455"/>
      <c r="O123" s="2456"/>
      <c r="P123" s="2456"/>
      <c r="Q123" s="2456"/>
      <c r="S123" s="2440"/>
    </row>
    <row r="124" spans="7:19">
      <c r="G124" s="2440"/>
      <c r="N124" s="2455"/>
      <c r="O124" s="2456"/>
      <c r="P124" s="2456"/>
      <c r="Q124" s="2456"/>
      <c r="S124" s="2440"/>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AD38"/>
  <sheetViews>
    <sheetView zoomScale="70" zoomScaleNormal="70" workbookViewId="0">
      <selection activeCell="A57" sqref="A57:XFD57"/>
    </sheetView>
  </sheetViews>
  <sheetFormatPr baseColWidth="10" defaultColWidth="8.83203125" defaultRowHeight="14"/>
  <cols>
    <col min="1" max="1" width="12.33203125" customWidth="1"/>
    <col min="11" max="17" width="0" hidden="1" customWidth="1"/>
    <col min="24" max="30" width="0" hidden="1" customWidth="1"/>
  </cols>
  <sheetData>
    <row r="1" spans="1:30">
      <c r="A1" s="3133">
        <f>基准地价!G23</f>
        <v>45007</v>
      </c>
      <c r="B1" s="3090" t="s">
        <v>2788</v>
      </c>
      <c r="C1" s="3091"/>
      <c r="D1" s="3091"/>
      <c r="E1" s="3091"/>
      <c r="F1" s="3091"/>
      <c r="G1" s="3091"/>
      <c r="H1" s="3091"/>
      <c r="I1" s="3091"/>
      <c r="J1" s="3092"/>
      <c r="K1" s="3091" t="s">
        <v>2789</v>
      </c>
      <c r="L1" s="3091"/>
      <c r="M1" s="3091"/>
      <c r="N1" s="3091"/>
      <c r="O1" s="3091"/>
      <c r="P1" s="3091"/>
      <c r="Q1" s="3092"/>
      <c r="R1" s="3749" t="s">
        <v>2798</v>
      </c>
      <c r="S1" s="3750"/>
      <c r="T1" s="3750"/>
      <c r="U1" s="3750"/>
      <c r="V1" s="3750"/>
      <c r="W1" s="3750"/>
      <c r="X1" s="3092"/>
      <c r="Y1" s="3749" t="s">
        <v>2809</v>
      </c>
      <c r="Z1" s="3750"/>
      <c r="AA1" s="3750"/>
      <c r="AB1" s="3750"/>
      <c r="AC1" s="3750"/>
      <c r="AD1" s="3750"/>
    </row>
    <row r="2" spans="1:30" ht="15" thickBot="1">
      <c r="A2" s="3085"/>
      <c r="B2" s="3093"/>
      <c r="C2" s="3094"/>
      <c r="D2" s="2423" t="s">
        <v>2791</v>
      </c>
      <c r="E2" s="2424" t="s">
        <v>2792</v>
      </c>
      <c r="F2" s="2424" t="s">
        <v>2793</v>
      </c>
      <c r="G2" s="2424" t="s">
        <v>2794</v>
      </c>
      <c r="H2" s="2424" t="s">
        <v>2795</v>
      </c>
      <c r="I2" s="2424" t="s">
        <v>2735</v>
      </c>
      <c r="J2" s="3095"/>
      <c r="K2" s="2423" t="s">
        <v>2791</v>
      </c>
      <c r="L2" s="2424" t="s">
        <v>2792</v>
      </c>
      <c r="M2" s="2424" t="s">
        <v>2793</v>
      </c>
      <c r="N2" s="2424" t="s">
        <v>2794</v>
      </c>
      <c r="O2" s="2424" t="s">
        <v>2795</v>
      </c>
      <c r="P2" s="2424" t="s">
        <v>2735</v>
      </c>
      <c r="Q2" s="3095"/>
      <c r="R2" s="2423" t="s">
        <v>2799</v>
      </c>
      <c r="S2" s="2424" t="s">
        <v>2800</v>
      </c>
      <c r="T2" s="2424" t="s">
        <v>2801</v>
      </c>
      <c r="U2" s="2424" t="s">
        <v>2802</v>
      </c>
      <c r="V2" s="2424" t="s">
        <v>2803</v>
      </c>
      <c r="W2" s="2424" t="s">
        <v>2804</v>
      </c>
      <c r="X2" s="3095"/>
      <c r="Y2" s="2423" t="s">
        <v>2791</v>
      </c>
      <c r="Z2" s="2424" t="s">
        <v>1470</v>
      </c>
      <c r="AA2" s="2424" t="s">
        <v>2810</v>
      </c>
      <c r="AB2" s="2424" t="s">
        <v>1469</v>
      </c>
      <c r="AC2" s="2424" t="s">
        <v>2795</v>
      </c>
      <c r="AD2" s="2424" t="s">
        <v>2452</v>
      </c>
    </row>
    <row r="3" spans="1:30">
      <c r="A3" s="3086" t="s">
        <v>2778</v>
      </c>
      <c r="B3" s="3096"/>
      <c r="C3" s="3097"/>
      <c r="D3" s="3097">
        <f>ROUND(AVERAGEIF(D4:D16,"&lt;&gt;0"),2)</f>
        <v>0.81</v>
      </c>
      <c r="E3" s="3097">
        <f>ROUND(AVERAGEIF(E4:E16,"&lt;&gt;0"),2)</f>
        <v>0.33</v>
      </c>
      <c r="F3" s="3097">
        <f>ROUND(AVERAGEIF(F4:F16,"&lt;&gt;0"),2)</f>
        <v>0.15</v>
      </c>
      <c r="G3" s="3097">
        <f>ROUND(AVERAGEIF(G4:G16,"&lt;&gt;0"),2)</f>
        <v>0.89</v>
      </c>
      <c r="H3" s="3097">
        <f>ROUND(AVERAGEIF(H4:H16,"&lt;&gt;0"),2)</f>
        <v>0.66</v>
      </c>
      <c r="I3" s="3097">
        <f>F3</f>
        <v>0.15</v>
      </c>
      <c r="J3" s="3098"/>
      <c r="K3" s="3099">
        <f>ROUND(AVERAGEIF(K4:K16,"&lt;&gt;0"),4)</f>
        <v>8.0999999999999996E-3</v>
      </c>
      <c r="L3" s="3100">
        <f>ROUND(AVERAGEIF(L4:L16,"&lt;&gt;0"),4)</f>
        <v>3.3E-3</v>
      </c>
      <c r="M3" s="3100">
        <f>ROUND(AVERAGEIF(M4:M16,"&lt;&gt;0"),4)</f>
        <v>1.5E-3</v>
      </c>
      <c r="N3" s="3100">
        <f>ROUND(AVERAGEIF(N4:N16,"&lt;&gt;0"),4)</f>
        <v>8.8999999999999999E-3</v>
      </c>
      <c r="O3" s="3100">
        <f>ROUND(AVERAGEIF(O4:O16,"&lt;&gt;0"),4)</f>
        <v>6.6E-3</v>
      </c>
      <c r="P3" s="3100">
        <f>M3</f>
        <v>1.5E-3</v>
      </c>
      <c r="Q3" s="3098"/>
      <c r="R3" s="3113">
        <f>ROUND(SUMPRODUCT(PRODUCT(1+K4:K16)),4)</f>
        <v>1.0668</v>
      </c>
      <c r="S3" s="3114">
        <f>ROUND(SUMPRODUCT(PRODUCT(1+L4:L16)),4)</f>
        <v>1.0266999999999999</v>
      </c>
      <c r="T3" s="3114">
        <f>ROUND(SUMPRODUCT(PRODUCT(1+M4:M16)),4)</f>
        <v>1.0119</v>
      </c>
      <c r="U3" s="3114">
        <f>ROUND(SUMPRODUCT(PRODUCT(1+N4:N16)),4)</f>
        <v>1.0734999999999999</v>
      </c>
      <c r="V3" s="3114">
        <f>ROUND(SUMPRODUCT(PRODUCT(1+O4:O16)),4)</f>
        <v>1.054</v>
      </c>
      <c r="W3" s="3113">
        <f>T3</f>
        <v>1.0119</v>
      </c>
      <c r="X3" s="3098"/>
      <c r="Y3" s="3120">
        <f>ROUND(AVERAGEIF(Y5:Y16,"&lt;&gt;0"),4)</f>
        <v>8.6999999999999994E-3</v>
      </c>
      <c r="Z3" s="3121">
        <f>ROUND(AVERAGEIF(Z5:Z16,"&lt;&gt;0"),4)</f>
        <v>3.5000000000000001E-3</v>
      </c>
      <c r="AA3" s="3122">
        <f>ROUND(AVERAGEIF(AA5:AA16,"&lt;&gt;0"),4)</f>
        <v>8.9999999999999998E-4</v>
      </c>
      <c r="AB3" s="3120">
        <f>ROUND(AVERAGEIF(AB5:AB16,"&lt;&gt;0"),4)</f>
        <v>9.4999999999999998E-3</v>
      </c>
      <c r="AC3" s="3123">
        <f>ROUND(AVERAGEIF(AC5:AC16,"&lt;&gt;0"),4)</f>
        <v>6.1000000000000004E-3</v>
      </c>
      <c r="AD3" s="3120">
        <f>AA3</f>
        <v>8.9999999999999998E-4</v>
      </c>
    </row>
    <row r="4" spans="1:30">
      <c r="A4" s="2439"/>
      <c r="B4" s="3134"/>
      <c r="C4" s="3135"/>
      <c r="D4" s="3135"/>
      <c r="E4" s="3135"/>
      <c r="F4" s="3135"/>
      <c r="G4" s="3135"/>
      <c r="H4" s="3135"/>
      <c r="I4" s="3135"/>
      <c r="J4" s="3092"/>
      <c r="K4" s="3102"/>
      <c r="L4" s="3103"/>
      <c r="M4" s="3103"/>
      <c r="N4" s="3103"/>
      <c r="O4" s="3103"/>
      <c r="P4" s="3103"/>
      <c r="Q4" s="3092"/>
      <c r="R4" s="3115"/>
      <c r="S4" s="3116"/>
      <c r="T4" s="3117"/>
      <c r="U4" s="3115"/>
      <c r="V4" s="3118"/>
      <c r="W4" s="3115"/>
      <c r="X4" s="3092"/>
      <c r="Y4" s="3106"/>
      <c r="Z4" s="3124"/>
      <c r="AA4" s="3125"/>
      <c r="AB4" s="3106"/>
      <c r="AC4" s="3126"/>
      <c r="AD4" s="3106"/>
    </row>
    <row r="5" spans="1:30">
      <c r="A5" s="3087" t="s">
        <v>3251</v>
      </c>
      <c r="B5" s="3136">
        <v>2023</v>
      </c>
      <c r="C5" s="3137">
        <v>4</v>
      </c>
      <c r="D5" s="3137">
        <v>0</v>
      </c>
      <c r="E5" s="3137">
        <v>0</v>
      </c>
      <c r="F5" s="3137">
        <v>0</v>
      </c>
      <c r="G5" s="3137">
        <v>0</v>
      </c>
      <c r="H5" s="3137">
        <v>0</v>
      </c>
      <c r="I5" s="3138">
        <f t="shared" ref="I5:I16" si="0">F5</f>
        <v>0</v>
      </c>
      <c r="J5" s="3104"/>
      <c r="K5" s="3105">
        <f t="shared" ref="K5:O16" si="1">D5/100</f>
        <v>0</v>
      </c>
      <c r="L5" s="3106">
        <f t="shared" si="1"/>
        <v>0</v>
      </c>
      <c r="M5" s="3106">
        <f t="shared" si="1"/>
        <v>0</v>
      </c>
      <c r="N5" s="3106">
        <f t="shared" si="1"/>
        <v>0</v>
      </c>
      <c r="O5" s="3106">
        <f t="shared" si="1"/>
        <v>0</v>
      </c>
      <c r="P5" s="3106">
        <f>M5</f>
        <v>0</v>
      </c>
      <c r="Q5" s="3104"/>
      <c r="R5" s="3115">
        <f>ROUND(IF(项目基本情况!$B$8="出让",SUMPRODUCT(PRODUCT(1+K5:$K$16)),SUMPRODUCT(PRODUCT(1+K5:$K$15))),4)</f>
        <v>1.0565</v>
      </c>
      <c r="S5" s="3115">
        <f>ROUND(IF(项目基本情况!$B$8="出让",SUMPRODUCT(PRODUCT(1+L5:$L$16)),SUMPRODUCT(PRODUCT(1+L5:$L$15))),4)</f>
        <v>1.0250999999999999</v>
      </c>
      <c r="T5" s="3115">
        <f>ROUND(IF(项目基本情况!$B$8="出让",SUMPRODUCT(PRODUCT(1+M5:$M$16)),SUMPRODUCT(PRODUCT(1+M5:$M$15))),4)</f>
        <v>1.0145</v>
      </c>
      <c r="U5" s="3115">
        <f>ROUND(IF(项目基本情况!$B$8="出让",SUMPRODUCT(PRODUCT(1+N5:$N$16)),SUMPRODUCT(PRODUCT(1+N5:$N$15))),4)</f>
        <v>1.0618000000000001</v>
      </c>
      <c r="V5" s="3115">
        <f>ROUND(IF(项目基本情况!$B$8="出让",SUMPRODUCT(PRODUCT(1+O5:$O$16)),SUMPRODUCT(PRODUCT(1+O5:$O$15))),4)</f>
        <v>1.0502</v>
      </c>
      <c r="W5" s="3115">
        <f>T5</f>
        <v>1.0145</v>
      </c>
      <c r="X5" s="3104"/>
      <c r="Y5" s="3106">
        <f>IF(D5=0,0,ROUND(AVERAGE(D5:D16)/100,4))</f>
        <v>0</v>
      </c>
      <c r="Z5" s="3106">
        <f>IF(E5=0,0,ROUND(AVERAGE(E5:E16)/100,4))</f>
        <v>0</v>
      </c>
      <c r="AA5" s="3106">
        <f>IF(F5=0,0,ROUND(AVERAGE(F5:F16)/100,4))</f>
        <v>0</v>
      </c>
      <c r="AB5" s="3106">
        <f>IF(G5=0,0,ROUND(AVERAGE(G5:G16)/100,4))</f>
        <v>0</v>
      </c>
      <c r="AC5" s="3106">
        <f>IF(H5=0,0,ROUND(AVERAGE(H5:H16)/100,4))</f>
        <v>0</v>
      </c>
      <c r="AD5" s="3106">
        <f t="shared" ref="AD5:AD15" si="2">AA5</f>
        <v>0</v>
      </c>
    </row>
    <row r="6" spans="1:30">
      <c r="A6" s="3087" t="s">
        <v>3252</v>
      </c>
      <c r="B6" s="3136">
        <v>2023</v>
      </c>
      <c r="C6" s="3137">
        <v>3</v>
      </c>
      <c r="D6" s="3137">
        <v>0</v>
      </c>
      <c r="E6" s="3137">
        <v>0</v>
      </c>
      <c r="F6" s="3137">
        <v>0</v>
      </c>
      <c r="G6" s="3137">
        <v>0</v>
      </c>
      <c r="H6" s="3137">
        <v>0</v>
      </c>
      <c r="I6" s="3138">
        <f t="shared" si="0"/>
        <v>0</v>
      </c>
      <c r="J6" s="3104"/>
      <c r="K6" s="3105">
        <f t="shared" ref="K6:K8" si="3">D6/100</f>
        <v>0</v>
      </c>
      <c r="L6" s="3106">
        <f t="shared" ref="L6:L8" si="4">E6/100</f>
        <v>0</v>
      </c>
      <c r="M6" s="3106">
        <f t="shared" ref="M6:M8" si="5">F6/100</f>
        <v>0</v>
      </c>
      <c r="N6" s="3106">
        <f t="shared" ref="N6:N8" si="6">G6/100</f>
        <v>0</v>
      </c>
      <c r="O6" s="3106">
        <f t="shared" ref="O6:O8" si="7">H6/100</f>
        <v>0</v>
      </c>
      <c r="P6" s="3106">
        <f t="shared" ref="P6:P8" si="8">M6</f>
        <v>0</v>
      </c>
      <c r="Q6" s="3104"/>
      <c r="R6" s="3115">
        <f>ROUND(IF(项目基本情况!$B$8="出让",SUMPRODUCT(PRODUCT(1+K6:$K$16)),SUMPRODUCT(PRODUCT(1+K6:$K$15))),4)</f>
        <v>1.0565</v>
      </c>
      <c r="S6" s="3115">
        <f>ROUND(IF(项目基本情况!$B$8="出让",SUMPRODUCT(PRODUCT(1+L6:$L$16)),SUMPRODUCT(PRODUCT(1+L6:$L$15))),4)</f>
        <v>1.0250999999999999</v>
      </c>
      <c r="T6" s="3115">
        <f>ROUND(IF(项目基本情况!$B$8="出让",SUMPRODUCT(PRODUCT(1+M6:$M$16)),SUMPRODUCT(PRODUCT(1+M6:$M$15))),4)</f>
        <v>1.0145</v>
      </c>
      <c r="U6" s="3115">
        <f>ROUND(IF(项目基本情况!$B$8="出让",SUMPRODUCT(PRODUCT(1+N6:$N$16)),SUMPRODUCT(PRODUCT(1+N6:$N$15))),4)</f>
        <v>1.0618000000000001</v>
      </c>
      <c r="V6" s="3115">
        <f>ROUND(IF(项目基本情况!$B$8="出让",SUMPRODUCT(PRODUCT(1+O6:$O$16)),SUMPRODUCT(PRODUCT(1+O6:$O$15))),4)</f>
        <v>1.0502</v>
      </c>
      <c r="W6" s="3115">
        <f t="shared" ref="W6:W8" si="9">T6</f>
        <v>1.0145</v>
      </c>
      <c r="X6" s="3104"/>
      <c r="Y6" s="3106">
        <f t="shared" ref="Y6:AC6" si="10">IF(D6=0,0,ROUND(AVERAGE(D6:D17)/100,4))</f>
        <v>0</v>
      </c>
      <c r="Z6" s="3106">
        <f t="shared" si="10"/>
        <v>0</v>
      </c>
      <c r="AA6" s="3106">
        <f t="shared" si="10"/>
        <v>0</v>
      </c>
      <c r="AB6" s="3106">
        <f t="shared" si="10"/>
        <v>0</v>
      </c>
      <c r="AC6" s="3106">
        <f t="shared" si="10"/>
        <v>0</v>
      </c>
      <c r="AD6" s="3106">
        <f t="shared" ref="AD6:AD8" si="11">AA6</f>
        <v>0</v>
      </c>
    </row>
    <row r="7" spans="1:30">
      <c r="A7" s="3087" t="s">
        <v>3250</v>
      </c>
      <c r="B7" s="3136">
        <v>2023</v>
      </c>
      <c r="C7" s="3137">
        <v>2</v>
      </c>
      <c r="D7" s="3137">
        <v>0</v>
      </c>
      <c r="E7" s="3137">
        <v>0</v>
      </c>
      <c r="F7" s="3137">
        <v>0</v>
      </c>
      <c r="G7" s="3137">
        <v>0</v>
      </c>
      <c r="H7" s="3137">
        <v>0</v>
      </c>
      <c r="I7" s="3138">
        <f t="shared" si="0"/>
        <v>0</v>
      </c>
      <c r="J7" s="3104"/>
      <c r="K7" s="3105">
        <f t="shared" si="3"/>
        <v>0</v>
      </c>
      <c r="L7" s="3106">
        <f t="shared" si="4"/>
        <v>0</v>
      </c>
      <c r="M7" s="3106">
        <f t="shared" si="5"/>
        <v>0</v>
      </c>
      <c r="N7" s="3106">
        <f t="shared" si="6"/>
        <v>0</v>
      </c>
      <c r="O7" s="3106">
        <f t="shared" si="7"/>
        <v>0</v>
      </c>
      <c r="P7" s="3106">
        <f t="shared" si="8"/>
        <v>0</v>
      </c>
      <c r="Q7" s="3104"/>
      <c r="R7" s="3115">
        <f>ROUND(IF(项目基本情况!$B$8="出让",SUMPRODUCT(PRODUCT(1+K7:$K$16)),SUMPRODUCT(PRODUCT(1+K7:$K$15))),4)</f>
        <v>1.0565</v>
      </c>
      <c r="S7" s="3115">
        <f>ROUND(IF(项目基本情况!$B$8="出让",SUMPRODUCT(PRODUCT(1+L7:$L$16)),SUMPRODUCT(PRODUCT(1+L7:$L$15))),4)</f>
        <v>1.0250999999999999</v>
      </c>
      <c r="T7" s="3115">
        <f>ROUND(IF(项目基本情况!$B$8="出让",SUMPRODUCT(PRODUCT(1+M7:$M$16)),SUMPRODUCT(PRODUCT(1+M7:$M$15))),4)</f>
        <v>1.0145</v>
      </c>
      <c r="U7" s="3115">
        <f>ROUND(IF(项目基本情况!$B$8="出让",SUMPRODUCT(PRODUCT(1+N7:$N$16)),SUMPRODUCT(PRODUCT(1+N7:$N$15))),4)</f>
        <v>1.0618000000000001</v>
      </c>
      <c r="V7" s="3115">
        <f>ROUND(IF(项目基本情况!$B$8="出让",SUMPRODUCT(PRODUCT(1+O7:$O$16)),SUMPRODUCT(PRODUCT(1+O7:$O$15))),4)</f>
        <v>1.0502</v>
      </c>
      <c r="W7" s="3115">
        <f t="shared" si="9"/>
        <v>1.0145</v>
      </c>
      <c r="X7" s="3104"/>
      <c r="Y7" s="3106">
        <f t="shared" ref="Y7:AC7" si="12">IF(D7=0,0,ROUND(AVERAGE(D7:D18)/100,4))</f>
        <v>0</v>
      </c>
      <c r="Z7" s="3106">
        <f t="shared" si="12"/>
        <v>0</v>
      </c>
      <c r="AA7" s="3106">
        <f t="shared" si="12"/>
        <v>0</v>
      </c>
      <c r="AB7" s="3106">
        <f t="shared" si="12"/>
        <v>0</v>
      </c>
      <c r="AC7" s="3106">
        <f t="shared" si="12"/>
        <v>0</v>
      </c>
      <c r="AD7" s="3106">
        <f t="shared" si="11"/>
        <v>0</v>
      </c>
    </row>
    <row r="8" spans="1:30">
      <c r="A8" s="3087" t="s">
        <v>2779</v>
      </c>
      <c r="B8" s="3136">
        <v>2023</v>
      </c>
      <c r="C8" s="3137">
        <v>1</v>
      </c>
      <c r="D8" s="3137">
        <v>0</v>
      </c>
      <c r="E8" s="3137">
        <v>0</v>
      </c>
      <c r="F8" s="3137">
        <v>0</v>
      </c>
      <c r="G8" s="3137">
        <v>0</v>
      </c>
      <c r="H8" s="3137">
        <v>0</v>
      </c>
      <c r="I8" s="3138">
        <f t="shared" si="0"/>
        <v>0</v>
      </c>
      <c r="J8" s="3104"/>
      <c r="K8" s="3105">
        <f t="shared" si="3"/>
        <v>0</v>
      </c>
      <c r="L8" s="3106">
        <f t="shared" si="4"/>
        <v>0</v>
      </c>
      <c r="M8" s="3106">
        <f t="shared" si="5"/>
        <v>0</v>
      </c>
      <c r="N8" s="3106">
        <f t="shared" si="6"/>
        <v>0</v>
      </c>
      <c r="O8" s="3106">
        <f t="shared" si="7"/>
        <v>0</v>
      </c>
      <c r="P8" s="3106">
        <f t="shared" si="8"/>
        <v>0</v>
      </c>
      <c r="Q8" s="3104"/>
      <c r="R8" s="3115">
        <f>ROUND(IF(项目基本情况!$B$8="出让",SUMPRODUCT(PRODUCT(1+K8:$K$16)),SUMPRODUCT(PRODUCT(1+K8:$K$15))),4)</f>
        <v>1.0565</v>
      </c>
      <c r="S8" s="3115">
        <f>ROUND(IF(项目基本情况!$B$8="出让",SUMPRODUCT(PRODUCT(1+L8:$L$16)),SUMPRODUCT(PRODUCT(1+L8:$L$15))),4)</f>
        <v>1.0250999999999999</v>
      </c>
      <c r="T8" s="3115">
        <f>ROUND(IF(项目基本情况!$B$8="出让",SUMPRODUCT(PRODUCT(1+M8:$M$16)),SUMPRODUCT(PRODUCT(1+M8:$M$15))),4)</f>
        <v>1.0145</v>
      </c>
      <c r="U8" s="3115">
        <f>ROUND(IF(项目基本情况!$B$8="出让",SUMPRODUCT(PRODUCT(1+N8:$N$16)),SUMPRODUCT(PRODUCT(1+N8:$N$15))),4)</f>
        <v>1.0618000000000001</v>
      </c>
      <c r="V8" s="3115">
        <f>ROUND(IF(项目基本情况!$B$8="出让",SUMPRODUCT(PRODUCT(1+O8:$O$16)),SUMPRODUCT(PRODUCT(1+O8:$O$15))),4)</f>
        <v>1.0502</v>
      </c>
      <c r="W8" s="3115">
        <f t="shared" si="9"/>
        <v>1.0145</v>
      </c>
      <c r="X8" s="3104"/>
      <c r="Y8" s="3106">
        <f t="shared" ref="Y8:AC8" si="13">IF(D8=0,0,ROUND(AVERAGE(D8:D19)/100,4))</f>
        <v>0</v>
      </c>
      <c r="Z8" s="3106">
        <f t="shared" si="13"/>
        <v>0</v>
      </c>
      <c r="AA8" s="3106">
        <f t="shared" si="13"/>
        <v>0</v>
      </c>
      <c r="AB8" s="3106">
        <f t="shared" si="13"/>
        <v>0</v>
      </c>
      <c r="AC8" s="3106">
        <f t="shared" si="13"/>
        <v>0</v>
      </c>
      <c r="AD8" s="3106">
        <f t="shared" si="11"/>
        <v>0</v>
      </c>
    </row>
    <row r="9" spans="1:30">
      <c r="A9" s="3088" t="s">
        <v>3248</v>
      </c>
      <c r="B9" s="3139">
        <v>2022</v>
      </c>
      <c r="C9" s="3140">
        <v>4</v>
      </c>
      <c r="D9" s="3140">
        <v>0.62</v>
      </c>
      <c r="E9" s="3140">
        <v>0.2</v>
      </c>
      <c r="F9" s="3140">
        <v>0.11</v>
      </c>
      <c r="G9" s="3140">
        <v>0.69</v>
      </c>
      <c r="H9" s="3141">
        <v>0.53</v>
      </c>
      <c r="I9" s="3142">
        <f t="shared" si="0"/>
        <v>0.11</v>
      </c>
      <c r="J9" s="3107"/>
      <c r="K9" s="3108">
        <f t="shared" si="1"/>
        <v>6.1999999999999998E-3</v>
      </c>
      <c r="L9" s="3109">
        <f t="shared" si="1"/>
        <v>2E-3</v>
      </c>
      <c r="M9" s="3109">
        <f t="shared" si="1"/>
        <v>1.1000000000000001E-3</v>
      </c>
      <c r="N9" s="3109">
        <f t="shared" si="1"/>
        <v>6.8999999999999999E-3</v>
      </c>
      <c r="O9" s="3109">
        <f t="shared" si="1"/>
        <v>5.3E-3</v>
      </c>
      <c r="P9" s="3109">
        <f t="shared" ref="P9:P16" si="14">M9</f>
        <v>1.1000000000000001E-3</v>
      </c>
      <c r="Q9" s="3107"/>
      <c r="R9" s="3107">
        <f>ROUND(IF(项目基本情况!B8="出让",SUMPRODUCT(PRODUCT(1+K9:K16)),SUMPRODUCT(PRODUCT(1+K9:K15))),4)</f>
        <v>1.0565</v>
      </c>
      <c r="S9" s="3107">
        <f>ROUND(IF(项目基本情况!B8="出让",SUMPRODUCT(PRODUCT(1+L9:L16)),SUMPRODUCT(PRODUCT(1+L9:L15))),4)</f>
        <v>1.0250999999999999</v>
      </c>
      <c r="T9" s="3107">
        <f>ROUND(IF(项目基本情况!B8="出让",SUMPRODUCT(PRODUCT(1+M9:M16)),SUMPRODUCT(PRODUCT(1+M9:M15))),4)</f>
        <v>1.0145</v>
      </c>
      <c r="U9" s="3107">
        <f>ROUND(IF(项目基本情况!B8="出让",SUMPRODUCT(PRODUCT(1+N9:N16)),SUMPRODUCT(PRODUCT(1+N9:N15))),4)</f>
        <v>1.0618000000000001</v>
      </c>
      <c r="V9" s="3107">
        <f>ROUND(IF(项目基本情况!B8="出让",SUMPRODUCT(PRODUCT(1+O9:O16)),SUMPRODUCT(PRODUCT(1+O9:O15))),4)</f>
        <v>1.0502</v>
      </c>
      <c r="W9" s="3107">
        <f t="shared" ref="W9:W16" si="15">T9</f>
        <v>1.0145</v>
      </c>
      <c r="X9" s="3107"/>
      <c r="Y9" s="3109">
        <f>IF(D9=0,0,ROUND(AVERAGE(D9:D17)/100,4))</f>
        <v>8.0999999999999996E-3</v>
      </c>
      <c r="Z9" s="3109">
        <f>IF(E9=0,0,ROUND(AVERAGE(E9:E16)/100,4))</f>
        <v>3.3E-3</v>
      </c>
      <c r="AA9" s="3109">
        <f>IF(F9=0,0,ROUND(AVERAGE(F9:F16)/100,4))</f>
        <v>1.5E-3</v>
      </c>
      <c r="AB9" s="3109">
        <f>IF(G9=0,0,ROUND(AVERAGE(G9:G16)/100,4))</f>
        <v>8.8999999999999999E-3</v>
      </c>
      <c r="AC9" s="3109">
        <f>IF(H9=0,0,ROUND(AVERAGE(H9:H16)/100,4))</f>
        <v>6.6E-3</v>
      </c>
      <c r="AD9" s="3109">
        <f t="shared" si="2"/>
        <v>1.5E-3</v>
      </c>
    </row>
    <row r="10" spans="1:30">
      <c r="A10" s="3087" t="s">
        <v>3246</v>
      </c>
      <c r="B10" s="3136">
        <v>2022</v>
      </c>
      <c r="C10" s="3137">
        <v>3</v>
      </c>
      <c r="D10" s="3137">
        <v>0.66</v>
      </c>
      <c r="E10" s="3137">
        <v>0.32</v>
      </c>
      <c r="F10" s="3137">
        <v>0.23</v>
      </c>
      <c r="G10" s="3137">
        <v>0.72</v>
      </c>
      <c r="H10" s="3143">
        <v>0.63</v>
      </c>
      <c r="I10" s="3138">
        <f t="shared" si="0"/>
        <v>0.23</v>
      </c>
      <c r="J10" s="3104"/>
      <c r="K10" s="3105">
        <f t="shared" si="1"/>
        <v>6.6E-3</v>
      </c>
      <c r="L10" s="3106">
        <f t="shared" si="1"/>
        <v>3.2000000000000002E-3</v>
      </c>
      <c r="M10" s="3106">
        <f t="shared" si="1"/>
        <v>2.3E-3</v>
      </c>
      <c r="N10" s="3106">
        <f t="shared" si="1"/>
        <v>7.1999999999999998E-3</v>
      </c>
      <c r="O10" s="3106">
        <f t="shared" si="1"/>
        <v>6.3E-3</v>
      </c>
      <c r="P10" s="3106">
        <f t="shared" si="14"/>
        <v>2.3E-3</v>
      </c>
      <c r="Q10" s="3104"/>
      <c r="R10" s="3115">
        <f>ROUND(IF(项目基本情况!B8="出让",SUMPRODUCT(PRODUCT(1+K10:K16)),SUMPRODUCT(PRODUCT(1+K10:K15))),4)</f>
        <v>1.05</v>
      </c>
      <c r="S10" s="3115">
        <f>ROUND(IF(项目基本情况!B8="出让",SUMPRODUCT(PRODUCT(1+L10:L16)),SUMPRODUCT(PRODUCT(1+L10:L15))),4)</f>
        <v>1.0229999999999999</v>
      </c>
      <c r="T10" s="3115">
        <f>ROUND(IF(项目基本情况!B8="出让",SUMPRODUCT(PRODUCT(1+M10:M16)),SUMPRODUCT(PRODUCT(1+M10:M15))),4)</f>
        <v>1.0134000000000001</v>
      </c>
      <c r="U10" s="3115">
        <f>ROUND(IF(项目基本情况!B8="出让",SUMPRODUCT(PRODUCT(1+N10:N16)),SUMPRODUCT(PRODUCT(1+N10:N15))),4)</f>
        <v>1.0545</v>
      </c>
      <c r="V10" s="3115">
        <f>ROUND(IF(项目基本情况!B8="出让",SUMPRODUCT(PRODUCT(1+O10:O16)),SUMPRODUCT(PRODUCT(1+O10:O15))),4)</f>
        <v>1.0447</v>
      </c>
      <c r="W10" s="3115">
        <f t="shared" si="15"/>
        <v>1.0134000000000001</v>
      </c>
      <c r="X10" s="3104"/>
      <c r="Y10" s="3106">
        <f>IF(D10=0,0,ROUND(AVERAGE(D10:D16)/100,4))</f>
        <v>8.3999999999999995E-3</v>
      </c>
      <c r="Z10" s="3106">
        <f>IF(E10=0,0,ROUND(AVERAGE(E10:E16)/100,4))</f>
        <v>3.5000000000000001E-3</v>
      </c>
      <c r="AA10" s="3106">
        <f>IF(F10=0,0,ROUND(AVERAGE(F10:F16)/100,4))</f>
        <v>1.5E-3</v>
      </c>
      <c r="AB10" s="3106">
        <f>IF(G10=0,0,ROUND(AVERAGE(G10:G16)/100,4))</f>
        <v>9.1999999999999998E-3</v>
      </c>
      <c r="AC10" s="3106">
        <f>IF(H10=0,0,ROUND(AVERAGE(H10:H16)/100,4))</f>
        <v>6.7999999999999996E-3</v>
      </c>
      <c r="AD10" s="3106">
        <f t="shared" si="2"/>
        <v>1.5E-3</v>
      </c>
    </row>
    <row r="11" spans="1:30">
      <c r="A11" s="3087" t="s">
        <v>3247</v>
      </c>
      <c r="B11" s="3136">
        <v>2022</v>
      </c>
      <c r="C11" s="3137">
        <v>2</v>
      </c>
      <c r="D11" s="3137">
        <v>0.93</v>
      </c>
      <c r="E11" s="3137">
        <v>0.15</v>
      </c>
      <c r="F11" s="3137">
        <v>0.01</v>
      </c>
      <c r="G11" s="3137">
        <v>1.05</v>
      </c>
      <c r="H11" s="3143">
        <v>1.08</v>
      </c>
      <c r="I11" s="3138">
        <f t="shared" si="0"/>
        <v>0.01</v>
      </c>
      <c r="J11" s="3104"/>
      <c r="K11" s="3105">
        <f t="shared" si="1"/>
        <v>9.300000000000001E-3</v>
      </c>
      <c r="L11" s="3106">
        <f t="shared" si="1"/>
        <v>1.5E-3</v>
      </c>
      <c r="M11" s="3106">
        <f t="shared" si="1"/>
        <v>1E-4</v>
      </c>
      <c r="N11" s="3106">
        <f t="shared" si="1"/>
        <v>1.0500000000000001E-2</v>
      </c>
      <c r="O11" s="3106">
        <f t="shared" si="1"/>
        <v>1.0800000000000001E-2</v>
      </c>
      <c r="P11" s="3106">
        <f t="shared" si="14"/>
        <v>1E-4</v>
      </c>
      <c r="Q11" s="3104"/>
      <c r="R11" s="3115">
        <f>ROUND(IF(项目基本情况!B8="出让",SUMPRODUCT(PRODUCT(1+K11:K16)),SUMPRODUCT(PRODUCT(1+K11:K15))),4)</f>
        <v>1.0430999999999999</v>
      </c>
      <c r="S11" s="3115">
        <f>ROUND(IF(项目基本情况!B8="出让",SUMPRODUCT(PRODUCT(1+L11:L16)),SUMPRODUCT(PRODUCT(1+L11:L15))),4)</f>
        <v>1.0197000000000001</v>
      </c>
      <c r="T11" s="3115">
        <f>ROUND(IF(项目基本情况!B8="出让",SUMPRODUCT(PRODUCT(1+M11:M16)),SUMPRODUCT(PRODUCT(1+M11:M15))),4)</f>
        <v>1.0109999999999999</v>
      </c>
      <c r="U11" s="3115">
        <f>ROUND(IF(项目基本情况!B8="出让",SUMPRODUCT(PRODUCT(1+N11:N16)),SUMPRODUCT(PRODUCT(1+N11:N15))),4)</f>
        <v>1.0468999999999999</v>
      </c>
      <c r="V11" s="3115">
        <f>ROUND(IF(项目基本情况!B8="出让",SUMPRODUCT(PRODUCT(1+O11:O16)),SUMPRODUCT(PRODUCT(1+O11:O15))),4)</f>
        <v>1.0382</v>
      </c>
      <c r="W11" s="3115">
        <f t="shared" si="15"/>
        <v>1.0109999999999999</v>
      </c>
      <c r="X11" s="3104"/>
      <c r="Y11" s="3106">
        <f>IF(D11=0,0,ROUND(AVERAGE(D11:D16)/100,4))</f>
        <v>8.6999999999999994E-3</v>
      </c>
      <c r="Z11" s="3106">
        <f>IF(E11=0,0,ROUND(AVERAGE(E11:E16)/100,4))</f>
        <v>3.5000000000000001E-3</v>
      </c>
      <c r="AA11" s="3106">
        <f>IF(F11=0,0,ROUND(AVERAGE(F11:F16)/100,4))</f>
        <v>1.4E-3</v>
      </c>
      <c r="AB11" s="3106">
        <f>IF(G11=0,0,ROUND(AVERAGE(G11:G16)/100,4))</f>
        <v>9.4999999999999998E-3</v>
      </c>
      <c r="AC11" s="3106">
        <f>IF(H11=0,0,ROUND(AVERAGE(H11:H16)/100,4))</f>
        <v>6.8999999999999999E-3</v>
      </c>
      <c r="AD11" s="3106">
        <f t="shared" si="2"/>
        <v>1.4E-3</v>
      </c>
    </row>
    <row r="12" spans="1:30">
      <c r="A12" s="3087" t="s">
        <v>2780</v>
      </c>
      <c r="B12" s="3136">
        <v>2022</v>
      </c>
      <c r="C12" s="3137">
        <v>1</v>
      </c>
      <c r="D12" s="3137">
        <v>0.89</v>
      </c>
      <c r="E12" s="3137">
        <v>0.44</v>
      </c>
      <c r="F12" s="3137">
        <v>0.37</v>
      </c>
      <c r="G12" s="3137">
        <v>0.96</v>
      </c>
      <c r="H12" s="3143">
        <v>0.64</v>
      </c>
      <c r="I12" s="3138">
        <f t="shared" si="0"/>
        <v>0.37</v>
      </c>
      <c r="J12" s="3104"/>
      <c r="K12" s="3105">
        <f t="shared" si="1"/>
        <v>8.8999999999999999E-3</v>
      </c>
      <c r="L12" s="3106">
        <f t="shared" si="1"/>
        <v>4.4000000000000003E-3</v>
      </c>
      <c r="M12" s="3106">
        <f t="shared" si="1"/>
        <v>3.7000000000000002E-3</v>
      </c>
      <c r="N12" s="3106">
        <f t="shared" si="1"/>
        <v>9.5999999999999992E-3</v>
      </c>
      <c r="O12" s="3106">
        <f t="shared" si="1"/>
        <v>6.4000000000000003E-3</v>
      </c>
      <c r="P12" s="3106">
        <f t="shared" si="14"/>
        <v>3.7000000000000002E-3</v>
      </c>
      <c r="Q12" s="3104"/>
      <c r="R12" s="3115">
        <f>ROUND(IF(项目基本情况!B8="出让",SUMPRODUCT(PRODUCT(1+K12:K16)),SUMPRODUCT(PRODUCT(1+K12:K15))),4)</f>
        <v>1.0335000000000001</v>
      </c>
      <c r="S12" s="3115">
        <f>ROUND(IF(项目基本情况!B8="出让",SUMPRODUCT(PRODUCT(1+L12:L16)),SUMPRODUCT(PRODUCT(1+L12:L15))),4)</f>
        <v>1.0182</v>
      </c>
      <c r="T12" s="3115">
        <f>ROUND(IF(项目基本情况!B8="出让",SUMPRODUCT(PRODUCT(1+M12:M16)),SUMPRODUCT(PRODUCT(1+M12:M15))),4)</f>
        <v>1.0108999999999999</v>
      </c>
      <c r="U12" s="3115">
        <f>ROUND(IF(项目基本情况!B8="出让",SUMPRODUCT(PRODUCT(1+N12:N16)),SUMPRODUCT(PRODUCT(1+N12:N15))),4)</f>
        <v>1.0361</v>
      </c>
      <c r="V12" s="3115">
        <f>ROUND(IF(项目基本情况!B8="出让",SUMPRODUCT(PRODUCT(1+O12:O16)),SUMPRODUCT(PRODUCT(1+O12:O15))),4)</f>
        <v>1.0270999999999999</v>
      </c>
      <c r="W12" s="3115">
        <f t="shared" si="15"/>
        <v>1.0108999999999999</v>
      </c>
      <c r="X12" s="3104"/>
      <c r="Y12" s="3106">
        <f>IF(D12=0,0,ROUND(AVERAGE(D12:D16)/100,4))</f>
        <v>8.6E-3</v>
      </c>
      <c r="Z12" s="3106">
        <f>IF(E12=0,0,ROUND(AVERAGE(E12:E16)/100,4))</f>
        <v>3.8999999999999998E-3</v>
      </c>
      <c r="AA12" s="3106">
        <f>IF(F12=0,0,ROUND(AVERAGE(F12:F16)/100,4))</f>
        <v>1.6999999999999999E-3</v>
      </c>
      <c r="AB12" s="3106">
        <f>IF(G12=0,0,ROUND(AVERAGE(G12:G16)/100,4))</f>
        <v>9.2999999999999992E-3</v>
      </c>
      <c r="AC12" s="3106">
        <f>IF(H12=0,0,ROUND(AVERAGE(H12:H16)/100,4))</f>
        <v>6.1000000000000004E-3</v>
      </c>
      <c r="AD12" s="3106">
        <f t="shared" si="2"/>
        <v>1.6999999999999999E-3</v>
      </c>
    </row>
    <row r="13" spans="1:30">
      <c r="A13" s="3087" t="s">
        <v>2781</v>
      </c>
      <c r="B13" s="3136">
        <v>2021</v>
      </c>
      <c r="C13" s="3137">
        <v>4</v>
      </c>
      <c r="D13" s="3137">
        <v>1.03</v>
      </c>
      <c r="E13" s="3137">
        <v>0.24</v>
      </c>
      <c r="F13" s="3137">
        <v>7.0000000000000007E-2</v>
      </c>
      <c r="G13" s="3137">
        <v>1.17</v>
      </c>
      <c r="H13" s="3143">
        <v>0.55000000000000004</v>
      </c>
      <c r="I13" s="3138">
        <f t="shared" si="0"/>
        <v>7.0000000000000007E-2</v>
      </c>
      <c r="J13" s="3104"/>
      <c r="K13" s="3105">
        <f t="shared" si="1"/>
        <v>1.03E-2</v>
      </c>
      <c r="L13" s="3106">
        <f t="shared" si="1"/>
        <v>2.3999999999999998E-3</v>
      </c>
      <c r="M13" s="3106">
        <f t="shared" si="1"/>
        <v>7.000000000000001E-4</v>
      </c>
      <c r="N13" s="3106">
        <f t="shared" si="1"/>
        <v>1.1699999999999999E-2</v>
      </c>
      <c r="O13" s="3106">
        <f t="shared" si="1"/>
        <v>5.5000000000000005E-3</v>
      </c>
      <c r="P13" s="3106">
        <f t="shared" si="14"/>
        <v>7.000000000000001E-4</v>
      </c>
      <c r="Q13" s="3104"/>
      <c r="R13" s="3115">
        <f>ROUND(IF(项目基本情况!B8="出让",SUMPRODUCT(PRODUCT(1+K13:K16)),SUMPRODUCT(PRODUCT(1+K13:K15))),4)</f>
        <v>1.0244</v>
      </c>
      <c r="S13" s="3115">
        <f>ROUND(IF(项目基本情况!B8="出让",SUMPRODUCT(PRODUCT(1+L13:L16)),SUMPRODUCT(PRODUCT(1+L13:L15))),4)</f>
        <v>1.0138</v>
      </c>
      <c r="T13" s="3115">
        <f>ROUND(IF(项目基本情况!B8="出让",SUMPRODUCT(PRODUCT(1+M13:M16)),SUMPRODUCT(PRODUCT(1+M13:M15))),4)</f>
        <v>1.0072000000000001</v>
      </c>
      <c r="U13" s="3115">
        <f>ROUND(IF(项目基本情况!B8="出让",SUMPRODUCT(PRODUCT(1+N13:N16)),SUMPRODUCT(PRODUCT(1+N13:N15))),4)</f>
        <v>1.0262</v>
      </c>
      <c r="V13" s="3115">
        <f>ROUND(IF(项目基本情况!B8="出让",SUMPRODUCT(PRODUCT(1+O13:O16)),SUMPRODUCT(PRODUCT(1+O13:O15))),4)</f>
        <v>1.0205</v>
      </c>
      <c r="W13" s="3115">
        <f t="shared" si="15"/>
        <v>1.0072000000000001</v>
      </c>
      <c r="X13" s="3104"/>
      <c r="Y13" s="3106">
        <f>IF(D13=0,0,ROUND(AVERAGE(D13:D16)/100,4))</f>
        <v>8.5000000000000006E-3</v>
      </c>
      <c r="Z13" s="3106">
        <f>IF(E13=0,0,ROUND(AVERAGE(E13:E16)/100,4))</f>
        <v>3.8E-3</v>
      </c>
      <c r="AA13" s="3106">
        <f>IF(F13=0,0,ROUND(AVERAGE(F13:F16)/100,4))</f>
        <v>1.1999999999999999E-3</v>
      </c>
      <c r="AB13" s="3106">
        <f>IF(G13=0,0,ROUND(AVERAGE(G13:G16)/100,4))</f>
        <v>9.2999999999999992E-3</v>
      </c>
      <c r="AC13" s="3106">
        <f>IF(H13=0,0,ROUND(AVERAGE(H13:H16)/100,4))</f>
        <v>6.0000000000000001E-3</v>
      </c>
      <c r="AD13" s="3106">
        <f t="shared" si="2"/>
        <v>1.1999999999999999E-3</v>
      </c>
    </row>
    <row r="14" spans="1:30">
      <c r="A14" s="3087" t="s">
        <v>2782</v>
      </c>
      <c r="B14" s="3136">
        <v>2021</v>
      </c>
      <c r="C14" s="3137">
        <v>3</v>
      </c>
      <c r="D14" s="3137">
        <v>0.47</v>
      </c>
      <c r="E14" s="3137">
        <v>0.41</v>
      </c>
      <c r="F14" s="3137">
        <v>0.24</v>
      </c>
      <c r="G14" s="3137">
        <v>0.48</v>
      </c>
      <c r="H14" s="3143">
        <v>0.48</v>
      </c>
      <c r="I14" s="3138">
        <f t="shared" si="0"/>
        <v>0.24</v>
      </c>
      <c r="J14" s="3104"/>
      <c r="K14" s="3105">
        <f t="shared" si="1"/>
        <v>4.6999999999999993E-3</v>
      </c>
      <c r="L14" s="3106">
        <f t="shared" si="1"/>
        <v>4.0999999999999995E-3</v>
      </c>
      <c r="M14" s="3106">
        <f t="shared" si="1"/>
        <v>2.3999999999999998E-3</v>
      </c>
      <c r="N14" s="3106">
        <f t="shared" si="1"/>
        <v>4.7999999999999996E-3</v>
      </c>
      <c r="O14" s="3106">
        <f t="shared" si="1"/>
        <v>4.7999999999999996E-3</v>
      </c>
      <c r="P14" s="3106">
        <f t="shared" si="14"/>
        <v>2.3999999999999998E-3</v>
      </c>
      <c r="Q14" s="3104"/>
      <c r="R14" s="3115">
        <f>ROUND(IF(项目基本情况!B8="出让",SUMPRODUCT(PRODUCT(1+K14:K16)),SUMPRODUCT(PRODUCT(1+K14:K15))),4)</f>
        <v>1.0139</v>
      </c>
      <c r="S14" s="3115">
        <f>ROUND(IF(项目基本情况!B8="出让",SUMPRODUCT(PRODUCT(1+L14:L16)),SUMPRODUCT(PRODUCT(1+L14:L15))),4)</f>
        <v>1.0113000000000001</v>
      </c>
      <c r="T14" s="3115">
        <f>ROUND(IF(项目基本情况!B8="出让",SUMPRODUCT(PRODUCT(1+M14:M16)),SUMPRODUCT(PRODUCT(1+M14:M15))),4)</f>
        <v>1.0065</v>
      </c>
      <c r="U14" s="3115">
        <f>ROUND(IF(项目基本情况!B8="出让",SUMPRODUCT(PRODUCT(1+N14:N16)),SUMPRODUCT(PRODUCT(1+N14:N15))),4)</f>
        <v>1.0143</v>
      </c>
      <c r="V14" s="3115">
        <f>ROUND(IF(项目基本情况!B8="出让",SUMPRODUCT(PRODUCT(1+O14:O16)),SUMPRODUCT(PRODUCT(1+O14:O15))),4)</f>
        <v>1.0148999999999999</v>
      </c>
      <c r="W14" s="3115">
        <f t="shared" si="15"/>
        <v>1.0065</v>
      </c>
      <c r="X14" s="3104"/>
      <c r="Y14" s="3106">
        <f>IF(D14=0,0,ROUND(AVERAGE(D14:D16)/100,4))</f>
        <v>7.9000000000000008E-3</v>
      </c>
      <c r="Z14" s="3106">
        <f>IF(E14=0,0,ROUND(AVERAGE(E14:E16)/100,4))</f>
        <v>4.3E-3</v>
      </c>
      <c r="AA14" s="3106">
        <f>IF(F14=0,0,ROUND(AVERAGE(F14:F16)/100,4))</f>
        <v>1.2999999999999999E-3</v>
      </c>
      <c r="AB14" s="3106">
        <f>IF(G14=0,0,ROUND(AVERAGE(G14:G16)/100,4))</f>
        <v>8.5000000000000006E-3</v>
      </c>
      <c r="AC14" s="3106">
        <f>IF(H14=0,0,ROUND(AVERAGE(H14:H16)/100,4))</f>
        <v>6.1999999999999998E-3</v>
      </c>
      <c r="AD14" s="3106">
        <f t="shared" si="2"/>
        <v>1.2999999999999999E-3</v>
      </c>
    </row>
    <row r="15" spans="1:30">
      <c r="A15" s="3087" t="s">
        <v>2783</v>
      </c>
      <c r="B15" s="3136">
        <v>2021</v>
      </c>
      <c r="C15" s="3137">
        <v>2</v>
      </c>
      <c r="D15" s="3137">
        <v>0.92</v>
      </c>
      <c r="E15" s="3137">
        <v>0.72</v>
      </c>
      <c r="F15" s="3137">
        <v>0.41</v>
      </c>
      <c r="G15" s="3137">
        <v>0.95</v>
      </c>
      <c r="H15" s="3143">
        <v>1.01</v>
      </c>
      <c r="I15" s="3138">
        <f t="shared" si="0"/>
        <v>0.41</v>
      </c>
      <c r="J15" s="3104"/>
      <c r="K15" s="3105">
        <f t="shared" si="1"/>
        <v>9.1999999999999998E-3</v>
      </c>
      <c r="L15" s="3106">
        <f t="shared" si="1"/>
        <v>7.1999999999999998E-3</v>
      </c>
      <c r="M15" s="3106">
        <f t="shared" si="1"/>
        <v>4.0999999999999995E-3</v>
      </c>
      <c r="N15" s="3106">
        <f t="shared" si="1"/>
        <v>9.4999999999999998E-3</v>
      </c>
      <c r="O15" s="3106">
        <f t="shared" si="1"/>
        <v>1.01E-2</v>
      </c>
      <c r="P15" s="3106">
        <f t="shared" si="14"/>
        <v>4.0999999999999995E-3</v>
      </c>
      <c r="Q15" s="3104"/>
      <c r="R15" s="3115">
        <f>ROUND(IF(项目基本情况!B8="出让",SUMPRODUCT(PRODUCT(1+K15:K16)),SUMPRODUCT(PRODUCT(1+K15:K15))),4)</f>
        <v>1.0092000000000001</v>
      </c>
      <c r="S15" s="3115">
        <f>ROUND(IF(项目基本情况!B8="出让",SUMPRODUCT(PRODUCT(1+L15:L16)),SUMPRODUCT(PRODUCT(1+L15:L15))),4)</f>
        <v>1.0072000000000001</v>
      </c>
      <c r="T15" s="3115">
        <f>ROUND(IF(项目基本情况!B8="出让",SUMPRODUCT(PRODUCT(1+M15:M16)),SUMPRODUCT(PRODUCT(1+M15:M15))),4)</f>
        <v>1.0041</v>
      </c>
      <c r="U15" s="3115">
        <f>ROUND(IF(项目基本情况!B8="出让",SUMPRODUCT(PRODUCT(1+N15:N16)),SUMPRODUCT(PRODUCT(1+N15:N15))),4)</f>
        <v>1.0095000000000001</v>
      </c>
      <c r="V15" s="3115">
        <f>ROUND(IF(项目基本情况!B8="出让",SUMPRODUCT(PRODUCT(1+O15:O16)),SUMPRODUCT(PRODUCT(1+O15:O15))),4)</f>
        <v>1.0101</v>
      </c>
      <c r="W15" s="3115">
        <f t="shared" si="15"/>
        <v>1.0041</v>
      </c>
      <c r="X15" s="3104"/>
      <c r="Y15" s="3106">
        <f>IF(D15=0,0,ROUND(AVERAGE(D15:D16)/100,4))</f>
        <v>9.4999999999999998E-3</v>
      </c>
      <c r="Z15" s="3106">
        <f>IF(E15=0,0,ROUND(AVERAGE(E15:E16)/100,4))</f>
        <v>4.4000000000000003E-3</v>
      </c>
      <c r="AA15" s="3106">
        <f>IF(F15=0,0,ROUND(AVERAGE(F15:F16)/100,4))</f>
        <v>8.0000000000000004E-4</v>
      </c>
      <c r="AB15" s="3106">
        <f>IF(G15=0,0,ROUND(AVERAGE(G15:G16)/100,4))</f>
        <v>1.03E-2</v>
      </c>
      <c r="AC15" s="3106">
        <f>IF(H15=0,0,ROUND(AVERAGE(H15:H16)/100,4))</f>
        <v>6.8999999999999999E-3</v>
      </c>
      <c r="AD15" s="3106">
        <f t="shared" si="2"/>
        <v>8.0000000000000004E-4</v>
      </c>
    </row>
    <row r="16" spans="1:30" ht="15" thickBot="1">
      <c r="A16" s="3089" t="s">
        <v>2784</v>
      </c>
      <c r="B16" s="3144">
        <v>2021</v>
      </c>
      <c r="C16" s="3145">
        <v>1</v>
      </c>
      <c r="D16" s="3145">
        <v>0.97</v>
      </c>
      <c r="E16" s="3145">
        <v>0.16</v>
      </c>
      <c r="F16" s="3145">
        <v>-0.25</v>
      </c>
      <c r="G16" s="3145">
        <v>1.1100000000000001</v>
      </c>
      <c r="H16" s="3146">
        <v>0.36</v>
      </c>
      <c r="I16" s="3147">
        <f t="shared" si="0"/>
        <v>-0.25</v>
      </c>
      <c r="J16" s="3110"/>
      <c r="K16" s="3111">
        <f t="shared" si="1"/>
        <v>9.7000000000000003E-3</v>
      </c>
      <c r="L16" s="3112">
        <f t="shared" si="1"/>
        <v>1.6000000000000001E-3</v>
      </c>
      <c r="M16" s="3112">
        <f>F16/100</f>
        <v>-2.5000000000000001E-3</v>
      </c>
      <c r="N16" s="3112">
        <f t="shared" si="1"/>
        <v>1.11E-2</v>
      </c>
      <c r="O16" s="3112">
        <f t="shared" si="1"/>
        <v>3.5999999999999999E-3</v>
      </c>
      <c r="P16" s="3112">
        <f t="shared" si="14"/>
        <v>-2.5000000000000001E-3</v>
      </c>
      <c r="Q16" s="3110"/>
      <c r="R16" s="3119">
        <v>1</v>
      </c>
      <c r="S16" s="3119">
        <v>1</v>
      </c>
      <c r="T16" s="3119">
        <v>1</v>
      </c>
      <c r="U16" s="3119">
        <v>1</v>
      </c>
      <c r="V16" s="3119">
        <v>1</v>
      </c>
      <c r="W16" s="3119">
        <f t="shared" si="15"/>
        <v>1</v>
      </c>
      <c r="X16" s="3110"/>
      <c r="Y16" s="3112">
        <f>IF(D16=0,0,ROUND(AVERAGE(D16:D16)/100,4))</f>
        <v>9.7000000000000003E-3</v>
      </c>
      <c r="Z16" s="3112">
        <f>IF(E16=0,0,ROUND(AVERAGE(E16:E16)/100,4))</f>
        <v>1.6000000000000001E-3</v>
      </c>
      <c r="AA16" s="3112">
        <f>IF(F16=0,0,ROUND(AVERAGE(F16:F16)/100,4))</f>
        <v>-2.5000000000000001E-3</v>
      </c>
      <c r="AB16" s="3112">
        <f>IF(G16=0,0,ROUND(AVERAGE(G16:G16)/100,4))</f>
        <v>1.11E-2</v>
      </c>
      <c r="AC16" s="3112">
        <f>IF(H16=0,0,ROUND(AVERAGE(H16:H16)/100,4))</f>
        <v>3.5999999999999999E-3</v>
      </c>
      <c r="AD16" s="3112">
        <f>AA16</f>
        <v>-2.5000000000000001E-3</v>
      </c>
    </row>
    <row r="17" spans="1:30" ht="15" thickTop="1"/>
    <row r="18" spans="1:30">
      <c r="A18" s="3388" t="s">
        <v>3253</v>
      </c>
    </row>
    <row r="19" spans="1:30">
      <c r="I19" s="2748" t="s">
        <v>2796</v>
      </c>
    </row>
    <row r="21" spans="1:30">
      <c r="A21" s="2439"/>
      <c r="B21" s="3090" t="s">
        <v>2797</v>
      </c>
      <c r="C21" s="3091"/>
      <c r="D21" s="3091"/>
      <c r="E21" s="3091"/>
      <c r="F21" s="3091"/>
      <c r="G21" s="3091"/>
      <c r="H21" s="3091"/>
      <c r="I21" s="3091"/>
      <c r="J21" s="3092"/>
      <c r="K21" s="3091" t="s">
        <v>2789</v>
      </c>
      <c r="L21" s="3091"/>
      <c r="M21" s="3091"/>
      <c r="N21" s="3091"/>
      <c r="O21" s="3091"/>
      <c r="P21" s="3091"/>
      <c r="Q21" s="3092"/>
      <c r="R21" s="3749" t="s">
        <v>2805</v>
      </c>
      <c r="S21" s="3750"/>
      <c r="T21" s="3750"/>
      <c r="U21" s="3750"/>
      <c r="V21" s="3750"/>
      <c r="W21" s="3750"/>
      <c r="X21" s="3092"/>
      <c r="Y21" s="3749" t="s">
        <v>1923</v>
      </c>
      <c r="Z21" s="3750"/>
      <c r="AA21" s="3750"/>
      <c r="AB21" s="3750"/>
      <c r="AC21" s="3750"/>
      <c r="AD21" s="3750"/>
    </row>
    <row r="22" spans="1:30" ht="15" thickBot="1">
      <c r="A22" s="3085"/>
      <c r="B22" s="3093"/>
      <c r="C22" s="3094"/>
      <c r="D22" s="2423" t="s">
        <v>2791</v>
      </c>
      <c r="E22" s="2424" t="s">
        <v>2792</v>
      </c>
      <c r="F22" s="2424" t="s">
        <v>2793</v>
      </c>
      <c r="G22" s="2424" t="s">
        <v>1469</v>
      </c>
      <c r="H22" s="2424"/>
      <c r="I22" s="2424" t="s">
        <v>2735</v>
      </c>
      <c r="J22" s="3095"/>
      <c r="K22" s="2423" t="s">
        <v>2791</v>
      </c>
      <c r="L22" s="2424" t="s">
        <v>2792</v>
      </c>
      <c r="M22" s="2424" t="s">
        <v>2793</v>
      </c>
      <c r="N22" s="2424" t="s">
        <v>2794</v>
      </c>
      <c r="O22" s="2424"/>
      <c r="P22" s="2424" t="s">
        <v>2735</v>
      </c>
      <c r="Q22" s="3095"/>
      <c r="R22" s="2423" t="s">
        <v>2806</v>
      </c>
      <c r="S22" s="2424" t="s">
        <v>2807</v>
      </c>
      <c r="T22" s="2424" t="s">
        <v>2793</v>
      </c>
      <c r="U22" s="2424" t="s">
        <v>1469</v>
      </c>
      <c r="V22" s="2424"/>
      <c r="W22" s="2424" t="s">
        <v>2808</v>
      </c>
      <c r="X22" s="3095"/>
      <c r="Y22" s="2423" t="s">
        <v>2790</v>
      </c>
      <c r="Z22" s="2424" t="s">
        <v>2792</v>
      </c>
      <c r="AA22" s="2424" t="s">
        <v>2793</v>
      </c>
      <c r="AB22" s="2424" t="s">
        <v>1469</v>
      </c>
      <c r="AC22" s="2424"/>
      <c r="AD22" s="2424" t="s">
        <v>2811</v>
      </c>
    </row>
    <row r="23" spans="1:30">
      <c r="A23" s="3086" t="s">
        <v>2785</v>
      </c>
      <c r="B23" s="3096"/>
      <c r="C23" s="3097"/>
      <c r="D23" s="3097"/>
      <c r="E23" s="3097">
        <f>ROUND(AVERAGEIF(E24:E36,"&lt;&gt;0"),2)</f>
        <v>0.4</v>
      </c>
      <c r="F23" s="3097">
        <f>ROUND(AVERAGEIF(F24:F36,"&lt;&gt;0"),2)</f>
        <v>0.26</v>
      </c>
      <c r="G23" s="3097">
        <f>ROUND(AVERAGEIF(G24:G36,"&lt;&gt;0"),2)</f>
        <v>0.74</v>
      </c>
      <c r="H23" s="3097"/>
      <c r="I23" s="3097">
        <f>F23</f>
        <v>0.26</v>
      </c>
      <c r="J23" s="3098"/>
      <c r="K23" s="3099"/>
      <c r="L23" s="3100">
        <f>ROUND(AVERAGEIF(L24:L36,"&lt;&gt;0"),4)</f>
        <v>4.0000000000000001E-3</v>
      </c>
      <c r="M23" s="3100">
        <f>ROUND(AVERAGEIF(M24:M36,"&lt;&gt;0"),4)</f>
        <v>2.5999999999999999E-3</v>
      </c>
      <c r="N23" s="3100">
        <f>ROUND(AVERAGEIF(N24:N36,"&lt;&gt;0"),4)</f>
        <v>7.4000000000000003E-3</v>
      </c>
      <c r="O23" s="3100"/>
      <c r="P23" s="3100">
        <f>M23</f>
        <v>2.5999999999999999E-3</v>
      </c>
      <c r="Q23" s="3098"/>
      <c r="R23" s="3113"/>
      <c r="S23" s="3114">
        <f>ROUND(SUMPRODUCT(PRODUCT(1+L24:L36)),4)</f>
        <v>1.0323</v>
      </c>
      <c r="T23" s="3114">
        <f>ROUND(SUMPRODUCT(PRODUCT(1+M24:M36)),4)</f>
        <v>1.0213000000000001</v>
      </c>
      <c r="U23" s="3114">
        <f>ROUND(SUMPRODUCT(PRODUCT(1+N24:N36)),4)</f>
        <v>1.0609</v>
      </c>
      <c r="V23" s="3114"/>
      <c r="W23" s="3113">
        <f>T23</f>
        <v>1.0213000000000001</v>
      </c>
      <c r="X23" s="3098"/>
      <c r="Y23" s="3120"/>
      <c r="Z23" s="3121">
        <f>ROUND(AVERAGEIF(Z24:Z36,"&lt;&gt;0"),4)</f>
        <v>4.3E-3</v>
      </c>
      <c r="AA23" s="3122">
        <f>ROUND(AVERAGEIF(AA24:AA36,"&lt;&gt;0"),4)</f>
        <v>3.5999999999999999E-3</v>
      </c>
      <c r="AB23" s="3120">
        <f>ROUND(AVERAGEIF(AB24:AB36,"&lt;&gt;0"),4)</f>
        <v>8.8999999999999999E-3</v>
      </c>
      <c r="AC23" s="3123"/>
      <c r="AD23" s="3120">
        <f>AA23</f>
        <v>3.5999999999999999E-3</v>
      </c>
    </row>
    <row r="24" spans="1:30">
      <c r="A24" s="2439"/>
      <c r="B24" s="3101"/>
      <c r="C24" s="2439"/>
      <c r="D24" s="2439"/>
      <c r="E24" s="2439"/>
      <c r="F24" s="2439"/>
      <c r="G24" s="2439"/>
      <c r="H24" s="2439"/>
      <c r="I24" s="2439"/>
      <c r="J24" s="3092"/>
      <c r="K24" s="3102"/>
      <c r="L24" s="3103"/>
      <c r="M24" s="3103"/>
      <c r="N24" s="3103"/>
      <c r="O24" s="3103"/>
      <c r="P24" s="3103"/>
      <c r="Q24" s="3092"/>
      <c r="R24" s="3115"/>
      <c r="S24" s="3116"/>
      <c r="T24" s="3117"/>
      <c r="U24" s="3115"/>
      <c r="V24" s="3118"/>
      <c r="W24" s="3115"/>
      <c r="X24" s="3092"/>
      <c r="Y24" s="3106"/>
      <c r="Z24" s="3124"/>
      <c r="AA24" s="3125"/>
      <c r="AB24" s="3106"/>
      <c r="AC24" s="3126"/>
      <c r="AD24" s="3106"/>
    </row>
    <row r="25" spans="1:30">
      <c r="A25" s="3087" t="s">
        <v>3251</v>
      </c>
      <c r="B25" s="3136">
        <v>2023</v>
      </c>
      <c r="C25" s="3137">
        <v>4</v>
      </c>
      <c r="D25" s="3137"/>
      <c r="E25" s="3137">
        <v>0</v>
      </c>
      <c r="F25" s="3137">
        <v>0</v>
      </c>
      <c r="G25" s="3137">
        <v>0</v>
      </c>
      <c r="H25" s="3137"/>
      <c r="I25" s="3138">
        <f t="shared" ref="I25:I36" si="16">F25</f>
        <v>0</v>
      </c>
      <c r="J25" s="3104"/>
      <c r="K25" s="3105"/>
      <c r="L25" s="3106">
        <f t="shared" ref="L25:N36" si="17">E25/100</f>
        <v>0</v>
      </c>
      <c r="M25" s="3106">
        <f t="shared" si="17"/>
        <v>0</v>
      </c>
      <c r="N25" s="3106">
        <f t="shared" si="17"/>
        <v>0</v>
      </c>
      <c r="O25" s="3106"/>
      <c r="P25" s="3106">
        <f>M25</f>
        <v>0</v>
      </c>
      <c r="Q25" s="3104"/>
      <c r="R25" s="3115"/>
      <c r="S25" s="3115">
        <f>ROUND(IF(项目基本情况!$B$8="出让",SUMPRODUCT(PRODUCT(1+L25:L$36)),SUMPRODUCT(PRODUCT(1+L25:L$35))),4)</f>
        <v>1.0286999999999999</v>
      </c>
      <c r="T25" s="3115">
        <f>ROUND(IF(项目基本情况!$B$8="出让",SUMPRODUCT(PRODUCT(1+M25:M$36)),SUMPRODUCT(PRODUCT(1+M25:M$35))),4)</f>
        <v>1.0164</v>
      </c>
      <c r="U25" s="3115">
        <f>ROUND(IF(项目基本情况!$B$8="出让",SUMPRODUCT(PRODUCT(1+N25:N$36)),SUMPRODUCT(PRODUCT(1+N25:N$35))),4)</f>
        <v>1.0506</v>
      </c>
      <c r="V25" s="3115"/>
      <c r="W25" s="3115">
        <f>T25</f>
        <v>1.0164</v>
      </c>
      <c r="X25" s="3104"/>
      <c r="Y25" s="3106"/>
      <c r="Z25" s="3124">
        <f>IF(E25=0,0,ROUND(AVERAGE(E25:E36)/100,4))</f>
        <v>0</v>
      </c>
      <c r="AA25" s="3124">
        <f>IF(F25=0,0,ROUND(AVERAGE(F25:F36)/100,4))</f>
        <v>0</v>
      </c>
      <c r="AB25" s="3124">
        <f>IF(G25=0,0,ROUND(AVERAGE(G25:G36)/100,4))</f>
        <v>0</v>
      </c>
      <c r="AC25" s="3126"/>
      <c r="AD25" s="3106">
        <f>IF(I25=0,0,ROUND(AVERAGE(I25:I36)/100,4))</f>
        <v>0</v>
      </c>
    </row>
    <row r="26" spans="1:30">
      <c r="A26" s="3087" t="s">
        <v>3252</v>
      </c>
      <c r="B26" s="3136">
        <v>2023</v>
      </c>
      <c r="C26" s="3137">
        <v>3</v>
      </c>
      <c r="D26" s="3137"/>
      <c r="E26" s="3137">
        <v>0</v>
      </c>
      <c r="F26" s="3137">
        <v>0</v>
      </c>
      <c r="G26" s="3137">
        <v>0</v>
      </c>
      <c r="H26" s="3143"/>
      <c r="I26" s="3138">
        <f t="shared" si="16"/>
        <v>0</v>
      </c>
      <c r="J26" s="3104"/>
      <c r="K26" s="3105"/>
      <c r="L26" s="3106">
        <f t="shared" ref="L26:L28" si="18">E26/100</f>
        <v>0</v>
      </c>
      <c r="M26" s="3106">
        <f t="shared" ref="M26:M28" si="19">F26/100</f>
        <v>0</v>
      </c>
      <c r="N26" s="3106">
        <f t="shared" ref="N26:N28" si="20">G26/100</f>
        <v>0</v>
      </c>
      <c r="O26" s="3106"/>
      <c r="P26" s="3106">
        <f t="shared" ref="P26:P28" si="21">M26</f>
        <v>0</v>
      </c>
      <c r="Q26" s="3104"/>
      <c r="R26" s="3115"/>
      <c r="S26" s="3115">
        <f>ROUND(IF(项目基本情况!$B$8="出让",SUMPRODUCT(PRODUCT(1+L26:L$36)),SUMPRODUCT(PRODUCT(1+L26:L$35))),4)</f>
        <v>1.0286999999999999</v>
      </c>
      <c r="T26" s="3115">
        <f>ROUND(IF(项目基本情况!$B$8="出让",SUMPRODUCT(PRODUCT(1+M26:M$36)),SUMPRODUCT(PRODUCT(1+M26:M$35))),4)</f>
        <v>1.0164</v>
      </c>
      <c r="U26" s="3115">
        <f>ROUND(IF(项目基本情况!$B$8="出让",SUMPRODUCT(PRODUCT(1+N26:N$36)),SUMPRODUCT(PRODUCT(1+N26:N$35))),4)</f>
        <v>1.0506</v>
      </c>
      <c r="V26" s="3115"/>
      <c r="W26" s="3115">
        <f t="shared" ref="W26:W28" si="22">T26</f>
        <v>1.0164</v>
      </c>
      <c r="X26" s="3104"/>
      <c r="Y26" s="3106"/>
      <c r="Z26" s="3124">
        <f t="shared" ref="Z26:AB26" si="23">IF(E26=0,0,ROUND(AVERAGE(E26:E37)/100,4))</f>
        <v>0</v>
      </c>
      <c r="AA26" s="3124">
        <f t="shared" si="23"/>
        <v>0</v>
      </c>
      <c r="AB26" s="3124">
        <f t="shared" si="23"/>
        <v>0</v>
      </c>
      <c r="AC26" s="3126"/>
      <c r="AD26" s="3106">
        <f t="shared" ref="AD26:AD28" si="24">IF(I26=0,0,ROUND(AVERAGE(I26:I37)/100,4))</f>
        <v>0</v>
      </c>
    </row>
    <row r="27" spans="1:30">
      <c r="A27" s="3087" t="s">
        <v>3250</v>
      </c>
      <c r="B27" s="3136">
        <v>2023</v>
      </c>
      <c r="C27" s="3137">
        <v>2</v>
      </c>
      <c r="D27" s="3137"/>
      <c r="E27" s="3137">
        <v>0</v>
      </c>
      <c r="F27" s="3137">
        <v>0</v>
      </c>
      <c r="G27" s="3137">
        <v>0</v>
      </c>
      <c r="H27" s="3143"/>
      <c r="I27" s="3138">
        <f t="shared" si="16"/>
        <v>0</v>
      </c>
      <c r="J27" s="3104"/>
      <c r="K27" s="3105"/>
      <c r="L27" s="3106">
        <f t="shared" si="18"/>
        <v>0</v>
      </c>
      <c r="M27" s="3106">
        <f t="shared" si="19"/>
        <v>0</v>
      </c>
      <c r="N27" s="3106">
        <f t="shared" si="20"/>
        <v>0</v>
      </c>
      <c r="O27" s="3106"/>
      <c r="P27" s="3106">
        <f t="shared" si="21"/>
        <v>0</v>
      </c>
      <c r="Q27" s="3104"/>
      <c r="R27" s="3115"/>
      <c r="S27" s="3115">
        <f>ROUND(IF(项目基本情况!$B$8="出让",SUMPRODUCT(PRODUCT(1+L27:L$36)),SUMPRODUCT(PRODUCT(1+L27:L$35))),4)</f>
        <v>1.0286999999999999</v>
      </c>
      <c r="T27" s="3115">
        <f>ROUND(IF(项目基本情况!$B$8="出让",SUMPRODUCT(PRODUCT(1+M27:M$36)),SUMPRODUCT(PRODUCT(1+M27:M$35))),4)</f>
        <v>1.0164</v>
      </c>
      <c r="U27" s="3115">
        <f>ROUND(IF(项目基本情况!$B$8="出让",SUMPRODUCT(PRODUCT(1+N27:N$36)),SUMPRODUCT(PRODUCT(1+N27:N$35))),4)</f>
        <v>1.0506</v>
      </c>
      <c r="V27" s="3115"/>
      <c r="W27" s="3115">
        <f t="shared" si="22"/>
        <v>1.0164</v>
      </c>
      <c r="X27" s="3104"/>
      <c r="Y27" s="3106"/>
      <c r="Z27" s="3124">
        <f t="shared" ref="Z27:AB27" si="25">IF(E27=0,0,ROUND(AVERAGE(E27:E38)/100,4))</f>
        <v>0</v>
      </c>
      <c r="AA27" s="3124">
        <f t="shared" si="25"/>
        <v>0</v>
      </c>
      <c r="AB27" s="3124">
        <f t="shared" si="25"/>
        <v>0</v>
      </c>
      <c r="AC27" s="3126"/>
      <c r="AD27" s="3106">
        <f t="shared" si="24"/>
        <v>0</v>
      </c>
    </row>
    <row r="28" spans="1:30">
      <c r="A28" s="3087" t="s">
        <v>2779</v>
      </c>
      <c r="B28" s="3136">
        <v>2023</v>
      </c>
      <c r="C28" s="3137">
        <v>1</v>
      </c>
      <c r="D28" s="3137"/>
      <c r="E28" s="3137">
        <v>0</v>
      </c>
      <c r="F28" s="3137">
        <v>0</v>
      </c>
      <c r="G28" s="3137">
        <v>0</v>
      </c>
      <c r="H28" s="3143"/>
      <c r="I28" s="3138">
        <f t="shared" si="16"/>
        <v>0</v>
      </c>
      <c r="J28" s="3104"/>
      <c r="K28" s="3105"/>
      <c r="L28" s="3106">
        <f t="shared" si="18"/>
        <v>0</v>
      </c>
      <c r="M28" s="3106">
        <f t="shared" si="19"/>
        <v>0</v>
      </c>
      <c r="N28" s="3106">
        <f t="shared" si="20"/>
        <v>0</v>
      </c>
      <c r="O28" s="3106"/>
      <c r="P28" s="3106">
        <f t="shared" si="21"/>
        <v>0</v>
      </c>
      <c r="Q28" s="3104"/>
      <c r="R28" s="3115"/>
      <c r="S28" s="3115">
        <f>ROUND(IF(项目基本情况!$B$8="出让",SUMPRODUCT(PRODUCT(1+L28:L$36)),SUMPRODUCT(PRODUCT(1+L28:L$35))),4)</f>
        <v>1.0286999999999999</v>
      </c>
      <c r="T28" s="3115">
        <f>ROUND(IF(项目基本情况!$B$8="出让",SUMPRODUCT(PRODUCT(1+M28:M$36)),SUMPRODUCT(PRODUCT(1+M28:M$35))),4)</f>
        <v>1.0164</v>
      </c>
      <c r="U28" s="3115">
        <f>ROUND(IF(项目基本情况!$B$8="出让",SUMPRODUCT(PRODUCT(1+N28:N$36)),SUMPRODUCT(PRODUCT(1+N28:N$35))),4)</f>
        <v>1.0506</v>
      </c>
      <c r="V28" s="3115"/>
      <c r="W28" s="3115">
        <f t="shared" si="22"/>
        <v>1.0164</v>
      </c>
      <c r="X28" s="3104"/>
      <c r="Y28" s="3106"/>
      <c r="Z28" s="3124">
        <f t="shared" ref="Z28:AB28" si="26">IF(E28=0,0,ROUND(AVERAGE(E28:E39)/100,4))</f>
        <v>0</v>
      </c>
      <c r="AA28" s="3124">
        <f t="shared" si="26"/>
        <v>0</v>
      </c>
      <c r="AB28" s="3124">
        <f t="shared" si="26"/>
        <v>0</v>
      </c>
      <c r="AC28" s="3126"/>
      <c r="AD28" s="3106">
        <f t="shared" si="24"/>
        <v>0</v>
      </c>
    </row>
    <row r="29" spans="1:30">
      <c r="A29" s="3088" t="s">
        <v>3248</v>
      </c>
      <c r="B29" s="3139">
        <v>2022</v>
      </c>
      <c r="C29" s="3140">
        <v>4</v>
      </c>
      <c r="D29" s="3140"/>
      <c r="E29" s="3140">
        <v>0.45</v>
      </c>
      <c r="F29" s="3140">
        <v>0.2</v>
      </c>
      <c r="G29" s="3140">
        <v>0.38</v>
      </c>
      <c r="H29" s="3141"/>
      <c r="I29" s="3142">
        <f t="shared" si="16"/>
        <v>0.2</v>
      </c>
      <c r="J29" s="3107"/>
      <c r="K29" s="3108"/>
      <c r="L29" s="3109">
        <f t="shared" si="17"/>
        <v>4.5000000000000005E-3</v>
      </c>
      <c r="M29" s="3109">
        <f t="shared" si="17"/>
        <v>2E-3</v>
      </c>
      <c r="N29" s="3109">
        <f t="shared" si="17"/>
        <v>3.8E-3</v>
      </c>
      <c r="O29" s="3109"/>
      <c r="P29" s="3109">
        <f t="shared" ref="P29:P36" si="27">M29</f>
        <v>2E-3</v>
      </c>
      <c r="Q29" s="3107"/>
      <c r="R29" s="3107"/>
      <c r="S29" s="3107">
        <f>ROUND(IF(项目基本情况!$B$8="出让",SUMPRODUCT(PRODUCT(1+L29:L$36)),SUMPRODUCT(PRODUCT(1+L29:L$35))),4)</f>
        <v>1.0286999999999999</v>
      </c>
      <c r="T29" s="3107">
        <f>ROUND(IF(项目基本情况!$B$8="出让",SUMPRODUCT(PRODUCT(1+M29:M$36)),SUMPRODUCT(PRODUCT(1+M29:M$35))),4)</f>
        <v>1.0164</v>
      </c>
      <c r="U29" s="3107">
        <f>ROUND(IF(项目基本情况!$B$8="出让",SUMPRODUCT(PRODUCT(1+N29:N$36)),SUMPRODUCT(PRODUCT(1+N29:N$35))),4)</f>
        <v>1.0506</v>
      </c>
      <c r="V29" s="3107"/>
      <c r="W29" s="3107">
        <f t="shared" ref="W29:W36" si="28">T29</f>
        <v>1.0164</v>
      </c>
      <c r="X29" s="3107"/>
      <c r="Y29" s="3109"/>
      <c r="Z29" s="3127">
        <f t="shared" ref="Z29:AD36" si="29">IF(E29=0,0,ROUND(AVERAGE(E29:E37)/100,4))</f>
        <v>4.0000000000000001E-3</v>
      </c>
      <c r="AA29" s="3128">
        <f t="shared" si="29"/>
        <v>2.5999999999999999E-3</v>
      </c>
      <c r="AB29" s="3109">
        <f t="shared" si="29"/>
        <v>7.4000000000000003E-3</v>
      </c>
      <c r="AC29" s="3129"/>
      <c r="AD29" s="3109">
        <f t="shared" si="29"/>
        <v>2.5999999999999999E-3</v>
      </c>
    </row>
    <row r="30" spans="1:30">
      <c r="A30" s="3087" t="s">
        <v>3249</v>
      </c>
      <c r="B30" s="3136">
        <v>2022</v>
      </c>
      <c r="C30" s="3137">
        <v>3</v>
      </c>
      <c r="D30" s="3137"/>
      <c r="E30" s="3137">
        <v>0.3</v>
      </c>
      <c r="F30" s="3137">
        <v>0.28999999999999998</v>
      </c>
      <c r="G30" s="3137">
        <v>0.83</v>
      </c>
      <c r="H30" s="3143"/>
      <c r="I30" s="3138">
        <f t="shared" si="16"/>
        <v>0.28999999999999998</v>
      </c>
      <c r="J30" s="3104"/>
      <c r="K30" s="3105"/>
      <c r="L30" s="3106">
        <f t="shared" si="17"/>
        <v>3.0000000000000001E-3</v>
      </c>
      <c r="M30" s="3106">
        <f t="shared" si="17"/>
        <v>2.8999999999999998E-3</v>
      </c>
      <c r="N30" s="3106">
        <f t="shared" si="17"/>
        <v>8.3000000000000001E-3</v>
      </c>
      <c r="O30" s="3106"/>
      <c r="P30" s="3106">
        <f t="shared" si="27"/>
        <v>2.8999999999999998E-3</v>
      </c>
      <c r="Q30" s="3104"/>
      <c r="R30" s="3115"/>
      <c r="S30" s="3115">
        <f>ROUND(IF(项目基本情况!$B$8="出让",SUMPRODUCT(PRODUCT(1+L30:L$36)),SUMPRODUCT(PRODUCT(1+L30:L$35))),4)</f>
        <v>1.0241</v>
      </c>
      <c r="T30" s="3115">
        <f>ROUND(IF(项目基本情况!$B$8="出让",SUMPRODUCT(PRODUCT(1+M30:M$36)),SUMPRODUCT(PRODUCT(1+M30:M$35))),4)</f>
        <v>1.0144</v>
      </c>
      <c r="U30" s="3115">
        <f>ROUND(IF(项目基本情况!$B$8="出让",SUMPRODUCT(PRODUCT(1+N30:N$36)),SUMPRODUCT(PRODUCT(1+N30:N$35))),4)</f>
        <v>1.0467</v>
      </c>
      <c r="V30" s="3115"/>
      <c r="W30" s="3115">
        <f t="shared" si="28"/>
        <v>1.0144</v>
      </c>
      <c r="X30" s="3104"/>
      <c r="Y30" s="3106"/>
      <c r="Z30" s="3124">
        <f t="shared" si="29"/>
        <v>3.8999999999999998E-3</v>
      </c>
      <c r="AA30" s="3125">
        <f t="shared" si="29"/>
        <v>2.7000000000000001E-3</v>
      </c>
      <c r="AB30" s="3106">
        <f t="shared" si="29"/>
        <v>7.9000000000000008E-3</v>
      </c>
      <c r="AC30" s="3126"/>
      <c r="AD30" s="3106">
        <f t="shared" si="29"/>
        <v>2.7000000000000001E-3</v>
      </c>
    </row>
    <row r="31" spans="1:30">
      <c r="A31" s="3087" t="s">
        <v>3247</v>
      </c>
      <c r="B31" s="3136">
        <v>2022</v>
      </c>
      <c r="C31" s="3137">
        <v>2</v>
      </c>
      <c r="D31" s="3137"/>
      <c r="E31" s="3137">
        <v>-0.11</v>
      </c>
      <c r="F31" s="3137">
        <v>-0.13</v>
      </c>
      <c r="G31" s="3137">
        <v>0.53</v>
      </c>
      <c r="H31" s="3143"/>
      <c r="I31" s="3138">
        <f t="shared" si="16"/>
        <v>-0.13</v>
      </c>
      <c r="J31" s="3104"/>
      <c r="K31" s="3105"/>
      <c r="L31" s="3106">
        <f t="shared" si="17"/>
        <v>-1.1000000000000001E-3</v>
      </c>
      <c r="M31" s="3106">
        <f t="shared" si="17"/>
        <v>-1.2999999999999999E-3</v>
      </c>
      <c r="N31" s="3106">
        <f t="shared" si="17"/>
        <v>5.3E-3</v>
      </c>
      <c r="O31" s="3106"/>
      <c r="P31" s="3106">
        <f t="shared" si="27"/>
        <v>-1.2999999999999999E-3</v>
      </c>
      <c r="Q31" s="3104"/>
      <c r="R31" s="3115"/>
      <c r="S31" s="3115">
        <f>ROUND(IF(项目基本情况!$B$8="出让",SUMPRODUCT(PRODUCT(1+L31:L$36)),SUMPRODUCT(PRODUCT(1+L31:L$35))),4)</f>
        <v>1.0210999999999999</v>
      </c>
      <c r="T31" s="3115">
        <f>ROUND(IF(项目基本情况!$B$8="出让",SUMPRODUCT(PRODUCT(1+M31:M$36)),SUMPRODUCT(PRODUCT(1+M31:M$35))),4)</f>
        <v>1.0114000000000001</v>
      </c>
      <c r="U31" s="3115">
        <f>ROUND(IF(项目基本情况!$B$8="出让",SUMPRODUCT(PRODUCT(1+N31:N$36)),SUMPRODUCT(PRODUCT(1+N31:N$35))),4)</f>
        <v>1.0381</v>
      </c>
      <c r="V31" s="3115"/>
      <c r="W31" s="3115">
        <f t="shared" si="28"/>
        <v>1.0114000000000001</v>
      </c>
      <c r="X31" s="3104"/>
      <c r="Y31" s="3106"/>
      <c r="Z31" s="3124">
        <f t="shared" si="29"/>
        <v>4.1000000000000003E-3</v>
      </c>
      <c r="AA31" s="3125">
        <f t="shared" si="29"/>
        <v>2.7000000000000001E-3</v>
      </c>
      <c r="AB31" s="3106">
        <f t="shared" si="29"/>
        <v>7.9000000000000008E-3</v>
      </c>
      <c r="AC31" s="3126"/>
      <c r="AD31" s="3106">
        <f t="shared" si="29"/>
        <v>2.7000000000000001E-3</v>
      </c>
    </row>
    <row r="32" spans="1:30">
      <c r="A32" s="3087" t="s">
        <v>2780</v>
      </c>
      <c r="B32" s="3136">
        <v>2022</v>
      </c>
      <c r="C32" s="3137">
        <v>1</v>
      </c>
      <c r="D32" s="3137"/>
      <c r="E32" s="3137">
        <v>0.6</v>
      </c>
      <c r="F32" s="3137">
        <v>0.45</v>
      </c>
      <c r="G32" s="3137">
        <v>0.53</v>
      </c>
      <c r="H32" s="3143"/>
      <c r="I32" s="3138">
        <f t="shared" si="16"/>
        <v>0.45</v>
      </c>
      <c r="J32" s="3104"/>
      <c r="K32" s="3105"/>
      <c r="L32" s="3106">
        <f t="shared" si="17"/>
        <v>6.0000000000000001E-3</v>
      </c>
      <c r="M32" s="3106">
        <f t="shared" si="17"/>
        <v>4.5000000000000005E-3</v>
      </c>
      <c r="N32" s="3106">
        <f t="shared" si="17"/>
        <v>5.3E-3</v>
      </c>
      <c r="O32" s="3106"/>
      <c r="P32" s="3106">
        <f t="shared" si="27"/>
        <v>4.5000000000000005E-3</v>
      </c>
      <c r="Q32" s="3104"/>
      <c r="R32" s="3115"/>
      <c r="S32" s="3115">
        <f>ROUND(IF(项目基本情况!$B$8="出让",SUMPRODUCT(PRODUCT(1+L32:L$36)),SUMPRODUCT(PRODUCT(1+L32:L$35))),4)</f>
        <v>1.0222</v>
      </c>
      <c r="T32" s="3115">
        <f>ROUND(IF(项目基本情况!$B$8="出让",SUMPRODUCT(PRODUCT(1+M32:M$36)),SUMPRODUCT(PRODUCT(1+M32:M$35))),4)</f>
        <v>1.0127999999999999</v>
      </c>
      <c r="U32" s="3115">
        <f>ROUND(IF(项目基本情况!$B$8="出让",SUMPRODUCT(PRODUCT(1+N32:N$36)),SUMPRODUCT(PRODUCT(1+N32:N$35))),4)</f>
        <v>1.0326</v>
      </c>
      <c r="V32" s="3115"/>
      <c r="W32" s="3115">
        <f t="shared" si="28"/>
        <v>1.0127999999999999</v>
      </c>
      <c r="X32" s="3104"/>
      <c r="Y32" s="3106"/>
      <c r="Z32" s="3124">
        <f t="shared" si="29"/>
        <v>5.1000000000000004E-3</v>
      </c>
      <c r="AA32" s="3125">
        <f t="shared" si="29"/>
        <v>3.5000000000000001E-3</v>
      </c>
      <c r="AB32" s="3106">
        <f t="shared" si="29"/>
        <v>8.3999999999999995E-3</v>
      </c>
      <c r="AC32" s="3126"/>
      <c r="AD32" s="3106">
        <f t="shared" si="29"/>
        <v>3.5000000000000001E-3</v>
      </c>
    </row>
    <row r="33" spans="1:30">
      <c r="A33" s="3087" t="s">
        <v>2781</v>
      </c>
      <c r="B33" s="3136">
        <v>2021</v>
      </c>
      <c r="C33" s="3137">
        <v>4</v>
      </c>
      <c r="D33" s="3137"/>
      <c r="E33" s="3137">
        <v>0.57999999999999996</v>
      </c>
      <c r="F33" s="3137">
        <v>0.08</v>
      </c>
      <c r="G33" s="3137">
        <v>0.68</v>
      </c>
      <c r="H33" s="3143"/>
      <c r="I33" s="3138">
        <f t="shared" si="16"/>
        <v>0.08</v>
      </c>
      <c r="J33" s="3104"/>
      <c r="K33" s="3105"/>
      <c r="L33" s="3106">
        <f t="shared" si="17"/>
        <v>5.7999999999999996E-3</v>
      </c>
      <c r="M33" s="3106">
        <f t="shared" si="17"/>
        <v>8.0000000000000004E-4</v>
      </c>
      <c r="N33" s="3106">
        <f t="shared" si="17"/>
        <v>6.8000000000000005E-3</v>
      </c>
      <c r="O33" s="3106"/>
      <c r="P33" s="3106">
        <f t="shared" si="27"/>
        <v>8.0000000000000004E-4</v>
      </c>
      <c r="Q33" s="3104"/>
      <c r="R33" s="3115"/>
      <c r="S33" s="3115">
        <f>ROUND(IF(项目基本情况!$B$8="出让",SUMPRODUCT(PRODUCT(1+L33:L$36)),SUMPRODUCT(PRODUCT(1+L33:L$35))),4)</f>
        <v>1.0161</v>
      </c>
      <c r="T33" s="3115">
        <f>ROUND(IF(项目基本情况!$B$8="出让",SUMPRODUCT(PRODUCT(1+M33:M$36)),SUMPRODUCT(PRODUCT(1+M33:M$35))),4)</f>
        <v>1.0082</v>
      </c>
      <c r="U33" s="3115">
        <f>ROUND(IF(项目基本情况!$B$8="出让",SUMPRODUCT(PRODUCT(1+N33:N$36)),SUMPRODUCT(PRODUCT(1+N33:N$35))),4)</f>
        <v>1.0270999999999999</v>
      </c>
      <c r="V33" s="3115"/>
      <c r="W33" s="3115">
        <f t="shared" si="28"/>
        <v>1.0082</v>
      </c>
      <c r="X33" s="3104"/>
      <c r="Y33" s="3106"/>
      <c r="Z33" s="3124">
        <f t="shared" si="29"/>
        <v>4.8999999999999998E-3</v>
      </c>
      <c r="AA33" s="3125">
        <f t="shared" si="29"/>
        <v>3.3E-3</v>
      </c>
      <c r="AB33" s="3106">
        <f t="shared" si="29"/>
        <v>9.1999999999999998E-3</v>
      </c>
      <c r="AC33" s="3126"/>
      <c r="AD33" s="3106">
        <f t="shared" si="29"/>
        <v>3.3E-3</v>
      </c>
    </row>
    <row r="34" spans="1:30">
      <c r="A34" s="3087" t="s">
        <v>2782</v>
      </c>
      <c r="B34" s="3136">
        <v>2021</v>
      </c>
      <c r="C34" s="3137">
        <v>3</v>
      </c>
      <c r="D34" s="3137"/>
      <c r="E34" s="3137">
        <v>0.47</v>
      </c>
      <c r="F34" s="3137">
        <v>0.28000000000000003</v>
      </c>
      <c r="G34" s="3137">
        <v>0.91</v>
      </c>
      <c r="H34" s="3143"/>
      <c r="I34" s="3138">
        <f t="shared" si="16"/>
        <v>0.28000000000000003</v>
      </c>
      <c r="J34" s="3104"/>
      <c r="K34" s="3105"/>
      <c r="L34" s="3106">
        <f t="shared" si="17"/>
        <v>4.6999999999999993E-3</v>
      </c>
      <c r="M34" s="3106">
        <f t="shared" si="17"/>
        <v>2.8000000000000004E-3</v>
      </c>
      <c r="N34" s="3106">
        <f t="shared" si="17"/>
        <v>9.1000000000000004E-3</v>
      </c>
      <c r="O34" s="3106"/>
      <c r="P34" s="3106">
        <f t="shared" si="27"/>
        <v>2.8000000000000004E-3</v>
      </c>
      <c r="Q34" s="3104"/>
      <c r="R34" s="3115"/>
      <c r="S34" s="3115">
        <f>ROUND(IF(项目基本情况!$B$8="出让",SUMPRODUCT(PRODUCT(1+L34:L$36)),SUMPRODUCT(PRODUCT(1+L34:L$35))),4)</f>
        <v>1.0102</v>
      </c>
      <c r="T34" s="3115">
        <f>ROUND(IF(项目基本情况!$B$8="出让",SUMPRODUCT(PRODUCT(1+M34:M$36)),SUMPRODUCT(PRODUCT(1+M34:M$35))),4)</f>
        <v>1.0074000000000001</v>
      </c>
      <c r="U34" s="3115">
        <f>ROUND(IF(项目基本情况!$B$8="出让",SUMPRODUCT(PRODUCT(1+N34:N$36)),SUMPRODUCT(PRODUCT(1+N34:N$35))),4)</f>
        <v>1.0202</v>
      </c>
      <c r="V34" s="3115"/>
      <c r="W34" s="3115">
        <f t="shared" si="28"/>
        <v>1.0074000000000001</v>
      </c>
      <c r="X34" s="3104"/>
      <c r="Y34" s="3106"/>
      <c r="Z34" s="3124">
        <f t="shared" si="29"/>
        <v>4.5999999999999999E-3</v>
      </c>
      <c r="AA34" s="3125">
        <f t="shared" si="29"/>
        <v>4.1000000000000003E-3</v>
      </c>
      <c r="AB34" s="3106">
        <f t="shared" si="29"/>
        <v>0.01</v>
      </c>
      <c r="AC34" s="3126"/>
      <c r="AD34" s="3106">
        <f t="shared" si="29"/>
        <v>4.1000000000000003E-3</v>
      </c>
    </row>
    <row r="35" spans="1:30">
      <c r="A35" s="3087" t="s">
        <v>2786</v>
      </c>
      <c r="B35" s="3136">
        <v>2021</v>
      </c>
      <c r="C35" s="3137">
        <v>2</v>
      </c>
      <c r="D35" s="3137"/>
      <c r="E35" s="3137">
        <v>0.55000000000000004</v>
      </c>
      <c r="F35" s="3137">
        <v>0.46</v>
      </c>
      <c r="G35" s="3137">
        <v>1.1000000000000001</v>
      </c>
      <c r="H35" s="3143"/>
      <c r="I35" s="3138">
        <f t="shared" si="16"/>
        <v>0.46</v>
      </c>
      <c r="J35" s="3104"/>
      <c r="K35" s="3105"/>
      <c r="L35" s="3106">
        <f t="shared" si="17"/>
        <v>5.5000000000000005E-3</v>
      </c>
      <c r="M35" s="3106">
        <f t="shared" si="17"/>
        <v>4.5999999999999999E-3</v>
      </c>
      <c r="N35" s="3106">
        <f t="shared" si="17"/>
        <v>1.1000000000000001E-2</v>
      </c>
      <c r="O35" s="3106"/>
      <c r="P35" s="3106">
        <f t="shared" si="27"/>
        <v>4.5999999999999999E-3</v>
      </c>
      <c r="Q35" s="3104"/>
      <c r="R35" s="3115"/>
      <c r="S35" s="3115">
        <f>ROUND(IF(项目基本情况!$B$8="出让",SUMPRODUCT(PRODUCT(1+L35:L$36)),SUMPRODUCT(PRODUCT(1+L35:L$35))),4)</f>
        <v>1.0055000000000001</v>
      </c>
      <c r="T35" s="3115">
        <f>ROUND(IF(项目基本情况!$B$8="出让",SUMPRODUCT(PRODUCT(1+M35:M$36)),SUMPRODUCT(PRODUCT(1+M35:M$35))),4)</f>
        <v>1.0045999999999999</v>
      </c>
      <c r="U35" s="3115">
        <f>ROUND(IF(项目基本情况!$B$8="出让",SUMPRODUCT(PRODUCT(1+N35:N$36)),SUMPRODUCT(PRODUCT(1+N35:N$35))),4)</f>
        <v>1.0109999999999999</v>
      </c>
      <c r="V35" s="3115"/>
      <c r="W35" s="3115">
        <f t="shared" si="28"/>
        <v>1.0045999999999999</v>
      </c>
      <c r="X35" s="3104"/>
      <c r="Y35" s="3106"/>
      <c r="Z35" s="3124">
        <f t="shared" si="29"/>
        <v>4.4999999999999997E-3</v>
      </c>
      <c r="AA35" s="3125">
        <f t="shared" si="29"/>
        <v>4.7000000000000002E-3</v>
      </c>
      <c r="AB35" s="3106">
        <f t="shared" si="29"/>
        <v>1.04E-2</v>
      </c>
      <c r="AC35" s="3126"/>
      <c r="AD35" s="3106">
        <f t="shared" si="29"/>
        <v>4.7000000000000002E-3</v>
      </c>
    </row>
    <row r="36" spans="1:30" ht="15" thickBot="1">
      <c r="A36" s="3089" t="s">
        <v>2787</v>
      </c>
      <c r="B36" s="3144">
        <v>2021</v>
      </c>
      <c r="C36" s="3145">
        <v>1</v>
      </c>
      <c r="D36" s="3145"/>
      <c r="E36" s="3145">
        <v>0.35</v>
      </c>
      <c r="F36" s="3145">
        <v>0.48</v>
      </c>
      <c r="G36" s="3145">
        <v>0.98</v>
      </c>
      <c r="H36" s="3146"/>
      <c r="I36" s="3147">
        <f t="shared" si="16"/>
        <v>0.48</v>
      </c>
      <c r="J36" s="3110"/>
      <c r="K36" s="3111"/>
      <c r="L36" s="3112">
        <f t="shared" si="17"/>
        <v>3.4999999999999996E-3</v>
      </c>
      <c r="M36" s="3112">
        <f>F36/100</f>
        <v>4.7999999999999996E-3</v>
      </c>
      <c r="N36" s="3112">
        <f t="shared" si="17"/>
        <v>9.7999999999999997E-3</v>
      </c>
      <c r="O36" s="3112"/>
      <c r="P36" s="3112">
        <f t="shared" si="27"/>
        <v>4.7999999999999996E-3</v>
      </c>
      <c r="Q36" s="3110"/>
      <c r="R36" s="3119"/>
      <c r="S36" s="3119">
        <v>1</v>
      </c>
      <c r="T36" s="3119">
        <v>1</v>
      </c>
      <c r="U36" s="3119">
        <v>1</v>
      </c>
      <c r="V36" s="3119"/>
      <c r="W36" s="3119">
        <f t="shared" si="28"/>
        <v>1</v>
      </c>
      <c r="X36" s="3110"/>
      <c r="Y36" s="3112"/>
      <c r="Z36" s="3130">
        <f t="shared" si="29"/>
        <v>3.5000000000000001E-3</v>
      </c>
      <c r="AA36" s="3131">
        <f t="shared" si="29"/>
        <v>4.7999999999999996E-3</v>
      </c>
      <c r="AB36" s="3112">
        <f t="shared" si="29"/>
        <v>9.7999999999999997E-3</v>
      </c>
      <c r="AC36" s="3132"/>
      <c r="AD36" s="3112">
        <f t="shared" si="29"/>
        <v>4.7999999999999996E-3</v>
      </c>
    </row>
    <row r="37" spans="1:30" ht="15" thickTop="1"/>
    <row r="38" spans="1:30">
      <c r="A38" s="3388" t="s">
        <v>3254</v>
      </c>
    </row>
  </sheetData>
  <sheetProtection password="CEE9" sheet="1" objects="1" scenarios="1"/>
  <mergeCells count="4">
    <mergeCell ref="R1:W1"/>
    <mergeCell ref="R21:W21"/>
    <mergeCell ref="Y1:AD1"/>
    <mergeCell ref="Y21:AD21"/>
  </mergeCells>
  <phoneticPr fontId="4"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N29"/>
  <sheetViews>
    <sheetView view="pageBreakPreview" zoomScale="90" zoomScaleNormal="100" zoomScaleSheetLayoutView="90" workbookViewId="0">
      <selection activeCell="A57" sqref="A57:XFD57"/>
    </sheetView>
  </sheetViews>
  <sheetFormatPr baseColWidth="10" defaultColWidth="8.83203125" defaultRowHeight="14"/>
  <cols>
    <col min="1" max="1" width="22.6640625" style="2748" customWidth="1"/>
    <col min="2" max="2" width="12.5" style="2748" customWidth="1"/>
    <col min="3" max="3" width="12.1640625" style="2748" customWidth="1"/>
    <col min="4" max="4" width="16.6640625" style="2748" customWidth="1"/>
    <col min="5" max="5" width="12.5" style="2748" customWidth="1"/>
    <col min="6" max="6" width="12.6640625" style="2748" customWidth="1"/>
    <col min="7" max="16384" width="8.83203125" style="2748"/>
  </cols>
  <sheetData>
    <row r="1" spans="1:14" ht="19">
      <c r="A1" s="2751" t="s">
        <v>2205</v>
      </c>
      <c r="B1" s="2746"/>
      <c r="C1" s="2746"/>
      <c r="D1" s="2746"/>
      <c r="E1" s="2746"/>
      <c r="F1" s="2746"/>
      <c r="G1" s="2747"/>
      <c r="H1" s="2747"/>
      <c r="I1" s="2747"/>
      <c r="J1" s="2747"/>
      <c r="K1" s="2747"/>
      <c r="L1" s="2747"/>
      <c r="M1" s="2747"/>
      <c r="N1" s="2747"/>
    </row>
    <row r="2" spans="1:14" ht="15">
      <c r="A2" s="2752" t="s">
        <v>2200</v>
      </c>
      <c r="B2" s="2757">
        <f ca="1">SUMIF(B7:B14,"&lt;&gt;#ref!",B7:B14)</f>
        <v>0</v>
      </c>
      <c r="C2" s="2752" t="s">
        <v>2201</v>
      </c>
      <c r="D2" s="2749"/>
      <c r="E2" s="2749"/>
      <c r="F2" s="2749"/>
      <c r="G2" s="2747"/>
      <c r="H2" s="2747"/>
      <c r="I2" s="2747"/>
      <c r="J2" s="2747"/>
      <c r="K2" s="2747"/>
      <c r="L2" s="2747"/>
      <c r="M2" s="2747"/>
      <c r="N2" s="2747"/>
    </row>
    <row r="3" spans="1:14" ht="15">
      <c r="A3" s="2752" t="s">
        <v>2229</v>
      </c>
      <c r="B3" s="2757" t="e">
        <f ca="1">ROUND(B2*10000/E3,0)</f>
        <v>#DIV/0!</v>
      </c>
      <c r="C3" s="2752" t="s">
        <v>1594</v>
      </c>
      <c r="D3" s="2752" t="s">
        <v>2202</v>
      </c>
      <c r="E3" s="2750">
        <f ca="1">SUMIF(E7:E14,"&lt;&gt;#ref!",E7:E14)</f>
        <v>0</v>
      </c>
      <c r="F3" s="2749"/>
      <c r="G3" s="2747"/>
      <c r="H3" s="2747"/>
      <c r="I3" s="2747"/>
      <c r="J3" s="2747"/>
      <c r="K3" s="2747"/>
      <c r="L3" s="2747"/>
      <c r="M3" s="2747"/>
      <c r="N3" s="2747"/>
    </row>
    <row r="4" spans="1:14" ht="15">
      <c r="A4" s="2752" t="s">
        <v>2208</v>
      </c>
      <c r="B4" s="2757" t="e">
        <f ca="1">ROUND(B2*10000/E4,0)</f>
        <v>#DIV/0!</v>
      </c>
      <c r="C4" s="2752" t="s">
        <v>1594</v>
      </c>
      <c r="D4" s="2752" t="s">
        <v>2209</v>
      </c>
      <c r="E4" s="2750">
        <f ca="1">SUMIF(F7:F14,"&lt;&gt;#ref!",F7:F14)</f>
        <v>0</v>
      </c>
      <c r="F4" s="2749"/>
      <c r="G4" s="2747"/>
      <c r="H4" s="2747"/>
      <c r="I4" s="2747"/>
      <c r="J4" s="2747"/>
      <c r="K4" s="2747"/>
      <c r="L4" s="2747"/>
      <c r="M4" s="2747"/>
      <c r="N4" s="2747"/>
    </row>
    <row r="5" spans="1:14" ht="15">
      <c r="A5" s="2753"/>
      <c r="B5" s="2749"/>
      <c r="C5" s="2749"/>
      <c r="D5" s="2749"/>
      <c r="E5" s="2749"/>
      <c r="F5" s="2749"/>
      <c r="G5" s="2747"/>
      <c r="H5" s="2747"/>
      <c r="I5" s="2747"/>
      <c r="J5" s="2747"/>
      <c r="K5" s="2747"/>
      <c r="L5" s="2747"/>
      <c r="M5" s="2747"/>
      <c r="N5" s="2747"/>
    </row>
    <row r="6" spans="1:14" ht="32">
      <c r="A6" s="2754" t="s">
        <v>2206</v>
      </c>
      <c r="B6" s="2752" t="s">
        <v>2203</v>
      </c>
      <c r="C6" s="2354"/>
      <c r="D6" s="2749"/>
      <c r="E6" s="2752" t="s">
        <v>2204</v>
      </c>
      <c r="F6" s="2752" t="s">
        <v>2207</v>
      </c>
      <c r="G6" s="2747"/>
      <c r="H6" s="2747"/>
      <c r="I6" s="2747"/>
      <c r="J6" s="2747"/>
      <c r="K6" s="2747"/>
      <c r="L6" s="2747"/>
      <c r="M6" s="2747"/>
      <c r="N6" s="2747"/>
    </row>
    <row r="7" spans="1:14" ht="15">
      <c r="A7" s="2755"/>
      <c r="B7" s="2757" t="e">
        <f ca="1">SUMIF(INDIRECT("'"&amp;A7&amp;"'"&amp;"!A:A"),"总价",INDIRECT("'"&amp;A7&amp;"'"&amp;"!B:B"))</f>
        <v>#REF!</v>
      </c>
      <c r="C7" s="2752" t="s">
        <v>2201</v>
      </c>
      <c r="D7" s="2749"/>
      <c r="E7" s="2750" t="e">
        <f ca="1">SUMIF(INDIRECT("'"&amp;A7&amp;"'"&amp;"!C:C"),"建筑面积",INDIRECT("'"&amp;A7&amp;"'"&amp;"!D:D"))</f>
        <v>#REF!</v>
      </c>
      <c r="F7" s="2750" t="e">
        <f ca="1">SUMIF(INDIRECT("'"&amp;A7&amp;"'"&amp;"!E:E"),"土地面积",INDIRECT("'"&amp;A7&amp;"'"&amp;"!F:F"))</f>
        <v>#REF!</v>
      </c>
      <c r="G7" s="2747"/>
      <c r="H7" s="2747"/>
      <c r="I7" s="2747"/>
      <c r="J7" s="2747"/>
      <c r="K7" s="2747"/>
      <c r="L7" s="2747"/>
      <c r="M7" s="2747"/>
      <c r="N7" s="2747"/>
    </row>
    <row r="8" spans="1:14" ht="15">
      <c r="A8" s="2755"/>
      <c r="B8" s="2757" t="e">
        <f t="shared" ref="B8:B14" ca="1" si="0">SUMIF(INDIRECT("'"&amp;A8&amp;"'"&amp;"!A:A"),"总价",INDIRECT("'"&amp;A8&amp;"'"&amp;"!B:B"))</f>
        <v>#REF!</v>
      </c>
      <c r="C8" s="2752" t="s">
        <v>2201</v>
      </c>
      <c r="D8" s="2749"/>
      <c r="E8" s="2750" t="e">
        <f t="shared" ref="E8:E14" ca="1" si="1">SUMIF(INDIRECT("'"&amp;A8&amp;"'"&amp;"!C:C"),"建筑面积",INDIRECT("'"&amp;A8&amp;"'"&amp;"!D:D"))</f>
        <v>#REF!</v>
      </c>
      <c r="F8" s="2750" t="e">
        <f t="shared" ref="F8:F14" ca="1" si="2">SUMIF(INDIRECT("'"&amp;A8&amp;"'"&amp;"!E:E"),"土地面积",INDIRECT("'"&amp;A8&amp;"'"&amp;"!F:F"))</f>
        <v>#REF!</v>
      </c>
      <c r="G8" s="2747"/>
      <c r="H8" s="2747"/>
      <c r="I8" s="2747"/>
      <c r="J8" s="2747"/>
      <c r="K8" s="2747"/>
      <c r="L8" s="2747"/>
      <c r="M8" s="2747"/>
      <c r="N8" s="2747"/>
    </row>
    <row r="9" spans="1:14" ht="15">
      <c r="A9" s="2755"/>
      <c r="B9" s="2757" t="e">
        <f t="shared" ca="1" si="0"/>
        <v>#REF!</v>
      </c>
      <c r="C9" s="2752" t="s">
        <v>2201</v>
      </c>
      <c r="D9" s="2749"/>
      <c r="E9" s="2750" t="e">
        <f t="shared" ca="1" si="1"/>
        <v>#REF!</v>
      </c>
      <c r="F9" s="2750" t="e">
        <f t="shared" ca="1" si="2"/>
        <v>#REF!</v>
      </c>
      <c r="G9" s="2747"/>
      <c r="H9" s="2747"/>
      <c r="I9" s="2747"/>
      <c r="J9" s="2747"/>
      <c r="K9" s="2747"/>
      <c r="L9" s="2747"/>
      <c r="M9" s="2747"/>
      <c r="N9" s="2747"/>
    </row>
    <row r="10" spans="1:14" ht="15">
      <c r="A10" s="2755"/>
      <c r="B10" s="2757" t="e">
        <f t="shared" ca="1" si="0"/>
        <v>#REF!</v>
      </c>
      <c r="C10" s="2752" t="s">
        <v>2201</v>
      </c>
      <c r="D10" s="2749"/>
      <c r="E10" s="2750" t="e">
        <f t="shared" ca="1" si="1"/>
        <v>#REF!</v>
      </c>
      <c r="F10" s="2750" t="e">
        <f t="shared" ca="1" si="2"/>
        <v>#REF!</v>
      </c>
      <c r="G10" s="2747"/>
      <c r="H10" s="2747"/>
      <c r="I10" s="2747"/>
      <c r="J10" s="2747"/>
      <c r="K10" s="2747"/>
      <c r="L10" s="2747"/>
      <c r="M10" s="2747"/>
      <c r="N10" s="2747"/>
    </row>
    <row r="11" spans="1:14" ht="15">
      <c r="A11" s="2755"/>
      <c r="B11" s="2757" t="e">
        <f t="shared" ca="1" si="0"/>
        <v>#REF!</v>
      </c>
      <c r="C11" s="2752" t="s">
        <v>2201</v>
      </c>
      <c r="D11" s="2749"/>
      <c r="E11" s="2750" t="e">
        <f t="shared" ca="1" si="1"/>
        <v>#REF!</v>
      </c>
      <c r="F11" s="2750" t="e">
        <f t="shared" ca="1" si="2"/>
        <v>#REF!</v>
      </c>
      <c r="G11" s="2747"/>
      <c r="H11" s="2747"/>
      <c r="I11" s="2747"/>
      <c r="J11" s="2747"/>
      <c r="K11" s="2747"/>
      <c r="L11" s="2747"/>
      <c r="M11" s="2747"/>
      <c r="N11" s="2747"/>
    </row>
    <row r="12" spans="1:14" ht="15">
      <c r="A12" s="2755"/>
      <c r="B12" s="2757" t="e">
        <f t="shared" ca="1" si="0"/>
        <v>#REF!</v>
      </c>
      <c r="C12" s="2752" t="s">
        <v>2201</v>
      </c>
      <c r="D12" s="2749"/>
      <c r="E12" s="2750" t="e">
        <f t="shared" ca="1" si="1"/>
        <v>#REF!</v>
      </c>
      <c r="F12" s="2750" t="e">
        <f t="shared" ca="1" si="2"/>
        <v>#REF!</v>
      </c>
      <c r="G12" s="2747"/>
      <c r="H12" s="2747"/>
      <c r="I12" s="2747"/>
      <c r="J12" s="2747"/>
      <c r="K12" s="2747"/>
      <c r="L12" s="2747"/>
      <c r="M12" s="2747"/>
      <c r="N12" s="2747"/>
    </row>
    <row r="13" spans="1:14" ht="15">
      <c r="A13" s="2755"/>
      <c r="B13" s="2757" t="e">
        <f t="shared" ca="1" si="0"/>
        <v>#REF!</v>
      </c>
      <c r="C13" s="2752" t="s">
        <v>2201</v>
      </c>
      <c r="D13" s="2749"/>
      <c r="E13" s="2750" t="e">
        <f t="shared" ca="1" si="1"/>
        <v>#REF!</v>
      </c>
      <c r="F13" s="2750" t="e">
        <f t="shared" ca="1" si="2"/>
        <v>#REF!</v>
      </c>
      <c r="G13" s="2747"/>
      <c r="H13" s="2747"/>
      <c r="I13" s="2747"/>
      <c r="J13" s="2747"/>
      <c r="K13" s="2747"/>
      <c r="L13" s="2747"/>
      <c r="M13" s="2747"/>
      <c r="N13" s="2747"/>
    </row>
    <row r="14" spans="1:14" ht="15">
      <c r="A14" s="2756"/>
      <c r="B14" s="2757" t="e">
        <f t="shared" ca="1" si="0"/>
        <v>#REF!</v>
      </c>
      <c r="C14" s="2752" t="s">
        <v>2201</v>
      </c>
      <c r="D14" s="2749"/>
      <c r="E14" s="2750" t="e">
        <f t="shared" ca="1" si="1"/>
        <v>#REF!</v>
      </c>
      <c r="F14" s="2750" t="e">
        <f t="shared" ca="1" si="2"/>
        <v>#REF!</v>
      </c>
      <c r="G14" s="2747"/>
      <c r="H14" s="2747"/>
      <c r="I14" s="2747"/>
      <c r="J14" s="2747"/>
      <c r="K14" s="2747"/>
      <c r="L14" s="2747"/>
      <c r="M14" s="2747"/>
      <c r="N14" s="2747"/>
    </row>
    <row r="15" spans="1:14">
      <c r="A15" s="2747"/>
      <c r="B15" s="2747"/>
      <c r="C15" s="2747"/>
      <c r="D15" s="2747"/>
      <c r="E15" s="2747"/>
      <c r="F15" s="2747"/>
      <c r="G15" s="2747"/>
      <c r="H15" s="2747"/>
      <c r="I15" s="2747"/>
      <c r="J15" s="2747"/>
      <c r="K15" s="2747"/>
      <c r="L15" s="2747"/>
      <c r="M15" s="2747"/>
      <c r="N15" s="2747"/>
    </row>
    <row r="16" spans="1:14">
      <c r="A16" s="2747"/>
      <c r="B16" s="2747"/>
      <c r="C16" s="2747"/>
      <c r="D16" s="2747"/>
      <c r="E16" s="2747"/>
      <c r="F16" s="2747"/>
      <c r="G16" s="2747"/>
      <c r="H16" s="2747"/>
      <c r="I16" s="2747"/>
      <c r="J16" s="2747"/>
      <c r="K16" s="2747"/>
      <c r="L16" s="2747"/>
      <c r="M16" s="2747"/>
      <c r="N16" s="2747"/>
    </row>
    <row r="17" spans="1:14">
      <c r="A17" s="2747"/>
      <c r="B17" s="2747"/>
      <c r="C17" s="2747"/>
      <c r="D17" s="2747"/>
      <c r="E17" s="2747"/>
      <c r="F17" s="2747"/>
      <c r="G17" s="2747"/>
      <c r="H17" s="2747"/>
      <c r="I17" s="2747"/>
      <c r="J17" s="2747"/>
      <c r="K17" s="2747"/>
      <c r="L17" s="2747"/>
      <c r="M17" s="2747"/>
      <c r="N17" s="2747"/>
    </row>
    <row r="18" spans="1:14">
      <c r="A18" s="2747"/>
      <c r="B18" s="2747"/>
      <c r="C18" s="2747"/>
      <c r="D18" s="2747"/>
      <c r="E18" s="2747"/>
      <c r="F18" s="2747"/>
      <c r="G18" s="2747"/>
      <c r="H18" s="2747"/>
      <c r="I18" s="2747"/>
      <c r="J18" s="2747"/>
      <c r="K18" s="2747"/>
      <c r="L18" s="2747"/>
      <c r="M18" s="2747"/>
      <c r="N18" s="2747"/>
    </row>
    <row r="19" spans="1:14">
      <c r="A19" s="2747"/>
      <c r="B19" s="2747"/>
      <c r="C19" s="2747"/>
      <c r="D19" s="2747"/>
      <c r="E19" s="2747"/>
      <c r="F19" s="2747"/>
      <c r="G19" s="2747"/>
      <c r="H19" s="2747"/>
      <c r="I19" s="2747"/>
      <c r="J19" s="2747"/>
      <c r="K19" s="2747"/>
      <c r="L19" s="2747"/>
      <c r="M19" s="2747"/>
      <c r="N19" s="2747"/>
    </row>
    <row r="20" spans="1:14">
      <c r="A20" s="2747"/>
      <c r="B20" s="2747"/>
      <c r="C20" s="2747"/>
      <c r="D20" s="2747"/>
      <c r="E20" s="2747"/>
      <c r="F20" s="2747"/>
      <c r="G20" s="2747"/>
      <c r="H20" s="2747"/>
      <c r="I20" s="2747"/>
      <c r="J20" s="2747"/>
      <c r="K20" s="2747"/>
      <c r="L20" s="2747"/>
      <c r="M20" s="2747"/>
      <c r="N20" s="2747"/>
    </row>
    <row r="21" spans="1:14">
      <c r="A21" s="2747"/>
      <c r="B21" s="2747"/>
      <c r="C21" s="2747"/>
      <c r="D21" s="2747"/>
      <c r="E21" s="2747"/>
      <c r="F21" s="2747"/>
      <c r="G21" s="2747"/>
      <c r="H21" s="2747"/>
      <c r="I21" s="2747"/>
      <c r="J21" s="2747"/>
      <c r="K21" s="2747"/>
      <c r="L21" s="2747"/>
      <c r="M21" s="2747"/>
      <c r="N21" s="2747"/>
    </row>
    <row r="22" spans="1:14">
      <c r="A22" s="2747"/>
      <c r="B22" s="2747"/>
      <c r="C22" s="2747"/>
      <c r="D22" s="2747"/>
      <c r="E22" s="2747"/>
      <c r="F22" s="2747"/>
      <c r="G22" s="2747"/>
      <c r="H22" s="2747"/>
      <c r="I22" s="2747"/>
      <c r="J22" s="2747"/>
      <c r="K22" s="2747"/>
      <c r="L22" s="2747"/>
      <c r="M22" s="2747"/>
      <c r="N22" s="2747"/>
    </row>
    <row r="23" spans="1:14">
      <c r="A23" s="2747"/>
      <c r="B23" s="2747"/>
      <c r="C23" s="2747"/>
      <c r="D23" s="2747"/>
      <c r="E23" s="2747"/>
      <c r="F23" s="2747"/>
      <c r="G23" s="2747"/>
      <c r="H23" s="2747"/>
      <c r="I23" s="2747"/>
      <c r="J23" s="2747"/>
      <c r="K23" s="2747"/>
      <c r="L23" s="2747"/>
      <c r="M23" s="2747"/>
      <c r="N23" s="2747"/>
    </row>
    <row r="24" spans="1:14">
      <c r="A24" s="2747"/>
      <c r="B24" s="2747"/>
      <c r="C24" s="2747"/>
      <c r="D24" s="2747"/>
      <c r="E24" s="2747"/>
      <c r="F24" s="2747"/>
      <c r="G24" s="2747"/>
      <c r="H24" s="2747"/>
      <c r="I24" s="2747"/>
      <c r="J24" s="2747"/>
      <c r="K24" s="2747"/>
      <c r="L24" s="2747"/>
      <c r="M24" s="2747"/>
      <c r="N24" s="2747"/>
    </row>
    <row r="25" spans="1:14">
      <c r="A25" s="2747"/>
      <c r="B25" s="2747"/>
      <c r="C25" s="2747"/>
      <c r="D25" s="2747"/>
      <c r="E25" s="2747"/>
      <c r="F25" s="2747"/>
      <c r="G25" s="2747"/>
      <c r="H25" s="2747"/>
      <c r="I25" s="2747"/>
      <c r="J25" s="2747"/>
      <c r="K25" s="2747"/>
      <c r="L25" s="2747"/>
      <c r="M25" s="2747"/>
      <c r="N25" s="2747"/>
    </row>
    <row r="26" spans="1:14">
      <c r="A26" s="2747"/>
      <c r="B26" s="2747"/>
      <c r="C26" s="2747"/>
      <c r="D26" s="2747"/>
      <c r="E26" s="2747"/>
      <c r="F26" s="2747"/>
      <c r="G26" s="2747"/>
      <c r="H26" s="2747"/>
      <c r="I26" s="2747"/>
      <c r="J26" s="2747"/>
      <c r="K26" s="2747"/>
      <c r="L26" s="2747"/>
      <c r="M26" s="2747"/>
      <c r="N26" s="2747"/>
    </row>
    <row r="27" spans="1:14">
      <c r="A27" s="2747"/>
      <c r="B27" s="2747"/>
      <c r="C27" s="2747"/>
      <c r="D27" s="2747"/>
      <c r="E27" s="2747"/>
      <c r="F27" s="2747"/>
      <c r="G27" s="2747"/>
      <c r="H27" s="2747"/>
      <c r="I27" s="2747"/>
      <c r="J27" s="2747"/>
      <c r="K27" s="2747"/>
      <c r="L27" s="2747"/>
      <c r="M27" s="2747"/>
      <c r="N27" s="2747"/>
    </row>
    <row r="28" spans="1:14">
      <c r="A28" s="2747"/>
      <c r="B28" s="2747"/>
      <c r="C28" s="2747"/>
      <c r="D28" s="2747"/>
      <c r="E28" s="2747"/>
      <c r="F28" s="2747"/>
      <c r="G28" s="2747"/>
      <c r="H28" s="2747"/>
      <c r="I28" s="2747"/>
      <c r="J28" s="2747"/>
      <c r="K28" s="2747"/>
      <c r="L28" s="2747"/>
      <c r="M28" s="2747"/>
      <c r="N28" s="2747"/>
    </row>
    <row r="29" spans="1:14">
      <c r="A29" s="2747"/>
      <c r="B29" s="2747"/>
      <c r="C29" s="2747"/>
      <c r="D29" s="2747"/>
      <c r="E29" s="2747"/>
      <c r="F29" s="2747"/>
      <c r="G29" s="2747"/>
      <c r="H29" s="2747"/>
      <c r="I29" s="2747"/>
      <c r="J29" s="2747"/>
      <c r="K29" s="2747"/>
      <c r="L29" s="2747"/>
      <c r="M29" s="2747"/>
      <c r="N29" s="2747"/>
    </row>
  </sheetData>
  <sheetProtection password="CEE9" sheet="1" objects="1" scenarios="1" formatCells="0" formatColumns="0" formatRows="0"/>
  <phoneticPr fontId="225" type="noConversion"/>
  <dataValidations count="1">
    <dataValidation type="list" allowBlank="1" showInputMessage="1" showErrorMessage="1" sqref="A7:A14" xr:uid="{00000000-0002-0000-2100-000000000000}">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1">
    <tabColor rgb="FF92D050"/>
    <pageSetUpPr fitToPage="1"/>
  </sheetPr>
  <dimension ref="A1:Y94"/>
  <sheetViews>
    <sheetView view="pageBreakPreview" zoomScale="60" zoomScaleNormal="60" workbookViewId="0">
      <selection activeCell="A57" sqref="A57:XFD57"/>
    </sheetView>
  </sheetViews>
  <sheetFormatPr baseColWidth="10" defaultColWidth="9" defaultRowHeight="16"/>
  <cols>
    <col min="1" max="1" width="9" style="1705" customWidth="1"/>
    <col min="2" max="2" width="20.6640625" style="1706" customWidth="1"/>
    <col min="3" max="3" width="11.83203125" style="1706" customWidth="1"/>
    <col min="4" max="4" width="40.5" style="1672" customWidth="1"/>
    <col min="5" max="5" width="15.6640625" style="1672" customWidth="1"/>
    <col min="6" max="6" width="10.6640625" style="1672" customWidth="1"/>
    <col min="7" max="7" width="4.83203125" style="1672" customWidth="1"/>
    <col min="8" max="8" width="8.5" style="1672" customWidth="1"/>
    <col min="9" max="9" width="21.1640625" style="1672" customWidth="1"/>
    <col min="10" max="10" width="12.1640625" style="1672" customWidth="1"/>
    <col min="11" max="11" width="40.1640625" style="1707" customWidth="1"/>
    <col min="12" max="12" width="18.33203125" style="1672" customWidth="1"/>
    <col min="13" max="13" width="13" style="1672" customWidth="1"/>
    <col min="14" max="14" width="9.5" style="1671" bestFit="1" customWidth="1"/>
    <col min="15" max="15" width="8.33203125" style="1671" customWidth="1"/>
    <col min="16" max="16" width="30.1640625" style="1671" customWidth="1"/>
    <col min="17" max="17" width="13.6640625" style="1671" customWidth="1"/>
    <col min="18" max="18" width="22.1640625" style="1671" customWidth="1"/>
    <col min="19" max="19" width="1.5" style="1671" customWidth="1"/>
    <col min="20" max="25" width="9" style="1671"/>
    <col min="26" max="16384" width="9" style="1672"/>
  </cols>
  <sheetData>
    <row r="1" spans="1:25" s="1666" customFormat="1" ht="20">
      <c r="A1" s="707" t="s">
        <v>576</v>
      </c>
      <c r="B1" s="675"/>
      <c r="C1" s="708"/>
      <c r="D1" s="1662"/>
      <c r="E1" s="1946" t="s">
        <v>1726</v>
      </c>
      <c r="F1" s="1947">
        <f ca="1">J54</f>
        <v>-2</v>
      </c>
      <c r="G1" s="709">
        <f>MATCH(C1,'数据-取费表'!A6:A16,0)+5</f>
        <v>9</v>
      </c>
      <c r="H1" s="1143"/>
      <c r="I1" s="1663"/>
      <c r="J1" s="1663"/>
      <c r="K1" s="1664"/>
      <c r="L1" s="1663"/>
      <c r="M1" s="1663"/>
      <c r="N1" s="1665"/>
      <c r="O1" s="1665"/>
      <c r="P1" s="1665"/>
      <c r="Q1" s="1665"/>
      <c r="R1" s="1665"/>
      <c r="S1" s="1665"/>
      <c r="T1" s="1665"/>
      <c r="U1" s="1665"/>
      <c r="V1" s="1665"/>
      <c r="W1" s="1665"/>
      <c r="X1" s="1665"/>
      <c r="Y1" s="1665"/>
    </row>
    <row r="2" spans="1:25" ht="18" customHeight="1">
      <c r="A2" s="1364" t="s">
        <v>577</v>
      </c>
      <c r="B2" s="710">
        <f ca="1">IF(ISERROR(C45+J31),0,C45+J31)</f>
        <v>0</v>
      </c>
      <c r="C2" s="1144"/>
      <c r="D2" s="1667"/>
      <c r="E2" s="1668"/>
      <c r="F2" s="1668"/>
      <c r="G2" s="1323"/>
      <c r="H2" s="1156"/>
      <c r="I2" s="1669"/>
      <c r="J2" s="1669"/>
      <c r="K2" s="1670"/>
      <c r="L2" s="1669"/>
      <c r="M2" s="1669"/>
    </row>
    <row r="3" spans="1:25" ht="18" customHeight="1">
      <c r="A3" s="1365" t="s">
        <v>1219</v>
      </c>
      <c r="B3" s="1177">
        <f ca="1">ROUND(B2*10000/'数据-汇总表'!E3,0)</f>
        <v>0</v>
      </c>
      <c r="C3" s="1144"/>
      <c r="D3" s="1667"/>
      <c r="E3" s="1668"/>
      <c r="F3" s="1668"/>
      <c r="G3" s="1323"/>
      <c r="H3" s="711" t="s">
        <v>642</v>
      </c>
      <c r="I3" s="1669"/>
      <c r="J3" s="1669"/>
      <c r="K3" s="1670"/>
      <c r="L3" s="1669"/>
      <c r="M3" s="1669"/>
    </row>
    <row r="4" spans="1:25" ht="18" customHeight="1">
      <c r="A4" s="1366" t="s">
        <v>643</v>
      </c>
      <c r="B4" s="1145">
        <f ca="1">ROUND(B2*10000/'数据-汇总表'!D3,0)</f>
        <v>0</v>
      </c>
      <c r="C4" s="398"/>
      <c r="D4" s="1667"/>
      <c r="E4" s="1668"/>
      <c r="F4" s="1668"/>
      <c r="G4" s="1323"/>
      <c r="H4" s="711"/>
      <c r="I4" s="1669"/>
      <c r="J4" s="1669"/>
      <c r="K4" s="1670"/>
      <c r="L4" s="1669"/>
      <c r="M4" s="1669"/>
    </row>
    <row r="5" spans="1:25" ht="18" customHeight="1" thickBot="1">
      <c r="A5" s="1367"/>
      <c r="B5" s="400">
        <f ca="1">ROUND(B2/('数据-汇总表'!D3/666.67),0)</f>
        <v>0</v>
      </c>
      <c r="C5" s="401" t="s">
        <v>644</v>
      </c>
      <c r="D5" s="1667"/>
      <c r="E5" s="1668"/>
      <c r="F5" s="1668"/>
      <c r="G5" s="1323"/>
      <c r="H5" s="711"/>
      <c r="I5" s="1669"/>
      <c r="J5" s="1669"/>
      <c r="K5" s="1670"/>
      <c r="L5" s="1669"/>
      <c r="M5" s="1669"/>
    </row>
    <row r="6" spans="1:25" ht="18" customHeight="1">
      <c r="A6" s="1518" t="s">
        <v>645</v>
      </c>
      <c r="B6" s="1512" t="s">
        <v>646</v>
      </c>
      <c r="C6" s="1512" t="s">
        <v>580</v>
      </c>
      <c r="D6" s="1512" t="s">
        <v>581</v>
      </c>
      <c r="E6" s="714" t="s">
        <v>582</v>
      </c>
      <c r="F6" s="715"/>
      <c r="G6" s="1144"/>
      <c r="H6" s="1518" t="s">
        <v>578</v>
      </c>
      <c r="I6" s="1512" t="s">
        <v>579</v>
      </c>
      <c r="J6" s="1512" t="s">
        <v>580</v>
      </c>
      <c r="K6" s="1512" t="s">
        <v>581</v>
      </c>
      <c r="L6" s="714" t="s">
        <v>582</v>
      </c>
      <c r="M6" s="715"/>
    </row>
    <row r="7" spans="1:25" ht="18" customHeight="1">
      <c r="A7" s="716">
        <v>1</v>
      </c>
      <c r="B7" s="717" t="s">
        <v>1800</v>
      </c>
      <c r="C7" s="49">
        <f ca="1">C8+C12+C14</f>
        <v>0</v>
      </c>
      <c r="D7" s="2000" t="s">
        <v>1803</v>
      </c>
      <c r="E7" s="1994"/>
      <c r="F7" s="1995"/>
      <c r="G7" s="1144"/>
      <c r="H7" s="716">
        <v>1</v>
      </c>
      <c r="I7" s="717" t="s">
        <v>1800</v>
      </c>
      <c r="J7" s="49">
        <f ca="1">J8+J12+J14</f>
        <v>0</v>
      </c>
      <c r="K7" s="2000" t="s">
        <v>1803</v>
      </c>
      <c r="L7" s="1994"/>
      <c r="M7" s="1995"/>
    </row>
    <row r="8" spans="1:25" ht="18" customHeight="1">
      <c r="A8" s="1520" t="s">
        <v>1353</v>
      </c>
      <c r="B8" s="3752" t="s">
        <v>1805</v>
      </c>
      <c r="C8" s="1515">
        <f ca="1">ROUND(F8*F10*F9*(1-F11)/10000,0)</f>
        <v>0</v>
      </c>
      <c r="D8" s="317" t="s">
        <v>1815</v>
      </c>
      <c r="E8" s="57" t="s">
        <v>585</v>
      </c>
      <c r="F8" s="720">
        <f ca="1">INDIRECT("'数据-取费表'!u"&amp;$G$1)</f>
        <v>0</v>
      </c>
      <c r="G8" s="1144"/>
      <c r="H8" s="2008" t="s">
        <v>1353</v>
      </c>
      <c r="I8" s="3752" t="s">
        <v>1805</v>
      </c>
      <c r="J8" s="718">
        <f ca="1">ROUND(M8*M10*M9*(1-M11)/10000,0)</f>
        <v>0</v>
      </c>
      <c r="K8" s="315" t="s">
        <v>1815</v>
      </c>
      <c r="L8" s="719" t="s">
        <v>1267</v>
      </c>
      <c r="M8" s="720">
        <f ca="1">INDIRECT("'数据-取费表'!z"&amp;$G$1)</f>
        <v>0</v>
      </c>
    </row>
    <row r="9" spans="1:25" ht="18" customHeight="1">
      <c r="A9" s="2004"/>
      <c r="B9" s="3753"/>
      <c r="C9" s="1516"/>
      <c r="D9" s="330"/>
      <c r="E9" s="57" t="s">
        <v>586</v>
      </c>
      <c r="F9" s="720">
        <f ca="1">IF(INDIRECT("'数据-取费表'!ah"&amp;$G$1)="",INDIRECT("'数据-取费表'!k"&amp;$G$1),INDIRECT("'数据-取费表'!ah"&amp;$G$1))</f>
        <v>0</v>
      </c>
      <c r="G9" s="1144"/>
      <c r="H9" s="1993"/>
      <c r="I9" s="3753"/>
      <c r="J9" s="723"/>
      <c r="K9" s="724"/>
      <c r="L9" s="719" t="s">
        <v>1268</v>
      </c>
      <c r="M9" s="720">
        <f ca="1">F9</f>
        <v>0</v>
      </c>
    </row>
    <row r="10" spans="1:25" ht="18" customHeight="1">
      <c r="A10" s="1997"/>
      <c r="B10" s="3754"/>
      <c r="C10" s="1516"/>
      <c r="D10" s="330"/>
      <c r="E10" s="57" t="s">
        <v>587</v>
      </c>
      <c r="F10" s="720">
        <f ca="1">INDIRECT("'数据-取费表'!ai"&amp;$G$1)</f>
        <v>0</v>
      </c>
      <c r="G10" s="1144"/>
      <c r="H10" s="1993"/>
      <c r="I10" s="3754"/>
      <c r="J10" s="723"/>
      <c r="K10" s="724"/>
      <c r="L10" s="719" t="s">
        <v>1269</v>
      </c>
      <c r="M10" s="720">
        <f ca="1">INDIRECT("'数据-取费表'!ai"&amp;$G$1)</f>
        <v>0</v>
      </c>
    </row>
    <row r="11" spans="1:25" ht="18" customHeight="1">
      <c r="A11" s="721"/>
      <c r="B11" s="3755"/>
      <c r="C11" s="1516"/>
      <c r="D11" s="330"/>
      <c r="E11" s="57" t="s">
        <v>588</v>
      </c>
      <c r="F11" s="729">
        <f ca="1">INDIRECT("'数据-取费表'!w"&amp;$G$1)</f>
        <v>0</v>
      </c>
      <c r="G11" s="1144"/>
      <c r="H11" s="2009"/>
      <c r="I11" s="3754"/>
      <c r="J11" s="723"/>
      <c r="K11" s="724"/>
      <c r="L11" s="730" t="s">
        <v>1270</v>
      </c>
      <c r="M11" s="731">
        <f ca="1">INDIRECT("'数据-取费表'!ab"&amp;$G$1)</f>
        <v>0</v>
      </c>
    </row>
    <row r="12" spans="1:25" ht="18" customHeight="1">
      <c r="A12" s="1520" t="s">
        <v>1354</v>
      </c>
      <c r="B12" s="1998" t="s">
        <v>1801</v>
      </c>
      <c r="C12" s="734">
        <f ca="1">ROUND(IF(F12="押一",C8/12*F13,IF(F12="押二",C8/12*2*F13,IF(F12="押三",C8/12*3*F13,C13*F13))),0)</f>
        <v>0</v>
      </c>
      <c r="D12" s="2005" t="s">
        <v>2226</v>
      </c>
      <c r="E12" s="2002" t="s">
        <v>1806</v>
      </c>
      <c r="F12" s="2075"/>
      <c r="G12" s="1144"/>
      <c r="H12" s="2036" t="s">
        <v>1354</v>
      </c>
      <c r="I12" s="2040" t="s">
        <v>1801</v>
      </c>
      <c r="J12" s="718">
        <f ca="1">ROUND(IF(M12="押一",J8/12*M13,IF(M12="押二",J8/12*2*M13,IF(M12="押三",J8/12*3*M13,J13*M13))),0)</f>
        <v>0</v>
      </c>
      <c r="K12" s="2005" t="s">
        <v>2226</v>
      </c>
      <c r="L12" s="2002" t="s">
        <v>1806</v>
      </c>
      <c r="M12" s="2075"/>
    </row>
    <row r="13" spans="1:25" ht="18" customHeight="1">
      <c r="A13" s="725"/>
      <c r="B13" s="1999" t="s">
        <v>1854</v>
      </c>
      <c r="C13" s="2003"/>
      <c r="D13" s="724"/>
      <c r="E13" s="2002" t="s">
        <v>1799</v>
      </c>
      <c r="F13" s="731">
        <f ca="1">'数据-取费表'!B39</f>
        <v>1.4999999999999999E-2</v>
      </c>
      <c r="G13" s="1144"/>
      <c r="H13" s="2037"/>
      <c r="I13" s="1999" t="s">
        <v>1854</v>
      </c>
      <c r="J13" s="2003"/>
      <c r="K13" s="287"/>
      <c r="L13" s="2002" t="s">
        <v>1799</v>
      </c>
      <c r="M13" s="1996">
        <f ca="1">'数据-取费表'!B39</f>
        <v>1.4999999999999999E-2</v>
      </c>
    </row>
    <row r="14" spans="1:25" ht="18" customHeight="1" thickBot="1">
      <c r="A14" s="2012" t="s">
        <v>1809</v>
      </c>
      <c r="B14" s="2013" t="s">
        <v>1802</v>
      </c>
      <c r="C14" s="2014"/>
      <c r="D14" s="2015"/>
      <c r="E14" s="2016"/>
      <c r="F14" s="2017"/>
      <c r="G14" s="1144"/>
      <c r="H14" s="2026" t="s">
        <v>1809</v>
      </c>
      <c r="I14" s="2038" t="s">
        <v>1802</v>
      </c>
      <c r="J14" s="2039"/>
      <c r="K14" s="2015"/>
      <c r="L14" s="2016"/>
      <c r="M14" s="2029"/>
    </row>
    <row r="15" spans="1:25" ht="18" customHeight="1" thickTop="1">
      <c r="A15" s="1519" t="s">
        <v>1399</v>
      </c>
      <c r="B15" s="1517" t="s">
        <v>589</v>
      </c>
      <c r="C15" s="727">
        <f ca="1">ROUND(C31*F15,0)</f>
        <v>0</v>
      </c>
      <c r="D15" s="1524" t="s">
        <v>590</v>
      </c>
      <c r="E15" s="730" t="s">
        <v>591</v>
      </c>
      <c r="F15" s="735">
        <f ca="1">INDIRECT("'数据-取费表'!y"&amp;$G$1)</f>
        <v>0</v>
      </c>
      <c r="G15" s="1144"/>
      <c r="H15" s="1519" t="s">
        <v>1355</v>
      </c>
      <c r="I15" s="1517" t="s">
        <v>592</v>
      </c>
      <c r="J15" s="1511">
        <f ca="1">ROUND(J16*J17,0)</f>
        <v>0</v>
      </c>
      <c r="K15" s="1513" t="s">
        <v>590</v>
      </c>
      <c r="L15" s="736"/>
      <c r="M15" s="737"/>
    </row>
    <row r="16" spans="1:25" ht="18" customHeight="1">
      <c r="A16" s="738" t="s">
        <v>1400</v>
      </c>
      <c r="B16" s="719" t="s">
        <v>593</v>
      </c>
      <c r="C16" s="739">
        <f ca="1">INDIRECT("'数据-取费表'!m"&amp;$G$1)+INDIRECT("'数据-取费表'!t"&amp;$G$1)</f>
        <v>0</v>
      </c>
      <c r="D16" s="905" t="s">
        <v>594</v>
      </c>
      <c r="E16" s="904"/>
      <c r="F16" s="740"/>
      <c r="G16" s="1144"/>
      <c r="H16" s="738" t="s">
        <v>1585</v>
      </c>
      <c r="I16" s="1824" t="s">
        <v>2099</v>
      </c>
      <c r="J16" s="49">
        <f ca="1">C31</f>
        <v>0</v>
      </c>
      <c r="K16" s="22"/>
      <c r="L16" s="736"/>
      <c r="M16" s="737"/>
    </row>
    <row r="17" spans="1:25" s="1675" customFormat="1" ht="18" customHeight="1">
      <c r="A17" s="738" t="s">
        <v>1378</v>
      </c>
      <c r="B17" s="719" t="s">
        <v>595</v>
      </c>
      <c r="C17" s="49">
        <f ca="1">ROUND(C16*F17,0)</f>
        <v>0</v>
      </c>
      <c r="D17" s="741" t="s">
        <v>596</v>
      </c>
      <c r="E17" s="741" t="s">
        <v>597</v>
      </c>
      <c r="F17" s="742">
        <f>'数据-取费表'!B33</f>
        <v>0.03</v>
      </c>
      <c r="G17" s="1325"/>
      <c r="H17" s="738" t="s">
        <v>1586</v>
      </c>
      <c r="I17" s="719" t="s">
        <v>591</v>
      </c>
      <c r="J17" s="743">
        <f ca="1">INDIRECT("'数据-取费表'!ad"&amp;$G$1)</f>
        <v>0</v>
      </c>
      <c r="K17" s="22"/>
      <c r="L17" s="736"/>
      <c r="M17" s="737"/>
      <c r="N17" s="1674"/>
      <c r="O17" s="1674"/>
      <c r="P17" s="1674"/>
      <c r="Q17" s="1674"/>
      <c r="R17" s="1674"/>
      <c r="S17" s="1674"/>
      <c r="T17" s="1674"/>
      <c r="U17" s="1674"/>
      <c r="V17" s="1674"/>
      <c r="W17" s="1674"/>
      <c r="X17" s="1674"/>
      <c r="Y17" s="1674"/>
    </row>
    <row r="18" spans="1:25" ht="18" customHeight="1">
      <c r="A18" s="738" t="s">
        <v>1379</v>
      </c>
      <c r="B18" s="719" t="s">
        <v>598</v>
      </c>
      <c r="C18" s="49">
        <f ca="1">ROUND(INDIRECT("'数据-取费表'!m"&amp;$G$1)*F18,0)</f>
        <v>0</v>
      </c>
      <c r="D18" s="719" t="s">
        <v>596</v>
      </c>
      <c r="E18" s="719" t="s">
        <v>597</v>
      </c>
      <c r="F18" s="744">
        <f ca="1">IF(INDIRECT("'数据-取费表'!c"&amp;$G$1)="住宅",'数据-取费表'!B34,0)</f>
        <v>0</v>
      </c>
      <c r="G18" s="1144"/>
      <c r="H18" s="732" t="s">
        <v>1356</v>
      </c>
      <c r="I18" s="733" t="s">
        <v>599</v>
      </c>
      <c r="J18" s="734">
        <f ca="1">ROUND(J19+J24+J25+J26,0)</f>
        <v>0</v>
      </c>
      <c r="K18" s="22" t="s">
        <v>600</v>
      </c>
      <c r="L18" s="914"/>
      <c r="M18" s="52"/>
    </row>
    <row r="19" spans="1:25" s="1675" customFormat="1" ht="18" customHeight="1">
      <c r="A19" s="738" t="s">
        <v>1380</v>
      </c>
      <c r="B19" s="719" t="s">
        <v>601</v>
      </c>
      <c r="C19" s="49">
        <f ca="1">ROUND(F19*(INDIRECT("'数据-取费表'!k"&amp;$G$1)+INDIRECT("'数据-取费表'!S"&amp;$G$1))/10000,0)</f>
        <v>0</v>
      </c>
      <c r="D19" s="719" t="s">
        <v>602</v>
      </c>
      <c r="E19" s="719" t="s">
        <v>603</v>
      </c>
      <c r="F19" s="52">
        <f>'数据-取费表'!B35</f>
        <v>200</v>
      </c>
      <c r="G19" s="1325"/>
      <c r="H19" s="738" t="s">
        <v>1585</v>
      </c>
      <c r="I19" s="719" t="s">
        <v>604</v>
      </c>
      <c r="J19" s="2554">
        <f ca="1">ROUND(IF(AND(项目基本情况!B11="自然人",项目基本情况!B10="北京市"),J8*M19/(1+'数据-取费表'!C42),J20+J21+J22),0)</f>
        <v>0</v>
      </c>
      <c r="K19" s="905" t="s">
        <v>605</v>
      </c>
      <c r="L19" s="906" t="s">
        <v>606</v>
      </c>
      <c r="M19" s="2553" t="str">
        <f>IF(项目基本情况!B11="企业","——",IF('数据-取费表'!B10="住宅",IF(M8*M9*M10/12/(1+'数据-取费表'!F30)&gt;100000,4%,2.5%),IF(M8*M9*M10/12/(1+'数据-取费表'!F30)&gt;100000,12%,7%)))</f>
        <v>——</v>
      </c>
      <c r="N19" s="1674"/>
      <c r="O19" s="1674"/>
      <c r="P19" s="1674"/>
      <c r="Q19" s="1674"/>
      <c r="R19" s="1674"/>
      <c r="S19" s="1674"/>
      <c r="T19" s="1674"/>
      <c r="U19" s="1674"/>
      <c r="V19" s="1674"/>
      <c r="W19" s="1674"/>
      <c r="X19" s="1674"/>
      <c r="Y19" s="1674"/>
    </row>
    <row r="20" spans="1:25" s="1675" customFormat="1" ht="18" customHeight="1">
      <c r="A20" s="738" t="s">
        <v>1381</v>
      </c>
      <c r="B20" s="719" t="s">
        <v>607</v>
      </c>
      <c r="C20" s="49">
        <f ca="1">ROUND(C16*F20,0)</f>
        <v>0</v>
      </c>
      <c r="D20" s="719" t="s">
        <v>596</v>
      </c>
      <c r="E20" s="719" t="s">
        <v>597</v>
      </c>
      <c r="F20" s="744">
        <f>'数据-取费表'!B36</f>
        <v>1.4999999999999999E-2</v>
      </c>
      <c r="G20" s="1325"/>
      <c r="H20" s="738" t="s">
        <v>1360</v>
      </c>
      <c r="I20" s="719" t="s">
        <v>608</v>
      </c>
      <c r="J20" s="49">
        <f ca="1">ROUND(J8*M20/(1+'数据-取费表'!C42),1)</f>
        <v>0</v>
      </c>
      <c r="K20" s="906" t="s">
        <v>609</v>
      </c>
      <c r="L20" s="719" t="s">
        <v>597</v>
      </c>
      <c r="M20" s="744">
        <f>'数据-取费表'!B41</f>
        <v>5.6000000000000001E-2</v>
      </c>
      <c r="N20" s="1674"/>
      <c r="O20" s="1674"/>
      <c r="P20" s="1674"/>
      <c r="Q20" s="1674"/>
      <c r="R20" s="1674"/>
      <c r="S20" s="1674"/>
      <c r="T20" s="1674"/>
      <c r="U20" s="1674"/>
      <c r="V20" s="1674"/>
      <c r="W20" s="1674"/>
      <c r="X20" s="1674"/>
      <c r="Y20" s="1674"/>
    </row>
    <row r="21" spans="1:25" ht="18" customHeight="1">
      <c r="A21" s="738" t="s">
        <v>1401</v>
      </c>
      <c r="B21" s="719" t="s">
        <v>610</v>
      </c>
      <c r="C21" s="49">
        <f ca="1">SUM(C16:C20)</f>
        <v>0</v>
      </c>
      <c r="D21" s="241" t="s">
        <v>611</v>
      </c>
      <c r="E21" s="914"/>
      <c r="F21" s="52"/>
      <c r="G21" s="1144"/>
      <c r="H21" s="1520" t="s">
        <v>1378</v>
      </c>
      <c r="I21" s="719" t="s">
        <v>612</v>
      </c>
      <c r="J21" s="49">
        <f ca="1">IF(K21="按租金收入计税",ROUND(J8*M21/(1+'数据-取费表'!C42),1),ROUND(C31*F35*0.7,1))</f>
        <v>0</v>
      </c>
      <c r="K21" s="745" t="s">
        <v>3245</v>
      </c>
      <c r="L21" s="719" t="s">
        <v>597</v>
      </c>
      <c r="M21" s="744">
        <f>IF(K21="按租金收入计税",'数据-取费表'!B51,'数据-取费表'!B50)</f>
        <v>0.12</v>
      </c>
    </row>
    <row r="22" spans="1:25" s="1675" customFormat="1" ht="18" customHeight="1">
      <c r="A22" s="738" t="s">
        <v>1402</v>
      </c>
      <c r="B22" s="719" t="s">
        <v>613</v>
      </c>
      <c r="C22" s="49">
        <f ca="1">ROUND(C21*F22,0)</f>
        <v>0</v>
      </c>
      <c r="D22" s="746" t="s">
        <v>614</v>
      </c>
      <c r="E22" s="719" t="s">
        <v>597</v>
      </c>
      <c r="F22" s="744">
        <f>'数据-取费表'!B37</f>
        <v>1.4999999999999999E-2</v>
      </c>
      <c r="G22" s="1325"/>
      <c r="H22" s="1522" t="s">
        <v>1379</v>
      </c>
      <c r="I22" s="317" t="s">
        <v>615</v>
      </c>
      <c r="J22" s="50">
        <f ca="1">ROUND(M22*M23/10000,0)</f>
        <v>0</v>
      </c>
      <c r="K22" s="748" t="s">
        <v>616</v>
      </c>
      <c r="L22" s="719" t="s">
        <v>617</v>
      </c>
      <c r="M22" s="587">
        <f>'数据-取费表'!B52</f>
        <v>20</v>
      </c>
      <c r="N22" s="1674"/>
      <c r="O22" s="1674"/>
      <c r="P22" s="1674"/>
      <c r="Q22" s="1674"/>
      <c r="R22" s="1674"/>
      <c r="S22" s="1674"/>
      <c r="T22" s="1674"/>
      <c r="U22" s="1674"/>
      <c r="V22" s="1674"/>
      <c r="W22" s="1674"/>
      <c r="X22" s="1674"/>
      <c r="Y22" s="1674"/>
    </row>
    <row r="23" spans="1:25" s="1675" customFormat="1" ht="18" customHeight="1">
      <c r="A23" s="738" t="s">
        <v>1403</v>
      </c>
      <c r="B23" s="719" t="s">
        <v>618</v>
      </c>
      <c r="C23" s="49" t="s">
        <v>0</v>
      </c>
      <c r="D23" s="746" t="s">
        <v>619</v>
      </c>
      <c r="E23" s="719" t="s">
        <v>620</v>
      </c>
      <c r="F23" s="744">
        <f>'数据-取费表'!B38</f>
        <v>0.02</v>
      </c>
      <c r="G23" s="1325"/>
      <c r="H23" s="1523"/>
      <c r="I23" s="1514"/>
      <c r="J23" s="65"/>
      <c r="K23" s="750"/>
      <c r="L23" s="719" t="s">
        <v>621</v>
      </c>
      <c r="M23" s="720">
        <f ca="1">INDIRECT("'数据-取费表'!r"&amp;$G$1)</f>
        <v>0</v>
      </c>
      <c r="N23" s="1674"/>
      <c r="O23" s="1674"/>
      <c r="P23" s="1674"/>
      <c r="Q23" s="1674"/>
      <c r="R23" s="1674"/>
      <c r="S23" s="1674"/>
      <c r="T23" s="1674"/>
      <c r="U23" s="1674"/>
      <c r="V23" s="1674"/>
      <c r="W23" s="1674"/>
      <c r="X23" s="1674"/>
      <c r="Y23" s="1674"/>
    </row>
    <row r="24" spans="1:25" ht="18" customHeight="1">
      <c r="A24" s="738" t="s">
        <v>1404</v>
      </c>
      <c r="B24" s="719" t="s">
        <v>622</v>
      </c>
      <c r="C24" s="49"/>
      <c r="D24" s="2044" t="str">
        <f>IF(F25&lt;=1,"单利计息。","复利计息。")&amp;"建造成本、管理费用、销售费用产生的利息。"</f>
        <v>复利计息。建造成本、管理费用、销售费用产生的利息。</v>
      </c>
      <c r="E24" s="914"/>
      <c r="F24" s="52"/>
      <c r="G24" s="1144"/>
      <c r="H24" s="1521" t="s">
        <v>1586</v>
      </c>
      <c r="I24" s="719" t="s">
        <v>623</v>
      </c>
      <c r="J24" s="49">
        <f ca="1">ROUND(J16*M24,0)</f>
        <v>0</v>
      </c>
      <c r="K24" s="906" t="s">
        <v>624</v>
      </c>
      <c r="L24" s="719" t="s">
        <v>597</v>
      </c>
      <c r="M24" s="751">
        <f ca="1">INDIRECT("'数据-取费表'!Ak"&amp;$G$1)</f>
        <v>0</v>
      </c>
    </row>
    <row r="25" spans="1:25" s="1675" customFormat="1" ht="18" customHeight="1">
      <c r="A25" s="738" t="s">
        <v>1400</v>
      </c>
      <c r="B25" s="719" t="s">
        <v>1782</v>
      </c>
      <c r="C25" s="49">
        <f ca="1">ROUND(IF('数据-取费表'!B22&lt;=1,(C21+C22)*F26*F25/2,(C21+C22)*(POWER((1+F26),F25/2)-1)),0)</f>
        <v>0</v>
      </c>
      <c r="D25" s="2043" t="str">
        <f>IF(F25&lt;=1,"(建造成本+管理费用)×利率×(建设周期÷2)","(建造成本+管理费用)×((1+利率)^(建设周期÷2)-1)")</f>
        <v>(建造成本+管理费用)×((1+利率)^(建设周期÷2)-1)</v>
      </c>
      <c r="E25" s="719" t="s">
        <v>625</v>
      </c>
      <c r="F25" s="587">
        <f>'数据-取费表'!B20</f>
        <v>2</v>
      </c>
      <c r="G25" s="1325"/>
      <c r="H25" s="738" t="s">
        <v>1403</v>
      </c>
      <c r="I25" s="719" t="s">
        <v>626</v>
      </c>
      <c r="J25" s="49">
        <f ca="1">ROUND(J15*M25,0)</f>
        <v>0</v>
      </c>
      <c r="K25" s="906" t="s">
        <v>627</v>
      </c>
      <c r="L25" s="719" t="s">
        <v>597</v>
      </c>
      <c r="M25" s="752">
        <f ca="1">INDIRECT("'数据-取费表'!Al"&amp;$G$1)</f>
        <v>0</v>
      </c>
      <c r="N25" s="1674"/>
      <c r="O25" s="1674"/>
      <c r="P25" s="1674"/>
      <c r="Q25" s="1674"/>
      <c r="R25" s="1674"/>
      <c r="S25" s="1674"/>
      <c r="T25" s="1674"/>
      <c r="U25" s="1674"/>
      <c r="V25" s="1674"/>
      <c r="W25" s="1674"/>
      <c r="X25" s="1674"/>
      <c r="Y25" s="1674"/>
    </row>
    <row r="26" spans="1:25" s="1675" customFormat="1" ht="18" customHeight="1">
      <c r="A26" s="738" t="s">
        <v>1378</v>
      </c>
      <c r="B26" s="719" t="s">
        <v>628</v>
      </c>
      <c r="C26" s="49">
        <f ca="1">ROUND(IF('数据-取费表'!B22&lt;=1,F23*F26*F25/2,F23*(POWER((1+F26),F25/2)-1)),4)</f>
        <v>6.9999999999999999E-4</v>
      </c>
      <c r="D26" s="2043" t="str">
        <f>IF(F25&lt;=1,"销售费用×利率×(建设周期÷2)","销售费用×((1+利率)^(建设周期÷2)-1)")</f>
        <v>销售费用×((1+利率)^(建设周期÷2)-1)</v>
      </c>
      <c r="E26" s="719" t="s">
        <v>629</v>
      </c>
      <c r="F26" s="753">
        <f ca="1">'数据-取费表'!B40</f>
        <v>3.6499999999999998E-2</v>
      </c>
      <c r="G26" s="1325"/>
      <c r="H26" s="738" t="s">
        <v>1404</v>
      </c>
      <c r="I26" s="719" t="s">
        <v>613</v>
      </c>
      <c r="J26" s="49">
        <f ca="1">ROUND(J7*M26,0)</f>
        <v>0</v>
      </c>
      <c r="K26" s="906" t="s">
        <v>630</v>
      </c>
      <c r="L26" s="719" t="s">
        <v>597</v>
      </c>
      <c r="M26" s="729">
        <f ca="1">INDIRECT("'数据-取费表'!Am"&amp;$G$1)</f>
        <v>0</v>
      </c>
      <c r="N26" s="1674"/>
      <c r="O26" s="1674"/>
      <c r="P26" s="1674"/>
      <c r="Q26" s="1674"/>
      <c r="R26" s="1674"/>
      <c r="S26" s="1674"/>
      <c r="T26" s="1674"/>
      <c r="U26" s="1674"/>
      <c r="V26" s="1674"/>
      <c r="W26" s="1674"/>
      <c r="X26" s="1674"/>
      <c r="Y26" s="1674"/>
    </row>
    <row r="27" spans="1:25" ht="18" customHeight="1">
      <c r="A27" s="738" t="s">
        <v>1406</v>
      </c>
      <c r="B27" s="719" t="s">
        <v>631</v>
      </c>
      <c r="C27" s="49"/>
      <c r="D27" s="241" t="s">
        <v>632</v>
      </c>
      <c r="E27" s="914"/>
      <c r="F27" s="52"/>
      <c r="G27" s="1144"/>
      <c r="H27" s="732" t="s">
        <v>1357</v>
      </c>
      <c r="I27" s="2297" t="s">
        <v>2096</v>
      </c>
      <c r="J27" s="734">
        <f ca="1">J7-J18</f>
        <v>0</v>
      </c>
      <c r="K27" s="905" t="s">
        <v>647</v>
      </c>
      <c r="L27" s="903"/>
      <c r="M27" s="754"/>
    </row>
    <row r="28" spans="1:25" ht="18" customHeight="1">
      <c r="A28" s="738" t="s">
        <v>1400</v>
      </c>
      <c r="B28" s="719" t="s">
        <v>1783</v>
      </c>
      <c r="C28" s="49">
        <f ca="1">ROUND((C21+C22)*F28,0)</f>
        <v>0</v>
      </c>
      <c r="D28" s="746" t="s">
        <v>648</v>
      </c>
      <c r="E28" s="730" t="s">
        <v>649</v>
      </c>
      <c r="F28" s="729">
        <f ca="1">INDIRECT("'数据-取费表'!q"&amp;$G$1)</f>
        <v>0</v>
      </c>
      <c r="G28" s="1144"/>
      <c r="H28" s="716" t="s">
        <v>1366</v>
      </c>
      <c r="I28" s="717" t="s">
        <v>650</v>
      </c>
      <c r="J28" s="718">
        <f ca="1">IF(J7&lt;&gt;0,ROUND(J27*(1-((1+M30)/(1+M28))^M29)/(M28-M30),0),0)</f>
        <v>0</v>
      </c>
      <c r="K28" s="748" t="s">
        <v>651</v>
      </c>
      <c r="L28" s="719" t="s">
        <v>652</v>
      </c>
      <c r="M28" s="729">
        <f ca="1">INDIRECT("'数据-取费表'!I"&amp;$G$1)</f>
        <v>0</v>
      </c>
    </row>
    <row r="29" spans="1:25" ht="18" customHeight="1">
      <c r="A29" s="738" t="s">
        <v>1378</v>
      </c>
      <c r="B29" s="719" t="s">
        <v>633</v>
      </c>
      <c r="C29" s="49">
        <f ca="1">ROUND(F23*F28,4)</f>
        <v>0</v>
      </c>
      <c r="D29" s="746" t="s">
        <v>653</v>
      </c>
      <c r="E29" s="741"/>
      <c r="F29" s="742"/>
      <c r="G29" s="1144"/>
      <c r="H29" s="721"/>
      <c r="I29" s="722"/>
      <c r="J29" s="723"/>
      <c r="K29" s="755" t="s">
        <v>654</v>
      </c>
      <c r="L29" s="719" t="s">
        <v>655</v>
      </c>
      <c r="M29" s="756">
        <f ca="1">INDIRECT("'数据-取费表'!ag"&amp;$G$1)</f>
        <v>0</v>
      </c>
    </row>
    <row r="30" spans="1:25" s="1675" customFormat="1" ht="18" customHeight="1">
      <c r="A30" s="738" t="s">
        <v>1407</v>
      </c>
      <c r="B30" s="719" t="s">
        <v>634</v>
      </c>
      <c r="C30" s="49">
        <f>ROUND(F30/(1+'数据-取费表'!C42),4)</f>
        <v>5.33E-2</v>
      </c>
      <c r="D30" s="746" t="s">
        <v>656</v>
      </c>
      <c r="E30" s="719" t="s">
        <v>597</v>
      </c>
      <c r="F30" s="744">
        <f>'数据-取费表'!B41</f>
        <v>5.6000000000000001E-2</v>
      </c>
      <c r="G30" s="1325"/>
      <c r="H30" s="725"/>
      <c r="I30" s="726"/>
      <c r="J30" s="727"/>
      <c r="K30" s="750"/>
      <c r="L30" s="719" t="s">
        <v>657</v>
      </c>
      <c r="M30" s="729">
        <f ca="1">INDIRECT("'数据-取费表'!aa"&amp;$G$1)</f>
        <v>0</v>
      </c>
      <c r="N30" s="1674"/>
      <c r="O30" s="1674"/>
      <c r="P30" s="1674"/>
      <c r="Q30" s="1674"/>
      <c r="R30" s="1674"/>
      <c r="S30" s="1674"/>
      <c r="T30" s="1674"/>
      <c r="U30" s="1674"/>
      <c r="V30" s="1674"/>
      <c r="W30" s="1674"/>
      <c r="X30" s="1674"/>
      <c r="Y30" s="1674"/>
    </row>
    <row r="31" spans="1:25" s="1675" customFormat="1" ht="18" customHeight="1" thickBot="1">
      <c r="A31" s="2035" t="s">
        <v>1408</v>
      </c>
      <c r="B31" s="2016" t="s">
        <v>2097</v>
      </c>
      <c r="C31" s="2019">
        <f ca="1">ROUND((C21+C22+C25+C28)/(1-F23-C26-C29-C30),0)</f>
        <v>0</v>
      </c>
      <c r="D31" s="2020"/>
      <c r="E31" s="2021"/>
      <c r="F31" s="2022"/>
      <c r="G31" s="1325"/>
      <c r="H31" s="757" t="s">
        <v>1397</v>
      </c>
      <c r="I31" s="2298" t="s">
        <v>2098</v>
      </c>
      <c r="J31" s="759">
        <f ca="1">ROUND(J28/(1+F45)^F46,0)</f>
        <v>0</v>
      </c>
      <c r="K31" s="760" t="s">
        <v>635</v>
      </c>
      <c r="L31" s="761"/>
      <c r="M31" s="762">
        <f ca="1">INDIRECT("'数据-取费表'!k"&amp;$G$1)</f>
        <v>0</v>
      </c>
      <c r="N31" s="1674"/>
      <c r="O31" s="1674"/>
      <c r="P31" s="1674"/>
      <c r="Q31" s="1674"/>
      <c r="R31" s="1674"/>
      <c r="S31" s="1674"/>
      <c r="T31" s="1674"/>
      <c r="U31" s="1674"/>
      <c r="V31" s="1674"/>
      <c r="W31" s="1674"/>
      <c r="X31" s="1674"/>
      <c r="Y31" s="1674"/>
    </row>
    <row r="32" spans="1:25" ht="18" customHeight="1" thickTop="1">
      <c r="A32" s="1519" t="s">
        <v>4</v>
      </c>
      <c r="B32" s="1517" t="s">
        <v>636</v>
      </c>
      <c r="C32" s="727">
        <f ca="1">ROUND(C33+C38+C39+C40,0)</f>
        <v>0</v>
      </c>
      <c r="D32" s="1513" t="s">
        <v>600</v>
      </c>
      <c r="E32" s="908"/>
      <c r="F32" s="1995"/>
      <c r="G32" s="1667"/>
      <c r="H32" s="1676"/>
      <c r="I32" s="1677"/>
      <c r="J32" s="1678"/>
      <c r="K32" s="1635"/>
      <c r="L32" s="1679"/>
      <c r="M32" s="1680"/>
    </row>
    <row r="33" spans="1:18" ht="18" customHeight="1">
      <c r="A33" s="738" t="s">
        <v>1401</v>
      </c>
      <c r="B33" s="719" t="s">
        <v>604</v>
      </c>
      <c r="C33" s="2554">
        <f ca="1">ROUND(IF(AND(项目基本情况!B11="自然人",项目基本情况!B10="北京市"),C8*F33/(1+'数据-取费表'!C42),C34+C35+C36),2)</f>
        <v>0</v>
      </c>
      <c r="D33" s="905" t="s">
        <v>605</v>
      </c>
      <c r="E33" s="906" t="s">
        <v>637</v>
      </c>
      <c r="F33" s="2553" t="str">
        <f>IF(项目基本情况!B11="企业","——",IF(M48="住宅",IF(F8*F9*F10/12/(1+'数据-取费表'!F30)&gt;100000,4%,2.5%),IF(F8*F9*F10/12/(1+'数据-取费表'!F30)&gt;100000,12%,7%)))</f>
        <v>——</v>
      </c>
      <c r="G33" s="1667"/>
      <c r="H33" s="2758" t="s">
        <v>2277</v>
      </c>
      <c r="I33" s="1677"/>
      <c r="J33" s="1678"/>
      <c r="K33" s="1635"/>
      <c r="L33" s="1679"/>
      <c r="M33" s="1680"/>
    </row>
    <row r="34" spans="1:18" ht="18" customHeight="1">
      <c r="A34" s="738" t="s">
        <v>1400</v>
      </c>
      <c r="B34" s="719" t="s">
        <v>608</v>
      </c>
      <c r="C34" s="49">
        <f ca="1">ROUND(C8*F34/(1+'数据-取费表'!C42),2)</f>
        <v>0</v>
      </c>
      <c r="D34" s="906" t="s">
        <v>609</v>
      </c>
      <c r="E34" s="719" t="s">
        <v>597</v>
      </c>
      <c r="F34" s="744">
        <f>'数据-取费表'!B41</f>
        <v>5.6000000000000001E-2</v>
      </c>
      <c r="G34" s="1667"/>
      <c r="H34" s="1681"/>
      <c r="I34" s="1682"/>
      <c r="J34" s="1683"/>
      <c r="K34" s="1684"/>
      <c r="L34" s="1685"/>
      <c r="M34" s="1686"/>
    </row>
    <row r="35" spans="1:18" ht="18" customHeight="1">
      <c r="A35" s="738" t="s">
        <v>1378</v>
      </c>
      <c r="B35" s="719" t="s">
        <v>612</v>
      </c>
      <c r="C35" s="49">
        <f ca="1">IF(D35="按租金收入计税",ROUND(C8*F35/(1+'数据-取费表'!C42),2),IF(D35="按房产原值计税",ROUND(C31*F35*0.7,2),INDIRECT("'数据-取费表'!Aj"&amp;$G$1)))</f>
        <v>0</v>
      </c>
      <c r="D35" s="745" t="s">
        <v>3245</v>
      </c>
      <c r="E35" s="719" t="s">
        <v>597</v>
      </c>
      <c r="F35" s="744">
        <f>IF(D35="按租金收入计税",'数据-取费表'!B51,'数据-取费表'!B50)</f>
        <v>0.12</v>
      </c>
      <c r="G35" s="1667"/>
      <c r="H35" s="1687"/>
      <c r="I35" s="1687"/>
      <c r="J35" s="1687"/>
      <c r="K35" s="1688"/>
      <c r="L35" s="1687"/>
      <c r="M35" s="1687"/>
    </row>
    <row r="36" spans="1:18" ht="18" customHeight="1">
      <c r="A36" s="747" t="s">
        <v>1405</v>
      </c>
      <c r="B36" s="315" t="s">
        <v>615</v>
      </c>
      <c r="C36" s="50">
        <f ca="1">ROUND(F36*F37/10000,2)</f>
        <v>0</v>
      </c>
      <c r="D36" s="748" t="s">
        <v>616</v>
      </c>
      <c r="E36" s="719" t="s">
        <v>617</v>
      </c>
      <c r="F36" s="587">
        <f>'数据-取费表'!B52</f>
        <v>20</v>
      </c>
      <c r="G36" s="1667"/>
      <c r="H36" s="1676"/>
      <c r="I36" s="3751"/>
      <c r="J36" s="1689"/>
      <c r="K36" s="1690"/>
      <c r="L36" s="1689"/>
      <c r="M36" s="1689"/>
    </row>
    <row r="37" spans="1:18" ht="18" customHeight="1">
      <c r="A37" s="749"/>
      <c r="B37" s="728"/>
      <c r="C37" s="65"/>
      <c r="D37" s="750"/>
      <c r="E37" s="719" t="s">
        <v>621</v>
      </c>
      <c r="F37" s="720">
        <f ca="1">INDIRECT("'数据-取费表'!r"&amp;$G$1)</f>
        <v>0</v>
      </c>
      <c r="G37" s="1667"/>
      <c r="H37" s="1676"/>
      <c r="I37" s="3751"/>
      <c r="J37" s="1687"/>
      <c r="K37" s="1688"/>
      <c r="L37" s="1687"/>
      <c r="M37" s="1687"/>
    </row>
    <row r="38" spans="1:18" ht="18" customHeight="1">
      <c r="A38" s="738" t="s">
        <v>1402</v>
      </c>
      <c r="B38" s="719" t="s">
        <v>623</v>
      </c>
      <c r="C38" s="49">
        <f ca="1">ROUND(C31*F38,2)</f>
        <v>0</v>
      </c>
      <c r="D38" s="906" t="s">
        <v>638</v>
      </c>
      <c r="E38" s="719" t="s">
        <v>597</v>
      </c>
      <c r="F38" s="751">
        <f ca="1">INDIRECT("'数据-取费表'!Ak"&amp;$G$1)</f>
        <v>0</v>
      </c>
      <c r="G38" s="1667"/>
      <c r="H38" s="1687"/>
      <c r="I38" s="2556"/>
      <c r="J38" s="1635"/>
      <c r="K38" s="1691"/>
      <c r="L38" s="1687"/>
      <c r="M38" s="1687"/>
    </row>
    <row r="39" spans="1:18" ht="18" customHeight="1">
      <c r="A39" s="738" t="s">
        <v>1403</v>
      </c>
      <c r="B39" s="719" t="s">
        <v>626</v>
      </c>
      <c r="C39" s="49">
        <f ca="1">ROUND(C15*F39,2)</f>
        <v>0</v>
      </c>
      <c r="D39" s="906" t="s">
        <v>627</v>
      </c>
      <c r="E39" s="719" t="s">
        <v>597</v>
      </c>
      <c r="F39" s="752">
        <f ca="1">INDIRECT("'数据-取费表'!Al"&amp;$G$1)</f>
        <v>0</v>
      </c>
      <c r="G39" s="1667"/>
      <c r="H39" s="1687"/>
      <c r="I39" s="2556"/>
      <c r="J39" s="1635"/>
      <c r="K39" s="1691"/>
      <c r="L39" s="1687"/>
      <c r="M39" s="1687"/>
    </row>
    <row r="40" spans="1:18" ht="18" customHeight="1" thickBot="1">
      <c r="A40" s="2035" t="s">
        <v>1404</v>
      </c>
      <c r="B40" s="2021" t="s">
        <v>613</v>
      </c>
      <c r="C40" s="2019">
        <f ca="1">ROUND(C7*F40,2)</f>
        <v>0</v>
      </c>
      <c r="D40" s="2020" t="s">
        <v>630</v>
      </c>
      <c r="E40" s="2021" t="s">
        <v>597</v>
      </c>
      <c r="F40" s="2017">
        <f ca="1">INDIRECT("'数据-取费表'!Am"&amp;$G$1)</f>
        <v>0</v>
      </c>
      <c r="G40" s="1667"/>
      <c r="H40" s="1687"/>
      <c r="I40" s="2556"/>
      <c r="J40" s="1635"/>
      <c r="K40" s="1692"/>
      <c r="L40" s="1687"/>
      <c r="M40" s="1687"/>
    </row>
    <row r="41" spans="1:18" ht="18" customHeight="1" thickTop="1">
      <c r="A41" s="1519">
        <v>4</v>
      </c>
      <c r="B41" s="1517" t="s">
        <v>639</v>
      </c>
      <c r="C41" s="1146"/>
      <c r="D41" s="1147"/>
      <c r="E41" s="1147"/>
      <c r="F41" s="1148"/>
      <c r="G41" s="1667"/>
      <c r="H41" s="1667"/>
      <c r="I41" s="1667"/>
      <c r="J41" s="1667"/>
      <c r="K41" s="1692"/>
      <c r="L41" s="1667"/>
      <c r="M41" s="1667"/>
    </row>
    <row r="42" spans="1:18" ht="18" customHeight="1">
      <c r="A42" s="738" t="s">
        <v>1401</v>
      </c>
      <c r="B42" s="769" t="s">
        <v>640</v>
      </c>
      <c r="C42" s="763">
        <f ca="1">C7-C32</f>
        <v>0</v>
      </c>
      <c r="D42" s="905" t="s">
        <v>641</v>
      </c>
      <c r="E42" s="903"/>
      <c r="F42" s="754"/>
      <c r="G42" s="1667"/>
      <c r="H42" s="1667"/>
      <c r="I42" s="1667"/>
      <c r="J42" s="1667"/>
      <c r="K42" s="1692"/>
      <c r="L42" s="1667"/>
      <c r="M42" s="1667"/>
    </row>
    <row r="43" spans="1:18" ht="18" customHeight="1">
      <c r="A43" s="738" t="s">
        <v>1402</v>
      </c>
      <c r="B43" s="769" t="s">
        <v>658</v>
      </c>
      <c r="C43" s="770">
        <f ca="1">ROUND(C15*F43,0)</f>
        <v>0</v>
      </c>
      <c r="D43" s="1149" t="s">
        <v>659</v>
      </c>
      <c r="E43" s="2359" t="s">
        <v>2216</v>
      </c>
      <c r="F43" s="2360">
        <f ca="1">INDIRECT("'数据-取费表'!j"&amp;$G$1)</f>
        <v>0</v>
      </c>
      <c r="G43" s="1667"/>
      <c r="H43" s="1667"/>
      <c r="I43" s="1667"/>
      <c r="J43" s="1667"/>
      <c r="K43" s="1692"/>
      <c r="L43" s="1667"/>
      <c r="M43" s="1667"/>
    </row>
    <row r="44" spans="1:18" ht="18" customHeight="1">
      <c r="A44" s="738" t="s">
        <v>1403</v>
      </c>
      <c r="B44" s="769" t="s">
        <v>660</v>
      </c>
      <c r="C44" s="1150">
        <f ca="1">C42-C43</f>
        <v>0</v>
      </c>
      <c r="D44" s="432" t="s">
        <v>661</v>
      </c>
      <c r="E44" s="433"/>
      <c r="F44" s="434"/>
      <c r="G44" s="1667"/>
      <c r="H44" s="1667"/>
      <c r="I44" s="1667"/>
      <c r="J44" s="1667"/>
      <c r="K44" s="1692"/>
      <c r="L44" s="1667"/>
      <c r="M44" s="1667"/>
    </row>
    <row r="45" spans="1:18" ht="18" customHeight="1">
      <c r="A45" s="738" t="s">
        <v>1404</v>
      </c>
      <c r="B45" s="1149" t="s">
        <v>662</v>
      </c>
      <c r="C45" s="718">
        <f ca="1">ROUND(-PV(F45,F46,C44,0),0)</f>
        <v>0</v>
      </c>
      <c r="D45" s="1151" t="s">
        <v>663</v>
      </c>
      <c r="E45" s="741" t="s">
        <v>664</v>
      </c>
      <c r="F45" s="764">
        <f ca="1">INDIRECT("'数据-取费表'!h"&amp;$G$1)</f>
        <v>0</v>
      </c>
      <c r="G45" s="1667"/>
      <c r="H45" s="1667"/>
      <c r="I45" s="1667"/>
      <c r="J45" s="1667"/>
      <c r="K45" s="1692"/>
      <c r="L45" s="1667"/>
      <c r="M45" s="1667"/>
    </row>
    <row r="46" spans="1:18" ht="18" customHeight="1" thickBot="1">
      <c r="A46" s="765"/>
      <c r="B46" s="1152"/>
      <c r="C46" s="1153"/>
      <c r="D46" s="1154"/>
      <c r="E46" s="2361" t="s">
        <v>2219</v>
      </c>
      <c r="F46" s="762">
        <f ca="1">IF(INDIRECT("'数据-取费表'!af"&amp;$G$1)=0,INDIRECT("'数据-取费表'!ae"&amp;$G$1),INDIRECT("'数据-取费表'!af"&amp;$G$1))</f>
        <v>0</v>
      </c>
      <c r="G46" s="1667"/>
      <c r="H46" s="1667"/>
      <c r="I46" s="1667"/>
      <c r="J46" s="1667"/>
      <c r="K46" s="1692"/>
      <c r="L46" s="1667"/>
      <c r="M46" s="1667"/>
    </row>
    <row r="47" spans="1:18" s="1671" customFormat="1" ht="18" customHeight="1" thickBot="1">
      <c r="A47" s="1693"/>
      <c r="D47" s="1694"/>
      <c r="E47" s="1694"/>
      <c r="F47" s="1694"/>
      <c r="I47" s="1938" t="s">
        <v>1695</v>
      </c>
      <c r="J47" s="1939"/>
      <c r="K47" s="1940"/>
      <c r="L47" s="2374" t="e">
        <f ca="1">IF(M48="住宅",0,IF(L49&gt;J52,L61,J61))</f>
        <v>#DIV/0!</v>
      </c>
      <c r="O47" s="1952" t="s">
        <v>1762</v>
      </c>
      <c r="P47" s="1144"/>
      <c r="Q47" s="1330"/>
      <c r="R47" s="1144"/>
    </row>
    <row r="48" spans="1:18" s="1671" customFormat="1" ht="18" customHeight="1" thickBot="1">
      <c r="A48" s="1693"/>
      <c r="C48" s="1696"/>
      <c r="D48" s="1694"/>
      <c r="E48" s="1694"/>
      <c r="F48" s="1697"/>
      <c r="G48" s="1698"/>
      <c r="I48" s="2366" t="s">
        <v>1696</v>
      </c>
      <c r="J48" s="1941"/>
      <c r="K48" s="2371" t="s">
        <v>1701</v>
      </c>
      <c r="L48" s="2375">
        <f ca="1">INDIRECT("'数据-取费表'!d"&amp;$G$1)</f>
        <v>0</v>
      </c>
      <c r="M48" s="2358" t="str">
        <f>IF(ISNUMBER(FIND("住宅",C1)),"住宅","非住宅")</f>
        <v>非住宅</v>
      </c>
      <c r="O48" s="1953" t="s">
        <v>1727</v>
      </c>
      <c r="P48" s="1954" t="s">
        <v>1728</v>
      </c>
      <c r="Q48" s="1955" t="s">
        <v>1729</v>
      </c>
      <c r="R48" s="1954" t="s">
        <v>1730</v>
      </c>
    </row>
    <row r="49" spans="1:18" s="1671" customFormat="1" ht="18" customHeight="1" thickBot="1">
      <c r="A49" s="1693"/>
      <c r="D49" s="1699"/>
      <c r="E49" s="1700"/>
      <c r="F49" s="1697"/>
      <c r="G49" s="1698"/>
      <c r="H49" s="1701"/>
      <c r="I49" s="2363" t="s">
        <v>1697</v>
      </c>
      <c r="J49" s="1942"/>
      <c r="K49" s="2372" t="s">
        <v>1703</v>
      </c>
      <c r="L49" s="1566">
        <f ca="1">INDIRECT("'数据-取费表'!f"&amp;$G$1)</f>
        <v>0</v>
      </c>
      <c r="O49" s="1956" t="s">
        <v>1731</v>
      </c>
      <c r="P49" s="1957" t="s">
        <v>1757</v>
      </c>
      <c r="Q49" s="1958">
        <f ca="1">C41+J31</f>
        <v>0</v>
      </c>
      <c r="R49" s="1957" t="s">
        <v>1732</v>
      </c>
    </row>
    <row r="50" spans="1:18" s="1671" customFormat="1" ht="18" customHeight="1" thickBot="1">
      <c r="A50" s="1693"/>
      <c r="D50" s="1702"/>
      <c r="E50" s="1702"/>
      <c r="F50" s="1694"/>
      <c r="H50" s="1701"/>
      <c r="I50" s="2363" t="s">
        <v>1698</v>
      </c>
      <c r="J50" s="1943"/>
      <c r="K50" s="2373" t="s">
        <v>1704</v>
      </c>
      <c r="L50" s="1565"/>
      <c r="O50" s="1956" t="s">
        <v>1733</v>
      </c>
      <c r="P50" s="1957" t="s">
        <v>1758</v>
      </c>
      <c r="Q50" s="1958" t="e">
        <f ca="1">J61</f>
        <v>#DIV/0!</v>
      </c>
      <c r="R50" s="1957" t="s">
        <v>1734</v>
      </c>
    </row>
    <row r="51" spans="1:18" s="1671" customFormat="1" ht="18" customHeight="1" thickBot="1">
      <c r="A51" s="1703"/>
      <c r="D51" s="1702"/>
      <c r="E51" s="1702"/>
      <c r="F51" s="1694"/>
      <c r="H51" s="1701"/>
      <c r="I51" s="2363" t="s">
        <v>1699</v>
      </c>
      <c r="J51" s="2370">
        <f>SUMPRODUCT((I64:I66=J48)*(J63:L63=J49)*(J64:L66))</f>
        <v>0</v>
      </c>
      <c r="K51" s="2373" t="s">
        <v>1705</v>
      </c>
      <c r="L51" s="1565"/>
      <c r="O51" s="1959" t="s">
        <v>1735</v>
      </c>
      <c r="P51" s="1957" t="s">
        <v>1759</v>
      </c>
      <c r="Q51" s="1958">
        <f ca="1">C31</f>
        <v>0</v>
      </c>
      <c r="R51" s="1957" t="s">
        <v>1732</v>
      </c>
    </row>
    <row r="52" spans="1:18" s="1671" customFormat="1" ht="18" customHeight="1" thickBot="1">
      <c r="A52" s="1703"/>
      <c r="F52" s="1694"/>
      <c r="I52" s="2367" t="s">
        <v>1700</v>
      </c>
      <c r="J52" s="1566">
        <f>IF(J50="",J51,J50+J51-YEAR('数据-取费表'!B3))</f>
        <v>0</v>
      </c>
      <c r="K52" s="2363" t="s">
        <v>1706</v>
      </c>
      <c r="L52" s="2376">
        <f ca="1">C45</f>
        <v>0</v>
      </c>
      <c r="O52" s="1959" t="s">
        <v>1736</v>
      </c>
      <c r="P52" s="1957" t="s">
        <v>1737</v>
      </c>
      <c r="Q52" s="1960" t="e">
        <f ca="1">J59</f>
        <v>#DIV/0!</v>
      </c>
      <c r="R52" s="1961"/>
    </row>
    <row r="53" spans="1:18" s="1671" customFormat="1" ht="18" customHeight="1" thickBot="1">
      <c r="A53" s="1703"/>
      <c r="F53" s="1694"/>
      <c r="I53" s="2368" t="s">
        <v>1773</v>
      </c>
      <c r="J53" s="1944"/>
      <c r="K53" s="2368" t="s">
        <v>1772</v>
      </c>
      <c r="L53" s="1944"/>
      <c r="O53" s="1959" t="s">
        <v>1738</v>
      </c>
      <c r="P53" s="1957" t="s">
        <v>1739</v>
      </c>
      <c r="Q53" s="1960">
        <f>J53</f>
        <v>0</v>
      </c>
      <c r="R53" s="1961"/>
    </row>
    <row r="54" spans="1:18" s="1671" customFormat="1" ht="35" thickBot="1">
      <c r="A54" s="1703"/>
      <c r="I54" s="2369" t="s">
        <v>2230</v>
      </c>
      <c r="J54" s="2415">
        <f ca="1">IF(M48="住宅",MAX(J52,L49-'数据-取费表'!B20),MIN(J52,L49-'数据-取费表'!B20))</f>
        <v>-2</v>
      </c>
      <c r="K54" s="3756"/>
      <c r="L54" s="3757"/>
      <c r="O54" s="1959" t="s">
        <v>1740</v>
      </c>
      <c r="P54" s="1957" t="s">
        <v>1741</v>
      </c>
      <c r="Q54" s="1958">
        <f ca="1">J54</f>
        <v>-2</v>
      </c>
      <c r="R54" s="1957" t="s">
        <v>1742</v>
      </c>
    </row>
    <row r="55" spans="1:18" s="1671" customFormat="1" ht="18" customHeight="1" thickBot="1">
      <c r="A55" s="1703"/>
      <c r="I55" s="23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7"/>
      <c r="K55" s="2378"/>
      <c r="O55" s="1956" t="s">
        <v>1743</v>
      </c>
      <c r="P55" s="1957" t="s">
        <v>1760</v>
      </c>
      <c r="Q55" s="1958" t="e">
        <f ca="1">Q49+Q50</f>
        <v>#DIV/0!</v>
      </c>
      <c r="R55" s="1961" t="s">
        <v>1744</v>
      </c>
    </row>
    <row r="56" spans="1:18" s="1671" customFormat="1" ht="18" thickBot="1">
      <c r="A56" s="1703"/>
      <c r="B56" s="1704"/>
      <c r="C56" s="1704"/>
      <c r="I56" s="2379" t="s">
        <v>1707</v>
      </c>
      <c r="J56" s="2352" t="e">
        <f ca="1">ROUND(IF(J48="钢混",J58/J51,1-(1-2%)*(J51-J58)/J51),3)</f>
        <v>#DIV/0!</v>
      </c>
      <c r="K56" s="2380" t="s">
        <v>1708</v>
      </c>
      <c r="L56" s="1945"/>
      <c r="O56" s="1962" t="s">
        <v>1763</v>
      </c>
      <c r="P56" s="1144"/>
      <c r="Q56" s="1330"/>
      <c r="R56" s="1144"/>
    </row>
    <row r="57" spans="1:18" s="1671" customFormat="1" ht="52" thickBot="1">
      <c r="A57" s="1703"/>
      <c r="B57" s="1704"/>
      <c r="C57" s="1704"/>
      <c r="I57" s="2381" t="s">
        <v>1709</v>
      </c>
      <c r="J57" s="2391"/>
      <c r="K57" s="2363" t="s">
        <v>1714</v>
      </c>
      <c r="L57" s="1566">
        <f ca="1">IF(L49&lt;J52,"——",L49-J52)</f>
        <v>0</v>
      </c>
      <c r="O57" s="1953" t="s">
        <v>1727</v>
      </c>
      <c r="P57" s="1954" t="s">
        <v>1728</v>
      </c>
      <c r="Q57" s="1955" t="s">
        <v>1729</v>
      </c>
      <c r="R57" s="1954" t="s">
        <v>1730</v>
      </c>
    </row>
    <row r="58" spans="1:18" s="1671" customFormat="1" ht="35" thickBot="1">
      <c r="A58" s="1703"/>
      <c r="B58" s="1704"/>
      <c r="C58" s="1704"/>
      <c r="I58" s="2382" t="s">
        <v>1710</v>
      </c>
      <c r="J58" s="2383">
        <f ca="1">IF(OR(M48="住宅",J52&lt;L49,J57="是"),"——",J52-L49)</f>
        <v>0</v>
      </c>
      <c r="K58" s="2363" t="s">
        <v>1715</v>
      </c>
      <c r="L58" s="1566">
        <f ca="1">IF(L49&lt;J52,"——",IF(L56="比较法",L50,IF(L56="基准地价",L51,L52)))</f>
        <v>0</v>
      </c>
      <c r="O58" s="1956" t="s">
        <v>1731</v>
      </c>
      <c r="P58" s="1957" t="s">
        <v>1757</v>
      </c>
      <c r="Q58" s="1958">
        <f ca="1">C41+J31</f>
        <v>0</v>
      </c>
      <c r="R58" s="1957" t="s">
        <v>1732</v>
      </c>
    </row>
    <row r="59" spans="1:18" s="1671" customFormat="1" ht="35" thickBot="1">
      <c r="A59" s="1703"/>
      <c r="B59" s="1704"/>
      <c r="C59" s="1704"/>
      <c r="I59" s="2382" t="s">
        <v>1711</v>
      </c>
      <c r="J59" s="2353" t="e">
        <f ca="1">IF(J56&lt;0.4,0.4,J56)</f>
        <v>#DIV/0!</v>
      </c>
      <c r="K59" s="2363" t="s">
        <v>1716</v>
      </c>
      <c r="L59" s="1566">
        <f ca="1">IF(ISERROR(POWER(1+L53,L48-L49)*(POWER(1+L53,L49)-1)/(POWER(1+L53,L48)-1)),0,POWER(1+L53,L48-L49)*(POWER(1+L53,L49)-1)/(POWER(1+L53,L48)-1))</f>
        <v>0</v>
      </c>
      <c r="O59" s="1956" t="s">
        <v>1733</v>
      </c>
      <c r="P59" s="1957" t="s">
        <v>1764</v>
      </c>
      <c r="Q59" s="1958" t="e">
        <f ca="1">L61</f>
        <v>#DIV/0!</v>
      </c>
      <c r="R59" s="1961" t="s">
        <v>1766</v>
      </c>
    </row>
    <row r="60" spans="1:18" s="1671" customFormat="1" ht="35" thickBot="1">
      <c r="A60" s="1703"/>
      <c r="B60" s="1704"/>
      <c r="C60" s="1704"/>
      <c r="I60" s="2382" t="s">
        <v>1712</v>
      </c>
      <c r="J60" s="2383" t="e">
        <f ca="1">IF(OR(M48="住宅",J52&lt;L49,J57="是"),"——",ROUND(C30*J59,0))</f>
        <v>#DIV/0!</v>
      </c>
      <c r="K60" s="2363" t="s">
        <v>1717</v>
      </c>
      <c r="L60" s="1566">
        <f ca="1">IF(ISERROR(POWER(1+L53,L48-J52)*(POWER(1+L53,J52)-1)/(POWER(1+L53,L48)-1)),0,POWER(1+L53,L48-J52)*(POWER(1+L53,J52)-1)/(POWER(1+L53,L48)-1))</f>
        <v>0</v>
      </c>
      <c r="O60" s="1959" t="s">
        <v>1735</v>
      </c>
      <c r="P60" s="1957" t="s">
        <v>1765</v>
      </c>
      <c r="Q60" s="1958">
        <f>IF(L56="比较法",L50,IF(L56="基准地价",L51,0))</f>
        <v>0</v>
      </c>
      <c r="R60" s="1957" t="s">
        <v>1732</v>
      </c>
    </row>
    <row r="61" spans="1:18" s="1671" customFormat="1" ht="18" thickBot="1">
      <c r="A61" s="1703"/>
      <c r="B61" s="1704"/>
      <c r="C61" s="1704"/>
      <c r="I61" s="2384" t="s">
        <v>1713</v>
      </c>
      <c r="J61" s="2385" t="e">
        <f ca="1">IF(OR(M48="住宅",J52&lt;L49,J57="是"),"0",ROUND(J60/(1+J53)^J54,0))</f>
        <v>#DIV/0!</v>
      </c>
      <c r="K61" s="2386" t="s">
        <v>1718</v>
      </c>
      <c r="L61" s="2385" t="e">
        <f ca="1">IF(OR(M48="住宅",L49&lt;J52),0,ROUND(L58*(L59/L60-1),0))</f>
        <v>#DIV/0!</v>
      </c>
      <c r="O61" s="1959" t="s">
        <v>1736</v>
      </c>
      <c r="P61" s="1957" t="s">
        <v>1745</v>
      </c>
      <c r="Q61" s="1960">
        <f>L53</f>
        <v>0</v>
      </c>
      <c r="R61" s="1961"/>
    </row>
    <row r="62" spans="1:18" s="1671" customFormat="1" ht="19" thickBot="1">
      <c r="A62" s="1703"/>
      <c r="B62" s="1704"/>
      <c r="C62" s="1704"/>
      <c r="K62" s="1695"/>
      <c r="O62" s="1959" t="s">
        <v>1738</v>
      </c>
      <c r="P62" s="1957" t="s">
        <v>1746</v>
      </c>
      <c r="Q62" s="1958">
        <f ca="1">L59</f>
        <v>0</v>
      </c>
      <c r="R62" s="1961" t="s">
        <v>1747</v>
      </c>
    </row>
    <row r="63" spans="1:18" s="1671" customFormat="1" ht="19" thickBot="1">
      <c r="A63" s="1703"/>
      <c r="B63" s="1704"/>
      <c r="C63" s="1704"/>
      <c r="I63" s="2387" t="s">
        <v>1719</v>
      </c>
      <c r="J63" s="2388" t="s">
        <v>1720</v>
      </c>
      <c r="K63" s="2388" t="s">
        <v>1721</v>
      </c>
      <c r="L63" s="2388" t="s">
        <v>1702</v>
      </c>
      <c r="M63" s="2389" t="s">
        <v>2199</v>
      </c>
      <c r="O63" s="1959" t="s">
        <v>1740</v>
      </c>
      <c r="P63" s="1957" t="s">
        <v>1748</v>
      </c>
      <c r="Q63" s="1958">
        <f ca="1">L60</f>
        <v>0</v>
      </c>
      <c r="R63" s="1961" t="s">
        <v>1749</v>
      </c>
    </row>
    <row r="64" spans="1:18" s="1671" customFormat="1" ht="18" thickBot="1">
      <c r="A64" s="1703"/>
      <c r="B64" s="1704"/>
      <c r="C64" s="1704"/>
      <c r="I64" s="2387" t="s">
        <v>1722</v>
      </c>
      <c r="J64" s="2388">
        <v>70</v>
      </c>
      <c r="K64" s="2388">
        <v>50</v>
      </c>
      <c r="L64" s="2388">
        <v>80</v>
      </c>
      <c r="M64" s="2390">
        <v>0.02</v>
      </c>
      <c r="O64" s="1956" t="s">
        <v>1743</v>
      </c>
      <c r="P64" s="1957" t="s">
        <v>1760</v>
      </c>
      <c r="Q64" s="1958" t="e">
        <f ca="1">Q58+Q59</f>
        <v>#DIV/0!</v>
      </c>
      <c r="R64" s="1961" t="s">
        <v>1744</v>
      </c>
    </row>
    <row r="65" spans="1:18" s="1671" customFormat="1" ht="17" thickBot="1">
      <c r="A65" s="1703"/>
      <c r="B65" s="1704"/>
      <c r="C65" s="1704"/>
      <c r="I65" s="2387" t="s">
        <v>1723</v>
      </c>
      <c r="J65" s="2388">
        <v>50</v>
      </c>
      <c r="K65" s="2388">
        <v>35</v>
      </c>
      <c r="L65" s="2388">
        <v>60</v>
      </c>
      <c r="M65" s="780">
        <v>0</v>
      </c>
      <c r="O65" s="1962" t="s">
        <v>1767</v>
      </c>
      <c r="P65" s="1144"/>
      <c r="Q65" s="1330"/>
      <c r="R65" s="1144"/>
    </row>
    <row r="66" spans="1:18" s="1671" customFormat="1" ht="18" thickBot="1">
      <c r="A66" s="1703"/>
      <c r="B66" s="1704"/>
      <c r="C66" s="1704"/>
      <c r="I66" s="2387" t="s">
        <v>1724</v>
      </c>
      <c r="J66" s="2388">
        <v>40</v>
      </c>
      <c r="K66" s="2388">
        <v>30</v>
      </c>
      <c r="L66" s="2388">
        <v>50</v>
      </c>
      <c r="M66" s="2390">
        <v>0.02</v>
      </c>
      <c r="O66" s="1953" t="s">
        <v>1727</v>
      </c>
      <c r="P66" s="1954" t="s">
        <v>1728</v>
      </c>
      <c r="Q66" s="1955" t="s">
        <v>1729</v>
      </c>
      <c r="R66" s="1954" t="s">
        <v>1730</v>
      </c>
    </row>
    <row r="67" spans="1:18" s="1671" customFormat="1" ht="18" thickBot="1">
      <c r="A67" s="1703"/>
      <c r="B67" s="1704"/>
      <c r="C67" s="1704"/>
      <c r="K67" s="1695"/>
      <c r="O67" s="1956" t="s">
        <v>1731</v>
      </c>
      <c r="P67" s="1957" t="s">
        <v>1757</v>
      </c>
      <c r="Q67" s="1958">
        <f ca="1">C41+J31</f>
        <v>0</v>
      </c>
      <c r="R67" s="1957" t="s">
        <v>1732</v>
      </c>
    </row>
    <row r="68" spans="1:18" s="1671" customFormat="1" ht="19" thickBot="1">
      <c r="A68" s="1703"/>
      <c r="B68" s="1704"/>
      <c r="C68" s="1704"/>
      <c r="K68" s="1695"/>
      <c r="O68" s="1956" t="s">
        <v>1733</v>
      </c>
      <c r="P68" s="1957" t="s">
        <v>1764</v>
      </c>
      <c r="Q68" s="1958" t="e">
        <f ca="1">L61</f>
        <v>#DIV/0!</v>
      </c>
      <c r="R68" s="1961" t="s">
        <v>1766</v>
      </c>
    </row>
    <row r="69" spans="1:18" s="1671" customFormat="1" ht="21" thickBot="1">
      <c r="A69" s="1703"/>
      <c r="B69" s="1704"/>
      <c r="C69" s="1704"/>
      <c r="K69" s="1695"/>
      <c r="O69" s="1959" t="s">
        <v>1735</v>
      </c>
      <c r="P69" s="1957" t="s">
        <v>1765</v>
      </c>
      <c r="Q69" s="1963">
        <f ca="1">L52</f>
        <v>0</v>
      </c>
      <c r="R69" s="1964" t="s">
        <v>1768</v>
      </c>
    </row>
    <row r="70" spans="1:18" s="1671" customFormat="1" ht="19" thickBot="1">
      <c r="A70" s="1703"/>
      <c r="B70" s="1704"/>
      <c r="C70" s="1704"/>
      <c r="K70" s="1695"/>
      <c r="O70" s="1959" t="s">
        <v>1736</v>
      </c>
      <c r="P70" s="1965" t="s">
        <v>1750</v>
      </c>
      <c r="Q70" s="1958">
        <f ca="1">ROUND(Q71-Q72*Q73,0)</f>
        <v>0</v>
      </c>
      <c r="R70" s="1961"/>
    </row>
    <row r="71" spans="1:18" s="1671" customFormat="1" ht="18" thickBot="1">
      <c r="A71" s="1703"/>
      <c r="B71" s="1704"/>
      <c r="C71" s="1704"/>
      <c r="K71" s="1695"/>
      <c r="O71" s="1959" t="s">
        <v>1751</v>
      </c>
      <c r="P71" s="1965" t="s">
        <v>1752</v>
      </c>
      <c r="Q71" s="1958">
        <f ca="1">C42</f>
        <v>0</v>
      </c>
      <c r="R71" s="1957" t="s">
        <v>1732</v>
      </c>
    </row>
    <row r="72" spans="1:18" s="1671" customFormat="1" ht="18" thickBot="1">
      <c r="A72" s="1703"/>
      <c r="B72" s="1704"/>
      <c r="C72" s="1704"/>
      <c r="K72" s="1695"/>
      <c r="O72" s="1959" t="s">
        <v>1753</v>
      </c>
      <c r="P72" s="1965" t="s">
        <v>1754</v>
      </c>
      <c r="Q72" s="1958">
        <f ca="1">C15</f>
        <v>0</v>
      </c>
      <c r="R72" s="1957" t="s">
        <v>1732</v>
      </c>
    </row>
    <row r="73" spans="1:18" s="1671" customFormat="1" ht="18" thickBot="1">
      <c r="A73" s="1703"/>
      <c r="B73" s="1704"/>
      <c r="C73" s="1704"/>
      <c r="K73" s="1695"/>
      <c r="O73" s="1959" t="s">
        <v>1755</v>
      </c>
      <c r="P73" s="1965" t="s">
        <v>1756</v>
      </c>
      <c r="Q73" s="1960">
        <f ca="1">F43</f>
        <v>0</v>
      </c>
      <c r="R73" s="1961"/>
    </row>
    <row r="74" spans="1:18" s="1671" customFormat="1" ht="18" thickBot="1">
      <c r="A74" s="1703"/>
      <c r="B74" s="1704"/>
      <c r="C74" s="1704"/>
      <c r="K74" s="1695"/>
      <c r="O74" s="1959" t="s">
        <v>1738</v>
      </c>
      <c r="P74" s="1957" t="s">
        <v>1745</v>
      </c>
      <c r="Q74" s="1960">
        <f>L53</f>
        <v>0</v>
      </c>
      <c r="R74" s="1961"/>
    </row>
    <row r="75" spans="1:18" s="1671" customFormat="1" ht="19" thickBot="1">
      <c r="A75" s="1703"/>
      <c r="B75" s="1704"/>
      <c r="C75" s="1704"/>
      <c r="K75" s="1695"/>
      <c r="O75" s="1959" t="s">
        <v>1740</v>
      </c>
      <c r="P75" s="1957" t="s">
        <v>1746</v>
      </c>
      <c r="Q75" s="1958">
        <f ca="1">L59</f>
        <v>0</v>
      </c>
      <c r="R75" s="1961" t="s">
        <v>1747</v>
      </c>
    </row>
    <row r="76" spans="1:18" s="1671" customFormat="1" ht="19" thickBot="1">
      <c r="A76" s="1703"/>
      <c r="B76" s="1704"/>
      <c r="C76" s="1704"/>
      <c r="K76" s="1695"/>
      <c r="O76" s="1959" t="s">
        <v>1769</v>
      </c>
      <c r="P76" s="1957" t="s">
        <v>1748</v>
      </c>
      <c r="Q76" s="1958">
        <f ca="1">L60</f>
        <v>0</v>
      </c>
      <c r="R76" s="1961" t="s">
        <v>1749</v>
      </c>
    </row>
    <row r="77" spans="1:18" s="1671" customFormat="1" ht="18" thickBot="1">
      <c r="A77" s="1703"/>
      <c r="B77" s="1704"/>
      <c r="C77" s="1704"/>
      <c r="K77" s="1695"/>
      <c r="O77" s="1956" t="s">
        <v>1743</v>
      </c>
      <c r="P77" s="1957" t="s">
        <v>1760</v>
      </c>
      <c r="Q77" s="1958" t="e">
        <f ca="1">Q67+Q68</f>
        <v>#DIV/0!</v>
      </c>
      <c r="R77" s="1961" t="s">
        <v>1744</v>
      </c>
    </row>
    <row r="78" spans="1:18" s="1671" customFormat="1">
      <c r="A78" s="1703"/>
      <c r="B78" s="1704"/>
      <c r="C78" s="1704"/>
      <c r="K78" s="1695"/>
    </row>
    <row r="79" spans="1:18" s="1671" customFormat="1">
      <c r="A79" s="1703"/>
      <c r="B79" s="1704"/>
      <c r="C79" s="1704"/>
      <c r="K79" s="1695"/>
    </row>
    <row r="80" spans="1:18" s="1671" customFormat="1">
      <c r="A80" s="1703"/>
      <c r="B80" s="1704"/>
      <c r="C80" s="1704"/>
      <c r="K80" s="1695"/>
    </row>
    <row r="81" spans="1:11" s="1671" customFormat="1">
      <c r="A81" s="1703"/>
      <c r="B81" s="1704"/>
      <c r="C81" s="1704"/>
      <c r="K81" s="1695"/>
    </row>
    <row r="82" spans="1:11" s="1671" customFormat="1">
      <c r="A82" s="1703"/>
      <c r="B82" s="1704"/>
      <c r="C82" s="1704"/>
      <c r="K82" s="1695"/>
    </row>
    <row r="83" spans="1:11" s="1671" customFormat="1">
      <c r="A83" s="1703"/>
      <c r="B83" s="1704"/>
      <c r="C83" s="1704"/>
      <c r="K83" s="1695"/>
    </row>
    <row r="84" spans="1:11" s="1671" customFormat="1">
      <c r="A84" s="1703"/>
      <c r="B84" s="1704"/>
      <c r="C84" s="1704"/>
      <c r="K84" s="1695"/>
    </row>
    <row r="85" spans="1:11" s="1671" customFormat="1">
      <c r="A85" s="1703"/>
      <c r="B85" s="1704"/>
      <c r="C85" s="1704"/>
      <c r="K85" s="1695"/>
    </row>
    <row r="86" spans="1:11" s="1671" customFormat="1">
      <c r="A86" s="1703"/>
      <c r="B86" s="1704"/>
      <c r="C86" s="1704"/>
      <c r="K86" s="1695"/>
    </row>
    <row r="87" spans="1:11" s="1671" customFormat="1">
      <c r="A87" s="1703"/>
      <c r="B87" s="1704"/>
      <c r="C87" s="1704"/>
      <c r="K87" s="1695"/>
    </row>
    <row r="88" spans="1:11" s="1671" customFormat="1">
      <c r="A88" s="1703"/>
      <c r="B88" s="1704"/>
      <c r="C88" s="1704"/>
      <c r="K88" s="1695"/>
    </row>
    <row r="89" spans="1:11" s="1671" customFormat="1">
      <c r="A89" s="1703"/>
      <c r="B89" s="1704"/>
      <c r="C89" s="1704"/>
      <c r="K89" s="1695"/>
    </row>
    <row r="90" spans="1:11" s="1671" customFormat="1">
      <c r="A90" s="1703"/>
      <c r="B90" s="1704"/>
      <c r="C90" s="1704"/>
      <c r="K90" s="1695"/>
    </row>
    <row r="91" spans="1:11" s="1671" customFormat="1">
      <c r="A91" s="1703"/>
      <c r="B91" s="1704"/>
      <c r="C91" s="1704"/>
      <c r="K91" s="1695"/>
    </row>
    <row r="92" spans="1:11" s="1671" customFormat="1">
      <c r="A92" s="1703"/>
      <c r="B92" s="1704"/>
      <c r="C92" s="1704"/>
      <c r="K92" s="1695"/>
    </row>
    <row r="93" spans="1:11" s="1671" customFormat="1">
      <c r="A93" s="1703"/>
      <c r="B93" s="1704"/>
      <c r="C93" s="1704"/>
      <c r="K93" s="1695"/>
    </row>
    <row r="94" spans="1:11" s="1671" customFormat="1">
      <c r="A94" s="1703"/>
      <c r="B94" s="1704"/>
      <c r="C94" s="1704"/>
      <c r="K94" s="1695"/>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xr:uid="{00000000-0002-0000-2200-000000000000}">
      <formula1>项目类型</formula1>
    </dataValidation>
    <dataValidation type="list" allowBlank="1" showInputMessage="1" showErrorMessage="1" sqref="D35" xr:uid="{00000000-0002-0000-2200-000001000000}">
      <formula1>"按租金收入计税,按房产原值计税,按票据"</formula1>
    </dataValidation>
    <dataValidation type="list" allowBlank="1" showInputMessage="1" showErrorMessage="1" sqref="K21" xr:uid="{00000000-0002-0000-2200-000002000000}">
      <formula1>"按租金收入计税,按房产原值计税"</formula1>
    </dataValidation>
    <dataValidation type="list" allowBlank="1" showInputMessage="1" showErrorMessage="1" sqref="F12 M12" xr:uid="{00000000-0002-0000-2200-000003000000}">
      <formula1>"押一,押二,押三,自定义"</formula1>
    </dataValidation>
    <dataValidation type="list" allowBlank="1" showInputMessage="1" showErrorMessage="1" sqref="J57" xr:uid="{00000000-0002-0000-2200-000004000000}">
      <formula1>估价范围判定</formula1>
    </dataValidation>
  </dataValidations>
  <pageMargins left="0.7" right="0.7" top="0.75" bottom="0.75" header="0.3" footer="0.3"/>
  <pageSetup paperSize="9" scale="72"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W44"/>
  <sheetViews>
    <sheetView zoomScale="80" zoomScaleNormal="80" workbookViewId="0">
      <selection activeCell="A57" sqref="A57:XFD57"/>
    </sheetView>
  </sheetViews>
  <sheetFormatPr baseColWidth="10" defaultColWidth="8.83203125" defaultRowHeight="13.25" customHeight="1"/>
  <cols>
    <col min="1" max="1" width="9.5" style="2826" customWidth="1"/>
    <col min="2" max="2" width="8.83203125" style="2826"/>
    <col min="3" max="5" width="12.83203125" style="2826" customWidth="1"/>
    <col min="6" max="6" width="47.5" style="2826" customWidth="1"/>
    <col min="7" max="7" width="13" style="2820" customWidth="1"/>
    <col min="8" max="8" width="8.83203125" style="2820"/>
    <col min="9" max="9" width="8.83203125" style="2821"/>
    <col min="10" max="10" width="5.6640625" style="2981" customWidth="1"/>
    <col min="11" max="11" width="11.6640625" style="2981" customWidth="1"/>
    <col min="12" max="13" width="10.6640625" style="2981" customWidth="1"/>
    <col min="14" max="14" width="10" style="2981" customWidth="1"/>
    <col min="15" max="16" width="10.5" style="2981" bestFit="1" customWidth="1"/>
    <col min="17" max="17" width="10" style="2981" customWidth="1"/>
    <col min="18" max="18" width="10.1640625" style="2981" customWidth="1"/>
    <col min="19" max="19" width="10" style="2981" customWidth="1"/>
    <col min="20" max="20" width="26.1640625" style="2981" customWidth="1"/>
    <col min="21" max="21" width="8.83203125" style="2981"/>
    <col min="22" max="22" width="8.83203125" style="2821"/>
    <col min="23" max="256" width="8.83203125" style="2826"/>
    <col min="257" max="257" width="9.5" style="2826" customWidth="1"/>
    <col min="258" max="258" width="8.83203125" style="2826"/>
    <col min="259" max="261" width="12.83203125" style="2826" customWidth="1"/>
    <col min="262" max="262" width="47.5" style="2826" customWidth="1"/>
    <col min="263" max="263" width="13" style="2826" customWidth="1"/>
    <col min="264" max="265" width="8.83203125" style="2826"/>
    <col min="266" max="266" width="5.6640625" style="2826" customWidth="1"/>
    <col min="267" max="267" width="11.6640625" style="2826" customWidth="1"/>
    <col min="268" max="269" width="10.6640625" style="2826" customWidth="1"/>
    <col min="270" max="270" width="10" style="2826" customWidth="1"/>
    <col min="271" max="272" width="10.5" style="2826" bestFit="1" customWidth="1"/>
    <col min="273" max="273" width="10" style="2826" customWidth="1"/>
    <col min="274" max="274" width="10.1640625" style="2826" customWidth="1"/>
    <col min="275" max="275" width="10" style="2826" customWidth="1"/>
    <col min="276" max="276" width="26.1640625" style="2826" customWidth="1"/>
    <col min="277" max="512" width="8.83203125" style="2826"/>
    <col min="513" max="513" width="9.5" style="2826" customWidth="1"/>
    <col min="514" max="514" width="8.83203125" style="2826"/>
    <col min="515" max="517" width="12.83203125" style="2826" customWidth="1"/>
    <col min="518" max="518" width="47.5" style="2826" customWidth="1"/>
    <col min="519" max="519" width="13" style="2826" customWidth="1"/>
    <col min="520" max="521" width="8.83203125" style="2826"/>
    <col min="522" max="522" width="5.6640625" style="2826" customWidth="1"/>
    <col min="523" max="523" width="11.6640625" style="2826" customWidth="1"/>
    <col min="524" max="525" width="10.6640625" style="2826" customWidth="1"/>
    <col min="526" max="526" width="10" style="2826" customWidth="1"/>
    <col min="527" max="528" width="10.5" style="2826" bestFit="1" customWidth="1"/>
    <col min="529" max="529" width="10" style="2826" customWidth="1"/>
    <col min="530" max="530" width="10.1640625" style="2826" customWidth="1"/>
    <col min="531" max="531" width="10" style="2826" customWidth="1"/>
    <col min="532" max="532" width="26.1640625" style="2826" customWidth="1"/>
    <col min="533" max="768" width="8.83203125" style="2826"/>
    <col min="769" max="769" width="9.5" style="2826" customWidth="1"/>
    <col min="770" max="770" width="8.83203125" style="2826"/>
    <col min="771" max="773" width="12.83203125" style="2826" customWidth="1"/>
    <col min="774" max="774" width="47.5" style="2826" customWidth="1"/>
    <col min="775" max="775" width="13" style="2826" customWidth="1"/>
    <col min="776" max="777" width="8.83203125" style="2826"/>
    <col min="778" max="778" width="5.6640625" style="2826" customWidth="1"/>
    <col min="779" max="779" width="11.6640625" style="2826" customWidth="1"/>
    <col min="780" max="781" width="10.6640625" style="2826" customWidth="1"/>
    <col min="782" max="782" width="10" style="2826" customWidth="1"/>
    <col min="783" max="784" width="10.5" style="2826" bestFit="1" customWidth="1"/>
    <col min="785" max="785" width="10" style="2826" customWidth="1"/>
    <col min="786" max="786" width="10.1640625" style="2826" customWidth="1"/>
    <col min="787" max="787" width="10" style="2826" customWidth="1"/>
    <col min="788" max="788" width="26.1640625" style="2826" customWidth="1"/>
    <col min="789" max="1024" width="8.83203125" style="2826"/>
    <col min="1025" max="1025" width="9.5" style="2826" customWidth="1"/>
    <col min="1026" max="1026" width="8.83203125" style="2826"/>
    <col min="1027" max="1029" width="12.83203125" style="2826" customWidth="1"/>
    <col min="1030" max="1030" width="47.5" style="2826" customWidth="1"/>
    <col min="1031" max="1031" width="13" style="2826" customWidth="1"/>
    <col min="1032" max="1033" width="8.83203125" style="2826"/>
    <col min="1034" max="1034" width="5.6640625" style="2826" customWidth="1"/>
    <col min="1035" max="1035" width="11.6640625" style="2826" customWidth="1"/>
    <col min="1036" max="1037" width="10.6640625" style="2826" customWidth="1"/>
    <col min="1038" max="1038" width="10" style="2826" customWidth="1"/>
    <col min="1039" max="1040" width="10.5" style="2826" bestFit="1" customWidth="1"/>
    <col min="1041" max="1041" width="10" style="2826" customWidth="1"/>
    <col min="1042" max="1042" width="10.1640625" style="2826" customWidth="1"/>
    <col min="1043" max="1043" width="10" style="2826" customWidth="1"/>
    <col min="1044" max="1044" width="26.1640625" style="2826" customWidth="1"/>
    <col min="1045" max="1280" width="8.83203125" style="2826"/>
    <col min="1281" max="1281" width="9.5" style="2826" customWidth="1"/>
    <col min="1282" max="1282" width="8.83203125" style="2826"/>
    <col min="1283" max="1285" width="12.83203125" style="2826" customWidth="1"/>
    <col min="1286" max="1286" width="47.5" style="2826" customWidth="1"/>
    <col min="1287" max="1287" width="13" style="2826" customWidth="1"/>
    <col min="1288" max="1289" width="8.83203125" style="2826"/>
    <col min="1290" max="1290" width="5.6640625" style="2826" customWidth="1"/>
    <col min="1291" max="1291" width="11.6640625" style="2826" customWidth="1"/>
    <col min="1292" max="1293" width="10.6640625" style="2826" customWidth="1"/>
    <col min="1294" max="1294" width="10" style="2826" customWidth="1"/>
    <col min="1295" max="1296" width="10.5" style="2826" bestFit="1" customWidth="1"/>
    <col min="1297" max="1297" width="10" style="2826" customWidth="1"/>
    <col min="1298" max="1298" width="10.1640625" style="2826" customWidth="1"/>
    <col min="1299" max="1299" width="10" style="2826" customWidth="1"/>
    <col min="1300" max="1300" width="26.1640625" style="2826" customWidth="1"/>
    <col min="1301" max="1536" width="8.83203125" style="2826"/>
    <col min="1537" max="1537" width="9.5" style="2826" customWidth="1"/>
    <col min="1538" max="1538" width="8.83203125" style="2826"/>
    <col min="1539" max="1541" width="12.83203125" style="2826" customWidth="1"/>
    <col min="1542" max="1542" width="47.5" style="2826" customWidth="1"/>
    <col min="1543" max="1543" width="13" style="2826" customWidth="1"/>
    <col min="1544" max="1545" width="8.83203125" style="2826"/>
    <col min="1546" max="1546" width="5.6640625" style="2826" customWidth="1"/>
    <col min="1547" max="1547" width="11.6640625" style="2826" customWidth="1"/>
    <col min="1548" max="1549" width="10.6640625" style="2826" customWidth="1"/>
    <col min="1550" max="1550" width="10" style="2826" customWidth="1"/>
    <col min="1551" max="1552" width="10.5" style="2826" bestFit="1" customWidth="1"/>
    <col min="1553" max="1553" width="10" style="2826" customWidth="1"/>
    <col min="1554" max="1554" width="10.1640625" style="2826" customWidth="1"/>
    <col min="1555" max="1555" width="10" style="2826" customWidth="1"/>
    <col min="1556" max="1556" width="26.1640625" style="2826" customWidth="1"/>
    <col min="1557" max="1792" width="8.83203125" style="2826"/>
    <col min="1793" max="1793" width="9.5" style="2826" customWidth="1"/>
    <col min="1794" max="1794" width="8.83203125" style="2826"/>
    <col min="1795" max="1797" width="12.83203125" style="2826" customWidth="1"/>
    <col min="1798" max="1798" width="47.5" style="2826" customWidth="1"/>
    <col min="1799" max="1799" width="13" style="2826" customWidth="1"/>
    <col min="1800" max="1801" width="8.83203125" style="2826"/>
    <col min="1802" max="1802" width="5.6640625" style="2826" customWidth="1"/>
    <col min="1803" max="1803" width="11.6640625" style="2826" customWidth="1"/>
    <col min="1804" max="1805" width="10.6640625" style="2826" customWidth="1"/>
    <col min="1806" max="1806" width="10" style="2826" customWidth="1"/>
    <col min="1807" max="1808" width="10.5" style="2826" bestFit="1" customWidth="1"/>
    <col min="1809" max="1809" width="10" style="2826" customWidth="1"/>
    <col min="1810" max="1810" width="10.1640625" style="2826" customWidth="1"/>
    <col min="1811" max="1811" width="10" style="2826" customWidth="1"/>
    <col min="1812" max="1812" width="26.1640625" style="2826" customWidth="1"/>
    <col min="1813" max="2048" width="8.83203125" style="2826"/>
    <col min="2049" max="2049" width="9.5" style="2826" customWidth="1"/>
    <col min="2050" max="2050" width="8.83203125" style="2826"/>
    <col min="2051" max="2053" width="12.83203125" style="2826" customWidth="1"/>
    <col min="2054" max="2054" width="47.5" style="2826" customWidth="1"/>
    <col min="2055" max="2055" width="13" style="2826" customWidth="1"/>
    <col min="2056" max="2057" width="8.83203125" style="2826"/>
    <col min="2058" max="2058" width="5.6640625" style="2826" customWidth="1"/>
    <col min="2059" max="2059" width="11.6640625" style="2826" customWidth="1"/>
    <col min="2060" max="2061" width="10.6640625" style="2826" customWidth="1"/>
    <col min="2062" max="2062" width="10" style="2826" customWidth="1"/>
    <col min="2063" max="2064" width="10.5" style="2826" bestFit="1" customWidth="1"/>
    <col min="2065" max="2065" width="10" style="2826" customWidth="1"/>
    <col min="2066" max="2066" width="10.1640625" style="2826" customWidth="1"/>
    <col min="2067" max="2067" width="10" style="2826" customWidth="1"/>
    <col min="2068" max="2068" width="26.1640625" style="2826" customWidth="1"/>
    <col min="2069" max="2304" width="8.83203125" style="2826"/>
    <col min="2305" max="2305" width="9.5" style="2826" customWidth="1"/>
    <col min="2306" max="2306" width="8.83203125" style="2826"/>
    <col min="2307" max="2309" width="12.83203125" style="2826" customWidth="1"/>
    <col min="2310" max="2310" width="47.5" style="2826" customWidth="1"/>
    <col min="2311" max="2311" width="13" style="2826" customWidth="1"/>
    <col min="2312" max="2313" width="8.83203125" style="2826"/>
    <col min="2314" max="2314" width="5.6640625" style="2826" customWidth="1"/>
    <col min="2315" max="2315" width="11.6640625" style="2826" customWidth="1"/>
    <col min="2316" max="2317" width="10.6640625" style="2826" customWidth="1"/>
    <col min="2318" max="2318" width="10" style="2826" customWidth="1"/>
    <col min="2319" max="2320" width="10.5" style="2826" bestFit="1" customWidth="1"/>
    <col min="2321" max="2321" width="10" style="2826" customWidth="1"/>
    <col min="2322" max="2322" width="10.1640625" style="2826" customWidth="1"/>
    <col min="2323" max="2323" width="10" style="2826" customWidth="1"/>
    <col min="2324" max="2324" width="26.1640625" style="2826" customWidth="1"/>
    <col min="2325" max="2560" width="8.83203125" style="2826"/>
    <col min="2561" max="2561" width="9.5" style="2826" customWidth="1"/>
    <col min="2562" max="2562" width="8.83203125" style="2826"/>
    <col min="2563" max="2565" width="12.83203125" style="2826" customWidth="1"/>
    <col min="2566" max="2566" width="47.5" style="2826" customWidth="1"/>
    <col min="2567" max="2567" width="13" style="2826" customWidth="1"/>
    <col min="2568" max="2569" width="8.83203125" style="2826"/>
    <col min="2570" max="2570" width="5.6640625" style="2826" customWidth="1"/>
    <col min="2571" max="2571" width="11.6640625" style="2826" customWidth="1"/>
    <col min="2572" max="2573" width="10.6640625" style="2826" customWidth="1"/>
    <col min="2574" max="2574" width="10" style="2826" customWidth="1"/>
    <col min="2575" max="2576" width="10.5" style="2826" bestFit="1" customWidth="1"/>
    <col min="2577" max="2577" width="10" style="2826" customWidth="1"/>
    <col min="2578" max="2578" width="10.1640625" style="2826" customWidth="1"/>
    <col min="2579" max="2579" width="10" style="2826" customWidth="1"/>
    <col min="2580" max="2580" width="26.1640625" style="2826" customWidth="1"/>
    <col min="2581" max="2816" width="8.83203125" style="2826"/>
    <col min="2817" max="2817" width="9.5" style="2826" customWidth="1"/>
    <col min="2818" max="2818" width="8.83203125" style="2826"/>
    <col min="2819" max="2821" width="12.83203125" style="2826" customWidth="1"/>
    <col min="2822" max="2822" width="47.5" style="2826" customWidth="1"/>
    <col min="2823" max="2823" width="13" style="2826" customWidth="1"/>
    <col min="2824" max="2825" width="8.83203125" style="2826"/>
    <col min="2826" max="2826" width="5.6640625" style="2826" customWidth="1"/>
    <col min="2827" max="2827" width="11.6640625" style="2826" customWidth="1"/>
    <col min="2828" max="2829" width="10.6640625" style="2826" customWidth="1"/>
    <col min="2830" max="2830" width="10" style="2826" customWidth="1"/>
    <col min="2831" max="2832" width="10.5" style="2826" bestFit="1" customWidth="1"/>
    <col min="2833" max="2833" width="10" style="2826" customWidth="1"/>
    <col min="2834" max="2834" width="10.1640625" style="2826" customWidth="1"/>
    <col min="2835" max="2835" width="10" style="2826" customWidth="1"/>
    <col min="2836" max="2836" width="26.1640625" style="2826" customWidth="1"/>
    <col min="2837" max="3072" width="8.83203125" style="2826"/>
    <col min="3073" max="3073" width="9.5" style="2826" customWidth="1"/>
    <col min="3074" max="3074" width="8.83203125" style="2826"/>
    <col min="3075" max="3077" width="12.83203125" style="2826" customWidth="1"/>
    <col min="3078" max="3078" width="47.5" style="2826" customWidth="1"/>
    <col min="3079" max="3079" width="13" style="2826" customWidth="1"/>
    <col min="3080" max="3081" width="8.83203125" style="2826"/>
    <col min="3082" max="3082" width="5.6640625" style="2826" customWidth="1"/>
    <col min="3083" max="3083" width="11.6640625" style="2826" customWidth="1"/>
    <col min="3084" max="3085" width="10.6640625" style="2826" customWidth="1"/>
    <col min="3086" max="3086" width="10" style="2826" customWidth="1"/>
    <col min="3087" max="3088" width="10.5" style="2826" bestFit="1" customWidth="1"/>
    <col min="3089" max="3089" width="10" style="2826" customWidth="1"/>
    <col min="3090" max="3090" width="10.1640625" style="2826" customWidth="1"/>
    <col min="3091" max="3091" width="10" style="2826" customWidth="1"/>
    <col min="3092" max="3092" width="26.1640625" style="2826" customWidth="1"/>
    <col min="3093" max="3328" width="8.83203125" style="2826"/>
    <col min="3329" max="3329" width="9.5" style="2826" customWidth="1"/>
    <col min="3330" max="3330" width="8.83203125" style="2826"/>
    <col min="3331" max="3333" width="12.83203125" style="2826" customWidth="1"/>
    <col min="3334" max="3334" width="47.5" style="2826" customWidth="1"/>
    <col min="3335" max="3335" width="13" style="2826" customWidth="1"/>
    <col min="3336" max="3337" width="8.83203125" style="2826"/>
    <col min="3338" max="3338" width="5.6640625" style="2826" customWidth="1"/>
    <col min="3339" max="3339" width="11.6640625" style="2826" customWidth="1"/>
    <col min="3340" max="3341" width="10.6640625" style="2826" customWidth="1"/>
    <col min="3342" max="3342" width="10" style="2826" customWidth="1"/>
    <col min="3343" max="3344" width="10.5" style="2826" bestFit="1" customWidth="1"/>
    <col min="3345" max="3345" width="10" style="2826" customWidth="1"/>
    <col min="3346" max="3346" width="10.1640625" style="2826" customWidth="1"/>
    <col min="3347" max="3347" width="10" style="2826" customWidth="1"/>
    <col min="3348" max="3348" width="26.1640625" style="2826" customWidth="1"/>
    <col min="3349" max="3584" width="8.83203125" style="2826"/>
    <col min="3585" max="3585" width="9.5" style="2826" customWidth="1"/>
    <col min="3586" max="3586" width="8.83203125" style="2826"/>
    <col min="3587" max="3589" width="12.83203125" style="2826" customWidth="1"/>
    <col min="3590" max="3590" width="47.5" style="2826" customWidth="1"/>
    <col min="3591" max="3591" width="13" style="2826" customWidth="1"/>
    <col min="3592" max="3593" width="8.83203125" style="2826"/>
    <col min="3594" max="3594" width="5.6640625" style="2826" customWidth="1"/>
    <col min="3595" max="3595" width="11.6640625" style="2826" customWidth="1"/>
    <col min="3596" max="3597" width="10.6640625" style="2826" customWidth="1"/>
    <col min="3598" max="3598" width="10" style="2826" customWidth="1"/>
    <col min="3599" max="3600" width="10.5" style="2826" bestFit="1" customWidth="1"/>
    <col min="3601" max="3601" width="10" style="2826" customWidth="1"/>
    <col min="3602" max="3602" width="10.1640625" style="2826" customWidth="1"/>
    <col min="3603" max="3603" width="10" style="2826" customWidth="1"/>
    <col min="3604" max="3604" width="26.1640625" style="2826" customWidth="1"/>
    <col min="3605" max="3840" width="8.83203125" style="2826"/>
    <col min="3841" max="3841" width="9.5" style="2826" customWidth="1"/>
    <col min="3842" max="3842" width="8.83203125" style="2826"/>
    <col min="3843" max="3845" width="12.83203125" style="2826" customWidth="1"/>
    <col min="3846" max="3846" width="47.5" style="2826" customWidth="1"/>
    <col min="3847" max="3847" width="13" style="2826" customWidth="1"/>
    <col min="3848" max="3849" width="8.83203125" style="2826"/>
    <col min="3850" max="3850" width="5.6640625" style="2826" customWidth="1"/>
    <col min="3851" max="3851" width="11.6640625" style="2826" customWidth="1"/>
    <col min="3852" max="3853" width="10.6640625" style="2826" customWidth="1"/>
    <col min="3854" max="3854" width="10" style="2826" customWidth="1"/>
    <col min="3855" max="3856" width="10.5" style="2826" bestFit="1" customWidth="1"/>
    <col min="3857" max="3857" width="10" style="2826" customWidth="1"/>
    <col min="3858" max="3858" width="10.1640625" style="2826" customWidth="1"/>
    <col min="3859" max="3859" width="10" style="2826" customWidth="1"/>
    <col min="3860" max="3860" width="26.1640625" style="2826" customWidth="1"/>
    <col min="3861" max="4096" width="8.83203125" style="2826"/>
    <col min="4097" max="4097" width="9.5" style="2826" customWidth="1"/>
    <col min="4098" max="4098" width="8.83203125" style="2826"/>
    <col min="4099" max="4101" width="12.83203125" style="2826" customWidth="1"/>
    <col min="4102" max="4102" width="47.5" style="2826" customWidth="1"/>
    <col min="4103" max="4103" width="13" style="2826" customWidth="1"/>
    <col min="4104" max="4105" width="8.83203125" style="2826"/>
    <col min="4106" max="4106" width="5.6640625" style="2826" customWidth="1"/>
    <col min="4107" max="4107" width="11.6640625" style="2826" customWidth="1"/>
    <col min="4108" max="4109" width="10.6640625" style="2826" customWidth="1"/>
    <col min="4110" max="4110" width="10" style="2826" customWidth="1"/>
    <col min="4111" max="4112" width="10.5" style="2826" bestFit="1" customWidth="1"/>
    <col min="4113" max="4113" width="10" style="2826" customWidth="1"/>
    <col min="4114" max="4114" width="10.1640625" style="2826" customWidth="1"/>
    <col min="4115" max="4115" width="10" style="2826" customWidth="1"/>
    <col min="4116" max="4116" width="26.1640625" style="2826" customWidth="1"/>
    <col min="4117" max="4352" width="8.83203125" style="2826"/>
    <col min="4353" max="4353" width="9.5" style="2826" customWidth="1"/>
    <col min="4354" max="4354" width="8.83203125" style="2826"/>
    <col min="4355" max="4357" width="12.83203125" style="2826" customWidth="1"/>
    <col min="4358" max="4358" width="47.5" style="2826" customWidth="1"/>
    <col min="4359" max="4359" width="13" style="2826" customWidth="1"/>
    <col min="4360" max="4361" width="8.83203125" style="2826"/>
    <col min="4362" max="4362" width="5.6640625" style="2826" customWidth="1"/>
    <col min="4363" max="4363" width="11.6640625" style="2826" customWidth="1"/>
    <col min="4364" max="4365" width="10.6640625" style="2826" customWidth="1"/>
    <col min="4366" max="4366" width="10" style="2826" customWidth="1"/>
    <col min="4367" max="4368" width="10.5" style="2826" bestFit="1" customWidth="1"/>
    <col min="4369" max="4369" width="10" style="2826" customWidth="1"/>
    <col min="4370" max="4370" width="10.1640625" style="2826" customWidth="1"/>
    <col min="4371" max="4371" width="10" style="2826" customWidth="1"/>
    <col min="4372" max="4372" width="26.1640625" style="2826" customWidth="1"/>
    <col min="4373" max="4608" width="8.83203125" style="2826"/>
    <col min="4609" max="4609" width="9.5" style="2826" customWidth="1"/>
    <col min="4610" max="4610" width="8.83203125" style="2826"/>
    <col min="4611" max="4613" width="12.83203125" style="2826" customWidth="1"/>
    <col min="4614" max="4614" width="47.5" style="2826" customWidth="1"/>
    <col min="4615" max="4615" width="13" style="2826" customWidth="1"/>
    <col min="4616" max="4617" width="8.83203125" style="2826"/>
    <col min="4618" max="4618" width="5.6640625" style="2826" customWidth="1"/>
    <col min="4619" max="4619" width="11.6640625" style="2826" customWidth="1"/>
    <col min="4620" max="4621" width="10.6640625" style="2826" customWidth="1"/>
    <col min="4622" max="4622" width="10" style="2826" customWidth="1"/>
    <col min="4623" max="4624" width="10.5" style="2826" bestFit="1" customWidth="1"/>
    <col min="4625" max="4625" width="10" style="2826" customWidth="1"/>
    <col min="4626" max="4626" width="10.1640625" style="2826" customWidth="1"/>
    <col min="4627" max="4627" width="10" style="2826" customWidth="1"/>
    <col min="4628" max="4628" width="26.1640625" style="2826" customWidth="1"/>
    <col min="4629" max="4864" width="8.83203125" style="2826"/>
    <col min="4865" max="4865" width="9.5" style="2826" customWidth="1"/>
    <col min="4866" max="4866" width="8.83203125" style="2826"/>
    <col min="4867" max="4869" width="12.83203125" style="2826" customWidth="1"/>
    <col min="4870" max="4870" width="47.5" style="2826" customWidth="1"/>
    <col min="4871" max="4871" width="13" style="2826" customWidth="1"/>
    <col min="4872" max="4873" width="8.83203125" style="2826"/>
    <col min="4874" max="4874" width="5.6640625" style="2826" customWidth="1"/>
    <col min="4875" max="4875" width="11.6640625" style="2826" customWidth="1"/>
    <col min="4876" max="4877" width="10.6640625" style="2826" customWidth="1"/>
    <col min="4878" max="4878" width="10" style="2826" customWidth="1"/>
    <col min="4879" max="4880" width="10.5" style="2826" bestFit="1" customWidth="1"/>
    <col min="4881" max="4881" width="10" style="2826" customWidth="1"/>
    <col min="4882" max="4882" width="10.1640625" style="2826" customWidth="1"/>
    <col min="4883" max="4883" width="10" style="2826" customWidth="1"/>
    <col min="4884" max="4884" width="26.1640625" style="2826" customWidth="1"/>
    <col min="4885" max="5120" width="8.83203125" style="2826"/>
    <col min="5121" max="5121" width="9.5" style="2826" customWidth="1"/>
    <col min="5122" max="5122" width="8.83203125" style="2826"/>
    <col min="5123" max="5125" width="12.83203125" style="2826" customWidth="1"/>
    <col min="5126" max="5126" width="47.5" style="2826" customWidth="1"/>
    <col min="5127" max="5127" width="13" style="2826" customWidth="1"/>
    <col min="5128" max="5129" width="8.83203125" style="2826"/>
    <col min="5130" max="5130" width="5.6640625" style="2826" customWidth="1"/>
    <col min="5131" max="5131" width="11.6640625" style="2826" customWidth="1"/>
    <col min="5132" max="5133" width="10.6640625" style="2826" customWidth="1"/>
    <col min="5134" max="5134" width="10" style="2826" customWidth="1"/>
    <col min="5135" max="5136" width="10.5" style="2826" bestFit="1" customWidth="1"/>
    <col min="5137" max="5137" width="10" style="2826" customWidth="1"/>
    <col min="5138" max="5138" width="10.1640625" style="2826" customWidth="1"/>
    <col min="5139" max="5139" width="10" style="2826" customWidth="1"/>
    <col min="5140" max="5140" width="26.1640625" style="2826" customWidth="1"/>
    <col min="5141" max="5376" width="8.83203125" style="2826"/>
    <col min="5377" max="5377" width="9.5" style="2826" customWidth="1"/>
    <col min="5378" max="5378" width="8.83203125" style="2826"/>
    <col min="5379" max="5381" width="12.83203125" style="2826" customWidth="1"/>
    <col min="5382" max="5382" width="47.5" style="2826" customWidth="1"/>
    <col min="5383" max="5383" width="13" style="2826" customWidth="1"/>
    <col min="5384" max="5385" width="8.83203125" style="2826"/>
    <col min="5386" max="5386" width="5.6640625" style="2826" customWidth="1"/>
    <col min="5387" max="5387" width="11.6640625" style="2826" customWidth="1"/>
    <col min="5388" max="5389" width="10.6640625" style="2826" customWidth="1"/>
    <col min="5390" max="5390" width="10" style="2826" customWidth="1"/>
    <col min="5391" max="5392" width="10.5" style="2826" bestFit="1" customWidth="1"/>
    <col min="5393" max="5393" width="10" style="2826" customWidth="1"/>
    <col min="5394" max="5394" width="10.1640625" style="2826" customWidth="1"/>
    <col min="5395" max="5395" width="10" style="2826" customWidth="1"/>
    <col min="5396" max="5396" width="26.1640625" style="2826" customWidth="1"/>
    <col min="5397" max="5632" width="8.83203125" style="2826"/>
    <col min="5633" max="5633" width="9.5" style="2826" customWidth="1"/>
    <col min="5634" max="5634" width="8.83203125" style="2826"/>
    <col min="5635" max="5637" width="12.83203125" style="2826" customWidth="1"/>
    <col min="5638" max="5638" width="47.5" style="2826" customWidth="1"/>
    <col min="5639" max="5639" width="13" style="2826" customWidth="1"/>
    <col min="5640" max="5641" width="8.83203125" style="2826"/>
    <col min="5642" max="5642" width="5.6640625" style="2826" customWidth="1"/>
    <col min="5643" max="5643" width="11.6640625" style="2826" customWidth="1"/>
    <col min="5644" max="5645" width="10.6640625" style="2826" customWidth="1"/>
    <col min="5646" max="5646" width="10" style="2826" customWidth="1"/>
    <col min="5647" max="5648" width="10.5" style="2826" bestFit="1" customWidth="1"/>
    <col min="5649" max="5649" width="10" style="2826" customWidth="1"/>
    <col min="5650" max="5650" width="10.1640625" style="2826" customWidth="1"/>
    <col min="5651" max="5651" width="10" style="2826" customWidth="1"/>
    <col min="5652" max="5652" width="26.1640625" style="2826" customWidth="1"/>
    <col min="5653" max="5888" width="8.83203125" style="2826"/>
    <col min="5889" max="5889" width="9.5" style="2826" customWidth="1"/>
    <col min="5890" max="5890" width="8.83203125" style="2826"/>
    <col min="5891" max="5893" width="12.83203125" style="2826" customWidth="1"/>
    <col min="5894" max="5894" width="47.5" style="2826" customWidth="1"/>
    <col min="5895" max="5895" width="13" style="2826" customWidth="1"/>
    <col min="5896" max="5897" width="8.83203125" style="2826"/>
    <col min="5898" max="5898" width="5.6640625" style="2826" customWidth="1"/>
    <col min="5899" max="5899" width="11.6640625" style="2826" customWidth="1"/>
    <col min="5900" max="5901" width="10.6640625" style="2826" customWidth="1"/>
    <col min="5902" max="5902" width="10" style="2826" customWidth="1"/>
    <col min="5903" max="5904" width="10.5" style="2826" bestFit="1" customWidth="1"/>
    <col min="5905" max="5905" width="10" style="2826" customWidth="1"/>
    <col min="5906" max="5906" width="10.1640625" style="2826" customWidth="1"/>
    <col min="5907" max="5907" width="10" style="2826" customWidth="1"/>
    <col min="5908" max="5908" width="26.1640625" style="2826" customWidth="1"/>
    <col min="5909" max="6144" width="8.83203125" style="2826"/>
    <col min="6145" max="6145" width="9.5" style="2826" customWidth="1"/>
    <col min="6146" max="6146" width="8.83203125" style="2826"/>
    <col min="6147" max="6149" width="12.83203125" style="2826" customWidth="1"/>
    <col min="6150" max="6150" width="47.5" style="2826" customWidth="1"/>
    <col min="6151" max="6151" width="13" style="2826" customWidth="1"/>
    <col min="6152" max="6153" width="8.83203125" style="2826"/>
    <col min="6154" max="6154" width="5.6640625" style="2826" customWidth="1"/>
    <col min="6155" max="6155" width="11.6640625" style="2826" customWidth="1"/>
    <col min="6156" max="6157" width="10.6640625" style="2826" customWidth="1"/>
    <col min="6158" max="6158" width="10" style="2826" customWidth="1"/>
    <col min="6159" max="6160" width="10.5" style="2826" bestFit="1" customWidth="1"/>
    <col min="6161" max="6161" width="10" style="2826" customWidth="1"/>
    <col min="6162" max="6162" width="10.1640625" style="2826" customWidth="1"/>
    <col min="6163" max="6163" width="10" style="2826" customWidth="1"/>
    <col min="6164" max="6164" width="26.1640625" style="2826" customWidth="1"/>
    <col min="6165" max="6400" width="8.83203125" style="2826"/>
    <col min="6401" max="6401" width="9.5" style="2826" customWidth="1"/>
    <col min="6402" max="6402" width="8.83203125" style="2826"/>
    <col min="6403" max="6405" width="12.83203125" style="2826" customWidth="1"/>
    <col min="6406" max="6406" width="47.5" style="2826" customWidth="1"/>
    <col min="6407" max="6407" width="13" style="2826" customWidth="1"/>
    <col min="6408" max="6409" width="8.83203125" style="2826"/>
    <col min="6410" max="6410" width="5.6640625" style="2826" customWidth="1"/>
    <col min="6411" max="6411" width="11.6640625" style="2826" customWidth="1"/>
    <col min="6412" max="6413" width="10.6640625" style="2826" customWidth="1"/>
    <col min="6414" max="6414" width="10" style="2826" customWidth="1"/>
    <col min="6415" max="6416" width="10.5" style="2826" bestFit="1" customWidth="1"/>
    <col min="6417" max="6417" width="10" style="2826" customWidth="1"/>
    <col min="6418" max="6418" width="10.1640625" style="2826" customWidth="1"/>
    <col min="6419" max="6419" width="10" style="2826" customWidth="1"/>
    <col min="6420" max="6420" width="26.1640625" style="2826" customWidth="1"/>
    <col min="6421" max="6656" width="8.83203125" style="2826"/>
    <col min="6657" max="6657" width="9.5" style="2826" customWidth="1"/>
    <col min="6658" max="6658" width="8.83203125" style="2826"/>
    <col min="6659" max="6661" width="12.83203125" style="2826" customWidth="1"/>
    <col min="6662" max="6662" width="47.5" style="2826" customWidth="1"/>
    <col min="6663" max="6663" width="13" style="2826" customWidth="1"/>
    <col min="6664" max="6665" width="8.83203125" style="2826"/>
    <col min="6666" max="6666" width="5.6640625" style="2826" customWidth="1"/>
    <col min="6667" max="6667" width="11.6640625" style="2826" customWidth="1"/>
    <col min="6668" max="6669" width="10.6640625" style="2826" customWidth="1"/>
    <col min="6670" max="6670" width="10" style="2826" customWidth="1"/>
    <col min="6671" max="6672" width="10.5" style="2826" bestFit="1" customWidth="1"/>
    <col min="6673" max="6673" width="10" style="2826" customWidth="1"/>
    <col min="6674" max="6674" width="10.1640625" style="2826" customWidth="1"/>
    <col min="6675" max="6675" width="10" style="2826" customWidth="1"/>
    <col min="6676" max="6676" width="26.1640625" style="2826" customWidth="1"/>
    <col min="6677" max="6912" width="8.83203125" style="2826"/>
    <col min="6913" max="6913" width="9.5" style="2826" customWidth="1"/>
    <col min="6914" max="6914" width="8.83203125" style="2826"/>
    <col min="6915" max="6917" width="12.83203125" style="2826" customWidth="1"/>
    <col min="6918" max="6918" width="47.5" style="2826" customWidth="1"/>
    <col min="6919" max="6919" width="13" style="2826" customWidth="1"/>
    <col min="6920" max="6921" width="8.83203125" style="2826"/>
    <col min="6922" max="6922" width="5.6640625" style="2826" customWidth="1"/>
    <col min="6923" max="6923" width="11.6640625" style="2826" customWidth="1"/>
    <col min="6924" max="6925" width="10.6640625" style="2826" customWidth="1"/>
    <col min="6926" max="6926" width="10" style="2826" customWidth="1"/>
    <col min="6927" max="6928" width="10.5" style="2826" bestFit="1" customWidth="1"/>
    <col min="6929" max="6929" width="10" style="2826" customWidth="1"/>
    <col min="6930" max="6930" width="10.1640625" style="2826" customWidth="1"/>
    <col min="6931" max="6931" width="10" style="2826" customWidth="1"/>
    <col min="6932" max="6932" width="26.1640625" style="2826" customWidth="1"/>
    <col min="6933" max="7168" width="8.83203125" style="2826"/>
    <col min="7169" max="7169" width="9.5" style="2826" customWidth="1"/>
    <col min="7170" max="7170" width="8.83203125" style="2826"/>
    <col min="7171" max="7173" width="12.83203125" style="2826" customWidth="1"/>
    <col min="7174" max="7174" width="47.5" style="2826" customWidth="1"/>
    <col min="7175" max="7175" width="13" style="2826" customWidth="1"/>
    <col min="7176" max="7177" width="8.83203125" style="2826"/>
    <col min="7178" max="7178" width="5.6640625" style="2826" customWidth="1"/>
    <col min="7179" max="7179" width="11.6640625" style="2826" customWidth="1"/>
    <col min="7180" max="7181" width="10.6640625" style="2826" customWidth="1"/>
    <col min="7182" max="7182" width="10" style="2826" customWidth="1"/>
    <col min="7183" max="7184" width="10.5" style="2826" bestFit="1" customWidth="1"/>
    <col min="7185" max="7185" width="10" style="2826" customWidth="1"/>
    <col min="7186" max="7186" width="10.1640625" style="2826" customWidth="1"/>
    <col min="7187" max="7187" width="10" style="2826" customWidth="1"/>
    <col min="7188" max="7188" width="26.1640625" style="2826" customWidth="1"/>
    <col min="7189" max="7424" width="8.83203125" style="2826"/>
    <col min="7425" max="7425" width="9.5" style="2826" customWidth="1"/>
    <col min="7426" max="7426" width="8.83203125" style="2826"/>
    <col min="7427" max="7429" width="12.83203125" style="2826" customWidth="1"/>
    <col min="7430" max="7430" width="47.5" style="2826" customWidth="1"/>
    <col min="7431" max="7431" width="13" style="2826" customWidth="1"/>
    <col min="7432" max="7433" width="8.83203125" style="2826"/>
    <col min="7434" max="7434" width="5.6640625" style="2826" customWidth="1"/>
    <col min="7435" max="7435" width="11.6640625" style="2826" customWidth="1"/>
    <col min="7436" max="7437" width="10.6640625" style="2826" customWidth="1"/>
    <col min="7438" max="7438" width="10" style="2826" customWidth="1"/>
    <col min="7439" max="7440" width="10.5" style="2826" bestFit="1" customWidth="1"/>
    <col min="7441" max="7441" width="10" style="2826" customWidth="1"/>
    <col min="7442" max="7442" width="10.1640625" style="2826" customWidth="1"/>
    <col min="7443" max="7443" width="10" style="2826" customWidth="1"/>
    <col min="7444" max="7444" width="26.1640625" style="2826" customWidth="1"/>
    <col min="7445" max="7680" width="8.83203125" style="2826"/>
    <col min="7681" max="7681" width="9.5" style="2826" customWidth="1"/>
    <col min="7682" max="7682" width="8.83203125" style="2826"/>
    <col min="7683" max="7685" width="12.83203125" style="2826" customWidth="1"/>
    <col min="7686" max="7686" width="47.5" style="2826" customWidth="1"/>
    <col min="7687" max="7687" width="13" style="2826" customWidth="1"/>
    <col min="7688" max="7689" width="8.83203125" style="2826"/>
    <col min="7690" max="7690" width="5.6640625" style="2826" customWidth="1"/>
    <col min="7691" max="7691" width="11.6640625" style="2826" customWidth="1"/>
    <col min="7692" max="7693" width="10.6640625" style="2826" customWidth="1"/>
    <col min="7694" max="7694" width="10" style="2826" customWidth="1"/>
    <col min="7695" max="7696" width="10.5" style="2826" bestFit="1" customWidth="1"/>
    <col min="7697" max="7697" width="10" style="2826" customWidth="1"/>
    <col min="7698" max="7698" width="10.1640625" style="2826" customWidth="1"/>
    <col min="7699" max="7699" width="10" style="2826" customWidth="1"/>
    <col min="7700" max="7700" width="26.1640625" style="2826" customWidth="1"/>
    <col min="7701" max="7936" width="8.83203125" style="2826"/>
    <col min="7937" max="7937" width="9.5" style="2826" customWidth="1"/>
    <col min="7938" max="7938" width="8.83203125" style="2826"/>
    <col min="7939" max="7941" width="12.83203125" style="2826" customWidth="1"/>
    <col min="7942" max="7942" width="47.5" style="2826" customWidth="1"/>
    <col min="7943" max="7943" width="13" style="2826" customWidth="1"/>
    <col min="7944" max="7945" width="8.83203125" style="2826"/>
    <col min="7946" max="7946" width="5.6640625" style="2826" customWidth="1"/>
    <col min="7947" max="7947" width="11.6640625" style="2826" customWidth="1"/>
    <col min="7948" max="7949" width="10.6640625" style="2826" customWidth="1"/>
    <col min="7950" max="7950" width="10" style="2826" customWidth="1"/>
    <col min="7951" max="7952" width="10.5" style="2826" bestFit="1" customWidth="1"/>
    <col min="7953" max="7953" width="10" style="2826" customWidth="1"/>
    <col min="7954" max="7954" width="10.1640625" style="2826" customWidth="1"/>
    <col min="7955" max="7955" width="10" style="2826" customWidth="1"/>
    <col min="7956" max="7956" width="26.1640625" style="2826" customWidth="1"/>
    <col min="7957" max="8192" width="8.83203125" style="2826"/>
    <col min="8193" max="8193" width="9.5" style="2826" customWidth="1"/>
    <col min="8194" max="8194" width="8.83203125" style="2826"/>
    <col min="8195" max="8197" width="12.83203125" style="2826" customWidth="1"/>
    <col min="8198" max="8198" width="47.5" style="2826" customWidth="1"/>
    <col min="8199" max="8199" width="13" style="2826" customWidth="1"/>
    <col min="8200" max="8201" width="8.83203125" style="2826"/>
    <col min="8202" max="8202" width="5.6640625" style="2826" customWidth="1"/>
    <col min="8203" max="8203" width="11.6640625" style="2826" customWidth="1"/>
    <col min="8204" max="8205" width="10.6640625" style="2826" customWidth="1"/>
    <col min="8206" max="8206" width="10" style="2826" customWidth="1"/>
    <col min="8207" max="8208" width="10.5" style="2826" bestFit="1" customWidth="1"/>
    <col min="8209" max="8209" width="10" style="2826" customWidth="1"/>
    <col min="8210" max="8210" width="10.1640625" style="2826" customWidth="1"/>
    <col min="8211" max="8211" width="10" style="2826" customWidth="1"/>
    <col min="8212" max="8212" width="26.1640625" style="2826" customWidth="1"/>
    <col min="8213" max="8448" width="8.83203125" style="2826"/>
    <col min="8449" max="8449" width="9.5" style="2826" customWidth="1"/>
    <col min="8450" max="8450" width="8.83203125" style="2826"/>
    <col min="8451" max="8453" width="12.83203125" style="2826" customWidth="1"/>
    <col min="8454" max="8454" width="47.5" style="2826" customWidth="1"/>
    <col min="8455" max="8455" width="13" style="2826" customWidth="1"/>
    <col min="8456" max="8457" width="8.83203125" style="2826"/>
    <col min="8458" max="8458" width="5.6640625" style="2826" customWidth="1"/>
    <col min="8459" max="8459" width="11.6640625" style="2826" customWidth="1"/>
    <col min="8460" max="8461" width="10.6640625" style="2826" customWidth="1"/>
    <col min="8462" max="8462" width="10" style="2826" customWidth="1"/>
    <col min="8463" max="8464" width="10.5" style="2826" bestFit="1" customWidth="1"/>
    <col min="8465" max="8465" width="10" style="2826" customWidth="1"/>
    <col min="8466" max="8466" width="10.1640625" style="2826" customWidth="1"/>
    <col min="8467" max="8467" width="10" style="2826" customWidth="1"/>
    <col min="8468" max="8468" width="26.1640625" style="2826" customWidth="1"/>
    <col min="8469" max="8704" width="8.83203125" style="2826"/>
    <col min="8705" max="8705" width="9.5" style="2826" customWidth="1"/>
    <col min="8706" max="8706" width="8.83203125" style="2826"/>
    <col min="8707" max="8709" width="12.83203125" style="2826" customWidth="1"/>
    <col min="8710" max="8710" width="47.5" style="2826" customWidth="1"/>
    <col min="8711" max="8711" width="13" style="2826" customWidth="1"/>
    <col min="8712" max="8713" width="8.83203125" style="2826"/>
    <col min="8714" max="8714" width="5.6640625" style="2826" customWidth="1"/>
    <col min="8715" max="8715" width="11.6640625" style="2826" customWidth="1"/>
    <col min="8716" max="8717" width="10.6640625" style="2826" customWidth="1"/>
    <col min="8718" max="8718" width="10" style="2826" customWidth="1"/>
    <col min="8719" max="8720" width="10.5" style="2826" bestFit="1" customWidth="1"/>
    <col min="8721" max="8721" width="10" style="2826" customWidth="1"/>
    <col min="8722" max="8722" width="10.1640625" style="2826" customWidth="1"/>
    <col min="8723" max="8723" width="10" style="2826" customWidth="1"/>
    <col min="8724" max="8724" width="26.1640625" style="2826" customWidth="1"/>
    <col min="8725" max="8960" width="8.83203125" style="2826"/>
    <col min="8961" max="8961" width="9.5" style="2826" customWidth="1"/>
    <col min="8962" max="8962" width="8.83203125" style="2826"/>
    <col min="8963" max="8965" width="12.83203125" style="2826" customWidth="1"/>
    <col min="8966" max="8966" width="47.5" style="2826" customWidth="1"/>
    <col min="8967" max="8967" width="13" style="2826" customWidth="1"/>
    <col min="8968" max="8969" width="8.83203125" style="2826"/>
    <col min="8970" max="8970" width="5.6640625" style="2826" customWidth="1"/>
    <col min="8971" max="8971" width="11.6640625" style="2826" customWidth="1"/>
    <col min="8972" max="8973" width="10.6640625" style="2826" customWidth="1"/>
    <col min="8974" max="8974" width="10" style="2826" customWidth="1"/>
    <col min="8975" max="8976" width="10.5" style="2826" bestFit="1" customWidth="1"/>
    <col min="8977" max="8977" width="10" style="2826" customWidth="1"/>
    <col min="8978" max="8978" width="10.1640625" style="2826" customWidth="1"/>
    <col min="8979" max="8979" width="10" style="2826" customWidth="1"/>
    <col min="8980" max="8980" width="26.1640625" style="2826" customWidth="1"/>
    <col min="8981" max="9216" width="8.83203125" style="2826"/>
    <col min="9217" max="9217" width="9.5" style="2826" customWidth="1"/>
    <col min="9218" max="9218" width="8.83203125" style="2826"/>
    <col min="9219" max="9221" width="12.83203125" style="2826" customWidth="1"/>
    <col min="9222" max="9222" width="47.5" style="2826" customWidth="1"/>
    <col min="9223" max="9223" width="13" style="2826" customWidth="1"/>
    <col min="9224" max="9225" width="8.83203125" style="2826"/>
    <col min="9226" max="9226" width="5.6640625" style="2826" customWidth="1"/>
    <col min="9227" max="9227" width="11.6640625" style="2826" customWidth="1"/>
    <col min="9228" max="9229" width="10.6640625" style="2826" customWidth="1"/>
    <col min="9230" max="9230" width="10" style="2826" customWidth="1"/>
    <col min="9231" max="9232" width="10.5" style="2826" bestFit="1" customWidth="1"/>
    <col min="9233" max="9233" width="10" style="2826" customWidth="1"/>
    <col min="9234" max="9234" width="10.1640625" style="2826" customWidth="1"/>
    <col min="9235" max="9235" width="10" style="2826" customWidth="1"/>
    <col min="9236" max="9236" width="26.1640625" style="2826" customWidth="1"/>
    <col min="9237" max="9472" width="8.83203125" style="2826"/>
    <col min="9473" max="9473" width="9.5" style="2826" customWidth="1"/>
    <col min="9474" max="9474" width="8.83203125" style="2826"/>
    <col min="9475" max="9477" width="12.83203125" style="2826" customWidth="1"/>
    <col min="9478" max="9478" width="47.5" style="2826" customWidth="1"/>
    <col min="9479" max="9479" width="13" style="2826" customWidth="1"/>
    <col min="9480" max="9481" width="8.83203125" style="2826"/>
    <col min="9482" max="9482" width="5.6640625" style="2826" customWidth="1"/>
    <col min="9483" max="9483" width="11.6640625" style="2826" customWidth="1"/>
    <col min="9484" max="9485" width="10.6640625" style="2826" customWidth="1"/>
    <col min="9486" max="9486" width="10" style="2826" customWidth="1"/>
    <col min="9487" max="9488" width="10.5" style="2826" bestFit="1" customWidth="1"/>
    <col min="9489" max="9489" width="10" style="2826" customWidth="1"/>
    <col min="9490" max="9490" width="10.1640625" style="2826" customWidth="1"/>
    <col min="9491" max="9491" width="10" style="2826" customWidth="1"/>
    <col min="9492" max="9492" width="26.1640625" style="2826" customWidth="1"/>
    <col min="9493" max="9728" width="8.83203125" style="2826"/>
    <col min="9729" max="9729" width="9.5" style="2826" customWidth="1"/>
    <col min="9730" max="9730" width="8.83203125" style="2826"/>
    <col min="9731" max="9733" width="12.83203125" style="2826" customWidth="1"/>
    <col min="9734" max="9734" width="47.5" style="2826" customWidth="1"/>
    <col min="9735" max="9735" width="13" style="2826" customWidth="1"/>
    <col min="9736" max="9737" width="8.83203125" style="2826"/>
    <col min="9738" max="9738" width="5.6640625" style="2826" customWidth="1"/>
    <col min="9739" max="9739" width="11.6640625" style="2826" customWidth="1"/>
    <col min="9740" max="9741" width="10.6640625" style="2826" customWidth="1"/>
    <col min="9742" max="9742" width="10" style="2826" customWidth="1"/>
    <col min="9743" max="9744" width="10.5" style="2826" bestFit="1" customWidth="1"/>
    <col min="9745" max="9745" width="10" style="2826" customWidth="1"/>
    <col min="9746" max="9746" width="10.1640625" style="2826" customWidth="1"/>
    <col min="9747" max="9747" width="10" style="2826" customWidth="1"/>
    <col min="9748" max="9748" width="26.1640625" style="2826" customWidth="1"/>
    <col min="9749" max="9984" width="8.83203125" style="2826"/>
    <col min="9985" max="9985" width="9.5" style="2826" customWidth="1"/>
    <col min="9986" max="9986" width="8.83203125" style="2826"/>
    <col min="9987" max="9989" width="12.83203125" style="2826" customWidth="1"/>
    <col min="9990" max="9990" width="47.5" style="2826" customWidth="1"/>
    <col min="9991" max="9991" width="13" style="2826" customWidth="1"/>
    <col min="9992" max="9993" width="8.83203125" style="2826"/>
    <col min="9994" max="9994" width="5.6640625" style="2826" customWidth="1"/>
    <col min="9995" max="9995" width="11.6640625" style="2826" customWidth="1"/>
    <col min="9996" max="9997" width="10.6640625" style="2826" customWidth="1"/>
    <col min="9998" max="9998" width="10" style="2826" customWidth="1"/>
    <col min="9999" max="10000" width="10.5" style="2826" bestFit="1" customWidth="1"/>
    <col min="10001" max="10001" width="10" style="2826" customWidth="1"/>
    <col min="10002" max="10002" width="10.1640625" style="2826" customWidth="1"/>
    <col min="10003" max="10003" width="10" style="2826" customWidth="1"/>
    <col min="10004" max="10004" width="26.1640625" style="2826" customWidth="1"/>
    <col min="10005" max="10240" width="8.83203125" style="2826"/>
    <col min="10241" max="10241" width="9.5" style="2826" customWidth="1"/>
    <col min="10242" max="10242" width="8.83203125" style="2826"/>
    <col min="10243" max="10245" width="12.83203125" style="2826" customWidth="1"/>
    <col min="10246" max="10246" width="47.5" style="2826" customWidth="1"/>
    <col min="10247" max="10247" width="13" style="2826" customWidth="1"/>
    <col min="10248" max="10249" width="8.83203125" style="2826"/>
    <col min="10250" max="10250" width="5.6640625" style="2826" customWidth="1"/>
    <col min="10251" max="10251" width="11.6640625" style="2826" customWidth="1"/>
    <col min="10252" max="10253" width="10.6640625" style="2826" customWidth="1"/>
    <col min="10254" max="10254" width="10" style="2826" customWidth="1"/>
    <col min="10255" max="10256" width="10.5" style="2826" bestFit="1" customWidth="1"/>
    <col min="10257" max="10257" width="10" style="2826" customWidth="1"/>
    <col min="10258" max="10258" width="10.1640625" style="2826" customWidth="1"/>
    <col min="10259" max="10259" width="10" style="2826" customWidth="1"/>
    <col min="10260" max="10260" width="26.1640625" style="2826" customWidth="1"/>
    <col min="10261" max="10496" width="8.83203125" style="2826"/>
    <col min="10497" max="10497" width="9.5" style="2826" customWidth="1"/>
    <col min="10498" max="10498" width="8.83203125" style="2826"/>
    <col min="10499" max="10501" width="12.83203125" style="2826" customWidth="1"/>
    <col min="10502" max="10502" width="47.5" style="2826" customWidth="1"/>
    <col min="10503" max="10503" width="13" style="2826" customWidth="1"/>
    <col min="10504" max="10505" width="8.83203125" style="2826"/>
    <col min="10506" max="10506" width="5.6640625" style="2826" customWidth="1"/>
    <col min="10507" max="10507" width="11.6640625" style="2826" customWidth="1"/>
    <col min="10508" max="10509" width="10.6640625" style="2826" customWidth="1"/>
    <col min="10510" max="10510" width="10" style="2826" customWidth="1"/>
    <col min="10511" max="10512" width="10.5" style="2826" bestFit="1" customWidth="1"/>
    <col min="10513" max="10513" width="10" style="2826" customWidth="1"/>
    <col min="10514" max="10514" width="10.1640625" style="2826" customWidth="1"/>
    <col min="10515" max="10515" width="10" style="2826" customWidth="1"/>
    <col min="10516" max="10516" width="26.1640625" style="2826" customWidth="1"/>
    <col min="10517" max="10752" width="8.83203125" style="2826"/>
    <col min="10753" max="10753" width="9.5" style="2826" customWidth="1"/>
    <col min="10754" max="10754" width="8.83203125" style="2826"/>
    <col min="10755" max="10757" width="12.83203125" style="2826" customWidth="1"/>
    <col min="10758" max="10758" width="47.5" style="2826" customWidth="1"/>
    <col min="10759" max="10759" width="13" style="2826" customWidth="1"/>
    <col min="10760" max="10761" width="8.83203125" style="2826"/>
    <col min="10762" max="10762" width="5.6640625" style="2826" customWidth="1"/>
    <col min="10763" max="10763" width="11.6640625" style="2826" customWidth="1"/>
    <col min="10764" max="10765" width="10.6640625" style="2826" customWidth="1"/>
    <col min="10766" max="10766" width="10" style="2826" customWidth="1"/>
    <col min="10767" max="10768" width="10.5" style="2826" bestFit="1" customWidth="1"/>
    <col min="10769" max="10769" width="10" style="2826" customWidth="1"/>
    <col min="10770" max="10770" width="10.1640625" style="2826" customWidth="1"/>
    <col min="10771" max="10771" width="10" style="2826" customWidth="1"/>
    <col min="10772" max="10772" width="26.1640625" style="2826" customWidth="1"/>
    <col min="10773" max="11008" width="8.83203125" style="2826"/>
    <col min="11009" max="11009" width="9.5" style="2826" customWidth="1"/>
    <col min="11010" max="11010" width="8.83203125" style="2826"/>
    <col min="11011" max="11013" width="12.83203125" style="2826" customWidth="1"/>
    <col min="11014" max="11014" width="47.5" style="2826" customWidth="1"/>
    <col min="11015" max="11015" width="13" style="2826" customWidth="1"/>
    <col min="11016" max="11017" width="8.83203125" style="2826"/>
    <col min="11018" max="11018" width="5.6640625" style="2826" customWidth="1"/>
    <col min="11019" max="11019" width="11.6640625" style="2826" customWidth="1"/>
    <col min="11020" max="11021" width="10.6640625" style="2826" customWidth="1"/>
    <col min="11022" max="11022" width="10" style="2826" customWidth="1"/>
    <col min="11023" max="11024" width="10.5" style="2826" bestFit="1" customWidth="1"/>
    <col min="11025" max="11025" width="10" style="2826" customWidth="1"/>
    <col min="11026" max="11026" width="10.1640625" style="2826" customWidth="1"/>
    <col min="11027" max="11027" width="10" style="2826" customWidth="1"/>
    <col min="11028" max="11028" width="26.1640625" style="2826" customWidth="1"/>
    <col min="11029" max="11264" width="8.83203125" style="2826"/>
    <col min="11265" max="11265" width="9.5" style="2826" customWidth="1"/>
    <col min="11266" max="11266" width="8.83203125" style="2826"/>
    <col min="11267" max="11269" width="12.83203125" style="2826" customWidth="1"/>
    <col min="11270" max="11270" width="47.5" style="2826" customWidth="1"/>
    <col min="11271" max="11271" width="13" style="2826" customWidth="1"/>
    <col min="11272" max="11273" width="8.83203125" style="2826"/>
    <col min="11274" max="11274" width="5.6640625" style="2826" customWidth="1"/>
    <col min="11275" max="11275" width="11.6640625" style="2826" customWidth="1"/>
    <col min="11276" max="11277" width="10.6640625" style="2826" customWidth="1"/>
    <col min="11278" max="11278" width="10" style="2826" customWidth="1"/>
    <col min="11279" max="11280" width="10.5" style="2826" bestFit="1" customWidth="1"/>
    <col min="11281" max="11281" width="10" style="2826" customWidth="1"/>
    <col min="11282" max="11282" width="10.1640625" style="2826" customWidth="1"/>
    <col min="11283" max="11283" width="10" style="2826" customWidth="1"/>
    <col min="11284" max="11284" width="26.1640625" style="2826" customWidth="1"/>
    <col min="11285" max="11520" width="8.83203125" style="2826"/>
    <col min="11521" max="11521" width="9.5" style="2826" customWidth="1"/>
    <col min="11522" max="11522" width="8.83203125" style="2826"/>
    <col min="11523" max="11525" width="12.83203125" style="2826" customWidth="1"/>
    <col min="11526" max="11526" width="47.5" style="2826" customWidth="1"/>
    <col min="11527" max="11527" width="13" style="2826" customWidth="1"/>
    <col min="11528" max="11529" width="8.83203125" style="2826"/>
    <col min="11530" max="11530" width="5.6640625" style="2826" customWidth="1"/>
    <col min="11531" max="11531" width="11.6640625" style="2826" customWidth="1"/>
    <col min="11532" max="11533" width="10.6640625" style="2826" customWidth="1"/>
    <col min="11534" max="11534" width="10" style="2826" customWidth="1"/>
    <col min="11535" max="11536" width="10.5" style="2826" bestFit="1" customWidth="1"/>
    <col min="11537" max="11537" width="10" style="2826" customWidth="1"/>
    <col min="11538" max="11538" width="10.1640625" style="2826" customWidth="1"/>
    <col min="11539" max="11539" width="10" style="2826" customWidth="1"/>
    <col min="11540" max="11540" width="26.1640625" style="2826" customWidth="1"/>
    <col min="11541" max="11776" width="8.83203125" style="2826"/>
    <col min="11777" max="11777" width="9.5" style="2826" customWidth="1"/>
    <col min="11778" max="11778" width="8.83203125" style="2826"/>
    <col min="11779" max="11781" width="12.83203125" style="2826" customWidth="1"/>
    <col min="11782" max="11782" width="47.5" style="2826" customWidth="1"/>
    <col min="11783" max="11783" width="13" style="2826" customWidth="1"/>
    <col min="11784" max="11785" width="8.83203125" style="2826"/>
    <col min="11786" max="11786" width="5.6640625" style="2826" customWidth="1"/>
    <col min="11787" max="11787" width="11.6640625" style="2826" customWidth="1"/>
    <col min="11788" max="11789" width="10.6640625" style="2826" customWidth="1"/>
    <col min="11790" max="11790" width="10" style="2826" customWidth="1"/>
    <col min="11791" max="11792" width="10.5" style="2826" bestFit="1" customWidth="1"/>
    <col min="11793" max="11793" width="10" style="2826" customWidth="1"/>
    <col min="11794" max="11794" width="10.1640625" style="2826" customWidth="1"/>
    <col min="11795" max="11795" width="10" style="2826" customWidth="1"/>
    <col min="11796" max="11796" width="26.1640625" style="2826" customWidth="1"/>
    <col min="11797" max="12032" width="8.83203125" style="2826"/>
    <col min="12033" max="12033" width="9.5" style="2826" customWidth="1"/>
    <col min="12034" max="12034" width="8.83203125" style="2826"/>
    <col min="12035" max="12037" width="12.83203125" style="2826" customWidth="1"/>
    <col min="12038" max="12038" width="47.5" style="2826" customWidth="1"/>
    <col min="12039" max="12039" width="13" style="2826" customWidth="1"/>
    <col min="12040" max="12041" width="8.83203125" style="2826"/>
    <col min="12042" max="12042" width="5.6640625" style="2826" customWidth="1"/>
    <col min="12043" max="12043" width="11.6640625" style="2826" customWidth="1"/>
    <col min="12044" max="12045" width="10.6640625" style="2826" customWidth="1"/>
    <col min="12046" max="12046" width="10" style="2826" customWidth="1"/>
    <col min="12047" max="12048" width="10.5" style="2826" bestFit="1" customWidth="1"/>
    <col min="12049" max="12049" width="10" style="2826" customWidth="1"/>
    <col min="12050" max="12050" width="10.1640625" style="2826" customWidth="1"/>
    <col min="12051" max="12051" width="10" style="2826" customWidth="1"/>
    <col min="12052" max="12052" width="26.1640625" style="2826" customWidth="1"/>
    <col min="12053" max="12288" width="8.83203125" style="2826"/>
    <col min="12289" max="12289" width="9.5" style="2826" customWidth="1"/>
    <col min="12290" max="12290" width="8.83203125" style="2826"/>
    <col min="12291" max="12293" width="12.83203125" style="2826" customWidth="1"/>
    <col min="12294" max="12294" width="47.5" style="2826" customWidth="1"/>
    <col min="12295" max="12295" width="13" style="2826" customWidth="1"/>
    <col min="12296" max="12297" width="8.83203125" style="2826"/>
    <col min="12298" max="12298" width="5.6640625" style="2826" customWidth="1"/>
    <col min="12299" max="12299" width="11.6640625" style="2826" customWidth="1"/>
    <col min="12300" max="12301" width="10.6640625" style="2826" customWidth="1"/>
    <col min="12302" max="12302" width="10" style="2826" customWidth="1"/>
    <col min="12303" max="12304" width="10.5" style="2826" bestFit="1" customWidth="1"/>
    <col min="12305" max="12305" width="10" style="2826" customWidth="1"/>
    <col min="12306" max="12306" width="10.1640625" style="2826" customWidth="1"/>
    <col min="12307" max="12307" width="10" style="2826" customWidth="1"/>
    <col min="12308" max="12308" width="26.1640625" style="2826" customWidth="1"/>
    <col min="12309" max="12544" width="8.83203125" style="2826"/>
    <col min="12545" max="12545" width="9.5" style="2826" customWidth="1"/>
    <col min="12546" max="12546" width="8.83203125" style="2826"/>
    <col min="12547" max="12549" width="12.83203125" style="2826" customWidth="1"/>
    <col min="12550" max="12550" width="47.5" style="2826" customWidth="1"/>
    <col min="12551" max="12551" width="13" style="2826" customWidth="1"/>
    <col min="12552" max="12553" width="8.83203125" style="2826"/>
    <col min="12554" max="12554" width="5.6640625" style="2826" customWidth="1"/>
    <col min="12555" max="12555" width="11.6640625" style="2826" customWidth="1"/>
    <col min="12556" max="12557" width="10.6640625" style="2826" customWidth="1"/>
    <col min="12558" max="12558" width="10" style="2826" customWidth="1"/>
    <col min="12559" max="12560" width="10.5" style="2826" bestFit="1" customWidth="1"/>
    <col min="12561" max="12561" width="10" style="2826" customWidth="1"/>
    <col min="12562" max="12562" width="10.1640625" style="2826" customWidth="1"/>
    <col min="12563" max="12563" width="10" style="2826" customWidth="1"/>
    <col min="12564" max="12564" width="26.1640625" style="2826" customWidth="1"/>
    <col min="12565" max="12800" width="8.83203125" style="2826"/>
    <col min="12801" max="12801" width="9.5" style="2826" customWidth="1"/>
    <col min="12802" max="12802" width="8.83203125" style="2826"/>
    <col min="12803" max="12805" width="12.83203125" style="2826" customWidth="1"/>
    <col min="12806" max="12806" width="47.5" style="2826" customWidth="1"/>
    <col min="12807" max="12807" width="13" style="2826" customWidth="1"/>
    <col min="12808" max="12809" width="8.83203125" style="2826"/>
    <col min="12810" max="12810" width="5.6640625" style="2826" customWidth="1"/>
    <col min="12811" max="12811" width="11.6640625" style="2826" customWidth="1"/>
    <col min="12812" max="12813" width="10.6640625" style="2826" customWidth="1"/>
    <col min="12814" max="12814" width="10" style="2826" customWidth="1"/>
    <col min="12815" max="12816" width="10.5" style="2826" bestFit="1" customWidth="1"/>
    <col min="12817" max="12817" width="10" style="2826" customWidth="1"/>
    <col min="12818" max="12818" width="10.1640625" style="2826" customWidth="1"/>
    <col min="12819" max="12819" width="10" style="2826" customWidth="1"/>
    <col min="12820" max="12820" width="26.1640625" style="2826" customWidth="1"/>
    <col min="12821" max="13056" width="8.83203125" style="2826"/>
    <col min="13057" max="13057" width="9.5" style="2826" customWidth="1"/>
    <col min="13058" max="13058" width="8.83203125" style="2826"/>
    <col min="13059" max="13061" width="12.83203125" style="2826" customWidth="1"/>
    <col min="13062" max="13062" width="47.5" style="2826" customWidth="1"/>
    <col min="13063" max="13063" width="13" style="2826" customWidth="1"/>
    <col min="13064" max="13065" width="8.83203125" style="2826"/>
    <col min="13066" max="13066" width="5.6640625" style="2826" customWidth="1"/>
    <col min="13067" max="13067" width="11.6640625" style="2826" customWidth="1"/>
    <col min="13068" max="13069" width="10.6640625" style="2826" customWidth="1"/>
    <col min="13070" max="13070" width="10" style="2826" customWidth="1"/>
    <col min="13071" max="13072" width="10.5" style="2826" bestFit="1" customWidth="1"/>
    <col min="13073" max="13073" width="10" style="2826" customWidth="1"/>
    <col min="13074" max="13074" width="10.1640625" style="2826" customWidth="1"/>
    <col min="13075" max="13075" width="10" style="2826" customWidth="1"/>
    <col min="13076" max="13076" width="26.1640625" style="2826" customWidth="1"/>
    <col min="13077" max="13312" width="8.83203125" style="2826"/>
    <col min="13313" max="13313" width="9.5" style="2826" customWidth="1"/>
    <col min="13314" max="13314" width="8.83203125" style="2826"/>
    <col min="13315" max="13317" width="12.83203125" style="2826" customWidth="1"/>
    <col min="13318" max="13318" width="47.5" style="2826" customWidth="1"/>
    <col min="13319" max="13319" width="13" style="2826" customWidth="1"/>
    <col min="13320" max="13321" width="8.83203125" style="2826"/>
    <col min="13322" max="13322" width="5.6640625" style="2826" customWidth="1"/>
    <col min="13323" max="13323" width="11.6640625" style="2826" customWidth="1"/>
    <col min="13324" max="13325" width="10.6640625" style="2826" customWidth="1"/>
    <col min="13326" max="13326" width="10" style="2826" customWidth="1"/>
    <col min="13327" max="13328" width="10.5" style="2826" bestFit="1" customWidth="1"/>
    <col min="13329" max="13329" width="10" style="2826" customWidth="1"/>
    <col min="13330" max="13330" width="10.1640625" style="2826" customWidth="1"/>
    <col min="13331" max="13331" width="10" style="2826" customWidth="1"/>
    <col min="13332" max="13332" width="26.1640625" style="2826" customWidth="1"/>
    <col min="13333" max="13568" width="8.83203125" style="2826"/>
    <col min="13569" max="13569" width="9.5" style="2826" customWidth="1"/>
    <col min="13570" max="13570" width="8.83203125" style="2826"/>
    <col min="13571" max="13573" width="12.83203125" style="2826" customWidth="1"/>
    <col min="13574" max="13574" width="47.5" style="2826" customWidth="1"/>
    <col min="13575" max="13575" width="13" style="2826" customWidth="1"/>
    <col min="13576" max="13577" width="8.83203125" style="2826"/>
    <col min="13578" max="13578" width="5.6640625" style="2826" customWidth="1"/>
    <col min="13579" max="13579" width="11.6640625" style="2826" customWidth="1"/>
    <col min="13580" max="13581" width="10.6640625" style="2826" customWidth="1"/>
    <col min="13582" max="13582" width="10" style="2826" customWidth="1"/>
    <col min="13583" max="13584" width="10.5" style="2826" bestFit="1" customWidth="1"/>
    <col min="13585" max="13585" width="10" style="2826" customWidth="1"/>
    <col min="13586" max="13586" width="10.1640625" style="2826" customWidth="1"/>
    <col min="13587" max="13587" width="10" style="2826" customWidth="1"/>
    <col min="13588" max="13588" width="26.1640625" style="2826" customWidth="1"/>
    <col min="13589" max="13824" width="8.83203125" style="2826"/>
    <col min="13825" max="13825" width="9.5" style="2826" customWidth="1"/>
    <col min="13826" max="13826" width="8.83203125" style="2826"/>
    <col min="13827" max="13829" width="12.83203125" style="2826" customWidth="1"/>
    <col min="13830" max="13830" width="47.5" style="2826" customWidth="1"/>
    <col min="13831" max="13831" width="13" style="2826" customWidth="1"/>
    <col min="13832" max="13833" width="8.83203125" style="2826"/>
    <col min="13834" max="13834" width="5.6640625" style="2826" customWidth="1"/>
    <col min="13835" max="13835" width="11.6640625" style="2826" customWidth="1"/>
    <col min="13836" max="13837" width="10.6640625" style="2826" customWidth="1"/>
    <col min="13838" max="13838" width="10" style="2826" customWidth="1"/>
    <col min="13839" max="13840" width="10.5" style="2826" bestFit="1" customWidth="1"/>
    <col min="13841" max="13841" width="10" style="2826" customWidth="1"/>
    <col min="13842" max="13842" width="10.1640625" style="2826" customWidth="1"/>
    <col min="13843" max="13843" width="10" style="2826" customWidth="1"/>
    <col min="13844" max="13844" width="26.1640625" style="2826" customWidth="1"/>
    <col min="13845" max="14080" width="8.83203125" style="2826"/>
    <col min="14081" max="14081" width="9.5" style="2826" customWidth="1"/>
    <col min="14082" max="14082" width="8.83203125" style="2826"/>
    <col min="14083" max="14085" width="12.83203125" style="2826" customWidth="1"/>
    <col min="14086" max="14086" width="47.5" style="2826" customWidth="1"/>
    <col min="14087" max="14087" width="13" style="2826" customWidth="1"/>
    <col min="14088" max="14089" width="8.83203125" style="2826"/>
    <col min="14090" max="14090" width="5.6640625" style="2826" customWidth="1"/>
    <col min="14091" max="14091" width="11.6640625" style="2826" customWidth="1"/>
    <col min="14092" max="14093" width="10.6640625" style="2826" customWidth="1"/>
    <col min="14094" max="14094" width="10" style="2826" customWidth="1"/>
    <col min="14095" max="14096" width="10.5" style="2826" bestFit="1" customWidth="1"/>
    <col min="14097" max="14097" width="10" style="2826" customWidth="1"/>
    <col min="14098" max="14098" width="10.1640625" style="2826" customWidth="1"/>
    <col min="14099" max="14099" width="10" style="2826" customWidth="1"/>
    <col min="14100" max="14100" width="26.1640625" style="2826" customWidth="1"/>
    <col min="14101" max="14336" width="8.83203125" style="2826"/>
    <col min="14337" max="14337" width="9.5" style="2826" customWidth="1"/>
    <col min="14338" max="14338" width="8.83203125" style="2826"/>
    <col min="14339" max="14341" width="12.83203125" style="2826" customWidth="1"/>
    <col min="14342" max="14342" width="47.5" style="2826" customWidth="1"/>
    <col min="14343" max="14343" width="13" style="2826" customWidth="1"/>
    <col min="14344" max="14345" width="8.83203125" style="2826"/>
    <col min="14346" max="14346" width="5.6640625" style="2826" customWidth="1"/>
    <col min="14347" max="14347" width="11.6640625" style="2826" customWidth="1"/>
    <col min="14348" max="14349" width="10.6640625" style="2826" customWidth="1"/>
    <col min="14350" max="14350" width="10" style="2826" customWidth="1"/>
    <col min="14351" max="14352" width="10.5" style="2826" bestFit="1" customWidth="1"/>
    <col min="14353" max="14353" width="10" style="2826" customWidth="1"/>
    <col min="14354" max="14354" width="10.1640625" style="2826" customWidth="1"/>
    <col min="14355" max="14355" width="10" style="2826" customWidth="1"/>
    <col min="14356" max="14356" width="26.1640625" style="2826" customWidth="1"/>
    <col min="14357" max="14592" width="8.83203125" style="2826"/>
    <col min="14593" max="14593" width="9.5" style="2826" customWidth="1"/>
    <col min="14594" max="14594" width="8.83203125" style="2826"/>
    <col min="14595" max="14597" width="12.83203125" style="2826" customWidth="1"/>
    <col min="14598" max="14598" width="47.5" style="2826" customWidth="1"/>
    <col min="14599" max="14599" width="13" style="2826" customWidth="1"/>
    <col min="14600" max="14601" width="8.83203125" style="2826"/>
    <col min="14602" max="14602" width="5.6640625" style="2826" customWidth="1"/>
    <col min="14603" max="14603" width="11.6640625" style="2826" customWidth="1"/>
    <col min="14604" max="14605" width="10.6640625" style="2826" customWidth="1"/>
    <col min="14606" max="14606" width="10" style="2826" customWidth="1"/>
    <col min="14607" max="14608" width="10.5" style="2826" bestFit="1" customWidth="1"/>
    <col min="14609" max="14609" width="10" style="2826" customWidth="1"/>
    <col min="14610" max="14610" width="10.1640625" style="2826" customWidth="1"/>
    <col min="14611" max="14611" width="10" style="2826" customWidth="1"/>
    <col min="14612" max="14612" width="26.1640625" style="2826" customWidth="1"/>
    <col min="14613" max="14848" width="8.83203125" style="2826"/>
    <col min="14849" max="14849" width="9.5" style="2826" customWidth="1"/>
    <col min="14850" max="14850" width="8.83203125" style="2826"/>
    <col min="14851" max="14853" width="12.83203125" style="2826" customWidth="1"/>
    <col min="14854" max="14854" width="47.5" style="2826" customWidth="1"/>
    <col min="14855" max="14855" width="13" style="2826" customWidth="1"/>
    <col min="14856" max="14857" width="8.83203125" style="2826"/>
    <col min="14858" max="14858" width="5.6640625" style="2826" customWidth="1"/>
    <col min="14859" max="14859" width="11.6640625" style="2826" customWidth="1"/>
    <col min="14860" max="14861" width="10.6640625" style="2826" customWidth="1"/>
    <col min="14862" max="14862" width="10" style="2826" customWidth="1"/>
    <col min="14863" max="14864" width="10.5" style="2826" bestFit="1" customWidth="1"/>
    <col min="14865" max="14865" width="10" style="2826" customWidth="1"/>
    <col min="14866" max="14866" width="10.1640625" style="2826" customWidth="1"/>
    <col min="14867" max="14867" width="10" style="2826" customWidth="1"/>
    <col min="14868" max="14868" width="26.1640625" style="2826" customWidth="1"/>
    <col min="14869" max="15104" width="8.83203125" style="2826"/>
    <col min="15105" max="15105" width="9.5" style="2826" customWidth="1"/>
    <col min="15106" max="15106" width="8.83203125" style="2826"/>
    <col min="15107" max="15109" width="12.83203125" style="2826" customWidth="1"/>
    <col min="15110" max="15110" width="47.5" style="2826" customWidth="1"/>
    <col min="15111" max="15111" width="13" style="2826" customWidth="1"/>
    <col min="15112" max="15113" width="8.83203125" style="2826"/>
    <col min="15114" max="15114" width="5.6640625" style="2826" customWidth="1"/>
    <col min="15115" max="15115" width="11.6640625" style="2826" customWidth="1"/>
    <col min="15116" max="15117" width="10.6640625" style="2826" customWidth="1"/>
    <col min="15118" max="15118" width="10" style="2826" customWidth="1"/>
    <col min="15119" max="15120" width="10.5" style="2826" bestFit="1" customWidth="1"/>
    <col min="15121" max="15121" width="10" style="2826" customWidth="1"/>
    <col min="15122" max="15122" width="10.1640625" style="2826" customWidth="1"/>
    <col min="15123" max="15123" width="10" style="2826" customWidth="1"/>
    <col min="15124" max="15124" width="26.1640625" style="2826" customWidth="1"/>
    <col min="15125" max="15360" width="8.83203125" style="2826"/>
    <col min="15361" max="15361" width="9.5" style="2826" customWidth="1"/>
    <col min="15362" max="15362" width="8.83203125" style="2826"/>
    <col min="15363" max="15365" width="12.83203125" style="2826" customWidth="1"/>
    <col min="15366" max="15366" width="47.5" style="2826" customWidth="1"/>
    <col min="15367" max="15367" width="13" style="2826" customWidth="1"/>
    <col min="15368" max="15369" width="8.83203125" style="2826"/>
    <col min="15370" max="15370" width="5.6640625" style="2826" customWidth="1"/>
    <col min="15371" max="15371" width="11.6640625" style="2826" customWidth="1"/>
    <col min="15372" max="15373" width="10.6640625" style="2826" customWidth="1"/>
    <col min="15374" max="15374" width="10" style="2826" customWidth="1"/>
    <col min="15375" max="15376" width="10.5" style="2826" bestFit="1" customWidth="1"/>
    <col min="15377" max="15377" width="10" style="2826" customWidth="1"/>
    <col min="15378" max="15378" width="10.1640625" style="2826" customWidth="1"/>
    <col min="15379" max="15379" width="10" style="2826" customWidth="1"/>
    <col min="15380" max="15380" width="26.1640625" style="2826" customWidth="1"/>
    <col min="15381" max="15616" width="8.83203125" style="2826"/>
    <col min="15617" max="15617" width="9.5" style="2826" customWidth="1"/>
    <col min="15618" max="15618" width="8.83203125" style="2826"/>
    <col min="15619" max="15621" width="12.83203125" style="2826" customWidth="1"/>
    <col min="15622" max="15622" width="47.5" style="2826" customWidth="1"/>
    <col min="15623" max="15623" width="13" style="2826" customWidth="1"/>
    <col min="15624" max="15625" width="8.83203125" style="2826"/>
    <col min="15626" max="15626" width="5.6640625" style="2826" customWidth="1"/>
    <col min="15627" max="15627" width="11.6640625" style="2826" customWidth="1"/>
    <col min="15628" max="15629" width="10.6640625" style="2826" customWidth="1"/>
    <col min="15630" max="15630" width="10" style="2826" customWidth="1"/>
    <col min="15631" max="15632" width="10.5" style="2826" bestFit="1" customWidth="1"/>
    <col min="15633" max="15633" width="10" style="2826" customWidth="1"/>
    <col min="15634" max="15634" width="10.1640625" style="2826" customWidth="1"/>
    <col min="15635" max="15635" width="10" style="2826" customWidth="1"/>
    <col min="15636" max="15636" width="26.1640625" style="2826" customWidth="1"/>
    <col min="15637" max="15872" width="8.83203125" style="2826"/>
    <col min="15873" max="15873" width="9.5" style="2826" customWidth="1"/>
    <col min="15874" max="15874" width="8.83203125" style="2826"/>
    <col min="15875" max="15877" width="12.83203125" style="2826" customWidth="1"/>
    <col min="15878" max="15878" width="47.5" style="2826" customWidth="1"/>
    <col min="15879" max="15879" width="13" style="2826" customWidth="1"/>
    <col min="15880" max="15881" width="8.83203125" style="2826"/>
    <col min="15882" max="15882" width="5.6640625" style="2826" customWidth="1"/>
    <col min="15883" max="15883" width="11.6640625" style="2826" customWidth="1"/>
    <col min="15884" max="15885" width="10.6640625" style="2826" customWidth="1"/>
    <col min="15886" max="15886" width="10" style="2826" customWidth="1"/>
    <col min="15887" max="15888" width="10.5" style="2826" bestFit="1" customWidth="1"/>
    <col min="15889" max="15889" width="10" style="2826" customWidth="1"/>
    <col min="15890" max="15890" width="10.1640625" style="2826" customWidth="1"/>
    <col min="15891" max="15891" width="10" style="2826" customWidth="1"/>
    <col min="15892" max="15892" width="26.1640625" style="2826" customWidth="1"/>
    <col min="15893" max="16128" width="8.83203125" style="2826"/>
    <col min="16129" max="16129" width="9.5" style="2826" customWidth="1"/>
    <col min="16130" max="16130" width="8.83203125" style="2826"/>
    <col min="16131" max="16133" width="12.83203125" style="2826" customWidth="1"/>
    <col min="16134" max="16134" width="47.5" style="2826" customWidth="1"/>
    <col min="16135" max="16135" width="13" style="2826" customWidth="1"/>
    <col min="16136" max="16137" width="8.83203125" style="2826"/>
    <col min="16138" max="16138" width="5.6640625" style="2826" customWidth="1"/>
    <col min="16139" max="16139" width="11.6640625" style="2826" customWidth="1"/>
    <col min="16140" max="16141" width="10.6640625" style="2826" customWidth="1"/>
    <col min="16142" max="16142" width="10" style="2826" customWidth="1"/>
    <col min="16143" max="16144" width="10.5" style="2826" bestFit="1" customWidth="1"/>
    <col min="16145" max="16145" width="10" style="2826" customWidth="1"/>
    <col min="16146" max="16146" width="10.1640625" style="2826" customWidth="1"/>
    <col min="16147" max="16147" width="10" style="2826" customWidth="1"/>
    <col min="16148" max="16148" width="26.1640625" style="2826" customWidth="1"/>
    <col min="16149" max="16384" width="8.83203125" style="2826"/>
  </cols>
  <sheetData>
    <row r="1" spans="1:22" ht="21" customHeight="1">
      <c r="A1" s="2815" t="s">
        <v>2438</v>
      </c>
      <c r="B1" s="2816"/>
      <c r="C1" s="2829"/>
      <c r="D1" s="2829"/>
      <c r="E1" s="2817"/>
      <c r="F1" s="2818"/>
      <c r="G1" s="2819"/>
      <c r="J1" s="2822" t="s">
        <v>2295</v>
      </c>
      <c r="K1" s="2823"/>
      <c r="L1" s="2823"/>
      <c r="M1" s="2823"/>
      <c r="N1" s="2823"/>
      <c r="O1" s="2823"/>
      <c r="P1" s="2823"/>
      <c r="Q1" s="2823"/>
      <c r="R1" s="2824"/>
      <c r="S1" s="2825"/>
      <c r="T1" s="2825"/>
      <c r="U1" s="2825"/>
    </row>
    <row r="2" spans="1:22" s="2838" customFormat="1" ht="13.25" customHeight="1">
      <c r="A2" s="2827" t="s">
        <v>2296</v>
      </c>
      <c r="B2" s="2828" t="e">
        <f>C40</f>
        <v>#DIV/0!</v>
      </c>
      <c r="C2" s="2829" t="s">
        <v>2297</v>
      </c>
      <c r="D2" s="2829"/>
      <c r="E2" s="2830"/>
      <c r="F2" s="2831"/>
      <c r="G2" s="2832"/>
      <c r="H2" s="2833"/>
      <c r="I2" s="2834"/>
      <c r="J2" s="3758" t="s">
        <v>2298</v>
      </c>
      <c r="K2" s="3759"/>
      <c r="L2" s="2835" t="s">
        <v>2299</v>
      </c>
      <c r="M2" s="2835" t="s">
        <v>2300</v>
      </c>
      <c r="N2" s="2835" t="s">
        <v>2301</v>
      </c>
      <c r="O2" s="2835" t="s">
        <v>2302</v>
      </c>
      <c r="P2" s="2835" t="s">
        <v>2303</v>
      </c>
      <c r="Q2" s="2836" t="s">
        <v>2304</v>
      </c>
      <c r="R2" s="2837" t="s">
        <v>2305</v>
      </c>
      <c r="S2" s="2825"/>
      <c r="T2" s="2825"/>
      <c r="U2" s="2825"/>
      <c r="V2" s="2834"/>
    </row>
    <row r="3" spans="1:22" s="2838" customFormat="1" ht="13.25" customHeight="1">
      <c r="A3" s="2839" t="s">
        <v>2306</v>
      </c>
      <c r="B3" s="2840" t="e">
        <f>ROUND(B2*10000/B4,0)</f>
        <v>#DIV/0!</v>
      </c>
      <c r="C3" s="2829" t="s">
        <v>2307</v>
      </c>
      <c r="D3" s="2829"/>
      <c r="E3" s="2830"/>
      <c r="F3" s="2831"/>
      <c r="G3" s="2832"/>
      <c r="H3" s="2833"/>
      <c r="I3" s="2834"/>
      <c r="J3" s="3760" t="s">
        <v>2308</v>
      </c>
      <c r="K3" s="3761"/>
      <c r="L3" s="2841"/>
      <c r="M3" s="2841"/>
      <c r="N3" s="2841"/>
      <c r="O3" s="2841"/>
      <c r="P3" s="2841"/>
      <c r="Q3" s="2842"/>
      <c r="R3" s="2843">
        <f>SUM(L3:Q3)</f>
        <v>0</v>
      </c>
      <c r="S3" s="2825"/>
      <c r="T3" s="2825"/>
      <c r="U3" s="2825"/>
      <c r="V3" s="2834"/>
    </row>
    <row r="4" spans="1:22" s="2838" customFormat="1" ht="13.25" customHeight="1">
      <c r="A4" s="2844" t="s">
        <v>2309</v>
      </c>
      <c r="B4" s="2845"/>
      <c r="C4" s="2829"/>
      <c r="D4" s="2829"/>
      <c r="E4" s="2830"/>
      <c r="F4" s="2831"/>
      <c r="G4" s="2832"/>
      <c r="H4" s="2833"/>
      <c r="I4" s="2834"/>
      <c r="J4" s="3760" t="s">
        <v>2310</v>
      </c>
      <c r="K4" s="3761"/>
      <c r="L4" s="2846"/>
      <c r="M4" s="2846"/>
      <c r="N4" s="2846"/>
      <c r="O4" s="2846"/>
      <c r="P4" s="2846"/>
      <c r="Q4" s="2847"/>
      <c r="R4" s="2848">
        <f>SUM(L4:Q4)</f>
        <v>0</v>
      </c>
      <c r="S4" s="2825"/>
      <c r="T4" s="2825"/>
      <c r="U4" s="2825"/>
      <c r="V4" s="2834"/>
    </row>
    <row r="5" spans="1:22" s="2838" customFormat="1" ht="13.25" customHeight="1" thickBot="1">
      <c r="A5" s="2849" t="s">
        <v>2311</v>
      </c>
      <c r="B5" s="2850"/>
      <c r="C5" s="2829"/>
      <c r="D5" s="2851"/>
      <c r="E5" s="2831"/>
      <c r="F5" s="2831"/>
      <c r="G5" s="2832"/>
      <c r="H5" s="2833"/>
      <c r="I5" s="2834"/>
      <c r="J5" s="2852" t="s">
        <v>2312</v>
      </c>
      <c r="K5" s="2853"/>
      <c r="L5" s="2853"/>
      <c r="M5" s="2854"/>
      <c r="N5" s="2854"/>
      <c r="O5" s="2854"/>
      <c r="P5" s="2854"/>
      <c r="Q5" s="2854"/>
      <c r="R5" s="2837">
        <f>SUM(R14,R19,R24,R25,R27,R28)</f>
        <v>0</v>
      </c>
      <c r="S5" s="2825"/>
      <c r="T5" s="2825" t="s">
        <v>2313</v>
      </c>
      <c r="U5" s="2825" t="e">
        <f>ROUND(R5*10000/365/R3,1)</f>
        <v>#DIV/0!</v>
      </c>
      <c r="V5" s="2834"/>
    </row>
    <row r="6" spans="1:22" s="2838" customFormat="1" ht="13.25" customHeight="1" thickBot="1">
      <c r="A6" s="3762" t="s">
        <v>2314</v>
      </c>
      <c r="B6" s="3763"/>
      <c r="C6" s="3764"/>
      <c r="D6" s="2855"/>
      <c r="E6" s="2856"/>
      <c r="F6" s="2857"/>
      <c r="G6" s="2858"/>
      <c r="H6" s="2833"/>
      <c r="I6" s="2834"/>
      <c r="J6" s="3765">
        <v>1</v>
      </c>
      <c r="K6" s="3766" t="s">
        <v>2315</v>
      </c>
      <c r="L6" s="2859" t="s">
        <v>2316</v>
      </c>
      <c r="M6" s="2860" t="s">
        <v>2317</v>
      </c>
      <c r="N6" s="2860" t="s">
        <v>2318</v>
      </c>
      <c r="O6" s="2860" t="s">
        <v>2319</v>
      </c>
      <c r="P6" s="2860" t="s">
        <v>2320</v>
      </c>
      <c r="Q6" s="2860" t="s">
        <v>2321</v>
      </c>
      <c r="R6" s="2843" t="s">
        <v>2322</v>
      </c>
      <c r="S6" s="2825"/>
      <c r="T6" s="2825" t="s">
        <v>2323</v>
      </c>
      <c r="U6" s="2825"/>
      <c r="V6" s="2834"/>
    </row>
    <row r="7" spans="1:22" s="2838" customFormat="1" ht="13.25" customHeight="1">
      <c r="A7" s="2861" t="s">
        <v>2324</v>
      </c>
      <c r="B7" s="2862"/>
      <c r="C7" s="2863"/>
      <c r="D7" s="2864">
        <f>SUM(D9,D10,D11,D17,0)</f>
        <v>0</v>
      </c>
      <c r="E7" s="2865" t="e">
        <f>E9+E10+E11+E17</f>
        <v>#DIV/0!</v>
      </c>
      <c r="F7" s="2866"/>
      <c r="G7" s="2867"/>
      <c r="H7" s="2833"/>
      <c r="I7" s="2834"/>
      <c r="J7" s="3765"/>
      <c r="K7" s="3767"/>
      <c r="L7" s="2868" t="s">
        <v>2325</v>
      </c>
      <c r="M7" s="2869"/>
      <c r="N7" s="2845"/>
      <c r="O7" s="2870"/>
      <c r="P7" s="2870"/>
      <c r="Q7" s="2871">
        <v>365</v>
      </c>
      <c r="R7" s="2872">
        <f>ROUND(M7*N7*O7*P7*Q7/10000,0)</f>
        <v>0</v>
      </c>
      <c r="S7" s="2825"/>
      <c r="T7" s="2825" t="s">
        <v>2326</v>
      </c>
      <c r="U7" s="2825"/>
      <c r="V7" s="2834"/>
    </row>
    <row r="8" spans="1:22" s="2838" customFormat="1" ht="13.25" customHeight="1">
      <c r="A8" s="2873" t="s">
        <v>2327</v>
      </c>
      <c r="B8" s="3769" t="s">
        <v>2328</v>
      </c>
      <c r="C8" s="3770"/>
      <c r="D8" s="2874" t="s">
        <v>2329</v>
      </c>
      <c r="E8" s="2875" t="s">
        <v>2330</v>
      </c>
      <c r="F8" s="2876" t="s">
        <v>2331</v>
      </c>
      <c r="G8" s="2877"/>
      <c r="H8" s="2833"/>
      <c r="I8" s="2834"/>
      <c r="J8" s="3765"/>
      <c r="K8" s="3767"/>
      <c r="L8" s="2868" t="s">
        <v>2332</v>
      </c>
      <c r="M8" s="2869"/>
      <c r="N8" s="2845"/>
      <c r="O8" s="2870"/>
      <c r="P8" s="2870"/>
      <c r="Q8" s="2871">
        <v>365</v>
      </c>
      <c r="R8" s="2872">
        <f t="shared" ref="R8:R13" si="0">ROUND(M8*N8*O8*P8*Q8/10000,0)</f>
        <v>0</v>
      </c>
      <c r="S8" s="2825"/>
      <c r="T8" s="2825" t="s">
        <v>2333</v>
      </c>
      <c r="U8" s="2825"/>
      <c r="V8" s="2834"/>
    </row>
    <row r="9" spans="1:22" s="2838" customFormat="1" ht="13.25" customHeight="1">
      <c r="A9" s="2873">
        <v>1</v>
      </c>
      <c r="B9" s="3769" t="s">
        <v>2334</v>
      </c>
      <c r="C9" s="3770"/>
      <c r="D9" s="2874">
        <f>ROUND(D6*E9,0)</f>
        <v>0</v>
      </c>
      <c r="E9" s="2878"/>
      <c r="F9" s="2879" t="s">
        <v>2335</v>
      </c>
      <c r="G9" s="2858"/>
      <c r="H9" s="2833"/>
      <c r="I9" s="2834"/>
      <c r="J9" s="3765"/>
      <c r="K9" s="3767"/>
      <c r="L9" s="2868" t="s">
        <v>2336</v>
      </c>
      <c r="M9" s="2869"/>
      <c r="N9" s="2845"/>
      <c r="O9" s="2870"/>
      <c r="P9" s="2870"/>
      <c r="Q9" s="2871">
        <v>365</v>
      </c>
      <c r="R9" s="2872">
        <f t="shared" si="0"/>
        <v>0</v>
      </c>
      <c r="S9" s="2825"/>
      <c r="T9" s="2825"/>
      <c r="U9" s="2825"/>
      <c r="V9" s="2834"/>
    </row>
    <row r="10" spans="1:22" s="2838" customFormat="1" ht="13.25" customHeight="1">
      <c r="A10" s="2873">
        <v>2</v>
      </c>
      <c r="B10" s="3769" t="s">
        <v>2337</v>
      </c>
      <c r="C10" s="3770"/>
      <c r="D10" s="2874">
        <f>ROUND(D6*E10,0)</f>
        <v>0</v>
      </c>
      <c r="E10" s="2878"/>
      <c r="F10" s="2879" t="s">
        <v>2338</v>
      </c>
      <c r="G10" s="2858"/>
      <c r="H10" s="2833"/>
      <c r="I10" s="2834"/>
      <c r="J10" s="3765"/>
      <c r="K10" s="3767"/>
      <c r="L10" s="2868" t="s">
        <v>2339</v>
      </c>
      <c r="M10" s="2869"/>
      <c r="N10" s="2845"/>
      <c r="O10" s="2870"/>
      <c r="P10" s="2870"/>
      <c r="Q10" s="2871">
        <v>365</v>
      </c>
      <c r="R10" s="2872">
        <f t="shared" si="0"/>
        <v>0</v>
      </c>
      <c r="S10" s="2825"/>
      <c r="T10" s="2825"/>
      <c r="U10" s="2825"/>
      <c r="V10" s="2834"/>
    </row>
    <row r="11" spans="1:22" s="2838" customFormat="1" ht="13.25" customHeight="1">
      <c r="A11" s="2873">
        <v>3</v>
      </c>
      <c r="B11" s="3769" t="s">
        <v>2340</v>
      </c>
      <c r="C11" s="3770"/>
      <c r="D11" s="2874">
        <f>D12+D14+D15+D16</f>
        <v>0</v>
      </c>
      <c r="E11" s="2880" t="e">
        <f>D11/D6</f>
        <v>#DIV/0!</v>
      </c>
      <c r="F11" s="2876"/>
      <c r="G11" s="2877"/>
      <c r="H11" s="2833"/>
      <c r="I11" s="2834"/>
      <c r="J11" s="3765"/>
      <c r="K11" s="3767"/>
      <c r="L11" s="2868" t="s">
        <v>2341</v>
      </c>
      <c r="M11" s="2869"/>
      <c r="N11" s="2845"/>
      <c r="O11" s="2870"/>
      <c r="P11" s="2870"/>
      <c r="Q11" s="2871">
        <v>365</v>
      </c>
      <c r="R11" s="2872">
        <f t="shared" si="0"/>
        <v>0</v>
      </c>
      <c r="S11" s="2825"/>
      <c r="T11" s="2825"/>
      <c r="U11" s="2825"/>
      <c r="V11" s="2834"/>
    </row>
    <row r="12" spans="1:22" s="2838" customFormat="1" ht="13.25" customHeight="1">
      <c r="A12" s="2881" t="s">
        <v>2342</v>
      </c>
      <c r="B12" s="3771" t="s">
        <v>2343</v>
      </c>
      <c r="C12" s="3772"/>
      <c r="D12" s="2882">
        <f>ROUND(D13*1.2%*(1-30%),0)</f>
        <v>0</v>
      </c>
      <c r="E12" s="2883">
        <v>1.2E-2</v>
      </c>
      <c r="F12" s="2876" t="s">
        <v>2344</v>
      </c>
      <c r="G12" s="2877"/>
      <c r="H12" s="2833"/>
      <c r="I12" s="2834"/>
      <c r="J12" s="3765"/>
      <c r="K12" s="3767"/>
      <c r="L12" s="2868" t="s">
        <v>2345</v>
      </c>
      <c r="M12" s="2869"/>
      <c r="N12" s="2845"/>
      <c r="O12" s="2870"/>
      <c r="P12" s="2870"/>
      <c r="Q12" s="2871">
        <v>365</v>
      </c>
      <c r="R12" s="2872">
        <f t="shared" si="0"/>
        <v>0</v>
      </c>
      <c r="S12" s="2825"/>
      <c r="T12" s="2825"/>
      <c r="U12" s="2825"/>
      <c r="V12" s="2834"/>
    </row>
    <row r="13" spans="1:22" s="2838" customFormat="1" ht="13.25" customHeight="1">
      <c r="A13" s="2881"/>
      <c r="B13" s="2884"/>
      <c r="C13" s="2885" t="s">
        <v>2346</v>
      </c>
      <c r="D13" s="2886"/>
      <c r="E13" s="2887"/>
      <c r="F13" s="2876"/>
      <c r="G13" s="2877"/>
      <c r="H13" s="2833"/>
      <c r="I13" s="2834"/>
      <c r="J13" s="3765"/>
      <c r="K13" s="3767"/>
      <c r="L13" s="2868" t="s">
        <v>2347</v>
      </c>
      <c r="M13" s="2869"/>
      <c r="N13" s="2845"/>
      <c r="O13" s="2870"/>
      <c r="P13" s="2870"/>
      <c r="Q13" s="2871">
        <v>365</v>
      </c>
      <c r="R13" s="2872">
        <f t="shared" si="0"/>
        <v>0</v>
      </c>
      <c r="S13" s="2825"/>
      <c r="T13" s="2825"/>
      <c r="U13" s="2825"/>
      <c r="V13" s="2834"/>
    </row>
    <row r="14" spans="1:22" s="2838" customFormat="1" ht="13.25" customHeight="1">
      <c r="A14" s="2881" t="s">
        <v>2348</v>
      </c>
      <c r="B14" s="3771" t="s">
        <v>2349</v>
      </c>
      <c r="C14" s="3772"/>
      <c r="D14" s="2882">
        <f>ROUND(E14*B5/10000,0)</f>
        <v>0</v>
      </c>
      <c r="E14" s="2871"/>
      <c r="F14" s="2876" t="s">
        <v>2350</v>
      </c>
      <c r="G14" s="2877"/>
      <c r="H14" s="2833"/>
      <c r="I14" s="2834"/>
      <c r="J14" s="3765"/>
      <c r="K14" s="3768"/>
      <c r="L14" s="2888" t="s">
        <v>2351</v>
      </c>
      <c r="M14" s="2889">
        <f>SUM(M7:M13)</f>
        <v>0</v>
      </c>
      <c r="N14" s="2889" t="e">
        <f>ROUND((N7*M7+N8*M8+N9*M9+N10*M10+N11*M11+N12*M12+N13*M13)/M14,0)</f>
        <v>#DIV/0!</v>
      </c>
      <c r="O14" s="2890"/>
      <c r="P14" s="2890"/>
      <c r="Q14" s="2891"/>
      <c r="R14" s="2837">
        <f>SUM(R7:R13)</f>
        <v>0</v>
      </c>
      <c r="S14" s="2825"/>
      <c r="T14" s="2825"/>
      <c r="U14" s="2825"/>
      <c r="V14" s="2834"/>
    </row>
    <row r="15" spans="1:22" s="2838" customFormat="1" ht="13.25" customHeight="1">
      <c r="A15" s="2881" t="s">
        <v>2352</v>
      </c>
      <c r="B15" s="3771" t="s">
        <v>2353</v>
      </c>
      <c r="C15" s="3772"/>
      <c r="D15" s="2882">
        <f>ROUND(D6*E15,0)</f>
        <v>0</v>
      </c>
      <c r="E15" s="2883">
        <v>5.5E-2</v>
      </c>
      <c r="F15" s="2876" t="s">
        <v>2354</v>
      </c>
      <c r="G15" s="2858"/>
      <c r="H15" s="2833"/>
      <c r="I15" s="2834"/>
      <c r="J15" s="3765">
        <v>2</v>
      </c>
      <c r="K15" s="3766" t="s">
        <v>2355</v>
      </c>
      <c r="L15" s="2868" t="s">
        <v>2356</v>
      </c>
      <c r="M15" s="2869" t="s">
        <v>2357</v>
      </c>
      <c r="N15" s="2869" t="s">
        <v>2358</v>
      </c>
      <c r="O15" s="2870" t="s">
        <v>2359</v>
      </c>
      <c r="P15" s="2870" t="s">
        <v>2360</v>
      </c>
      <c r="Q15" s="2845" t="s">
        <v>2361</v>
      </c>
      <c r="R15" s="2892" t="s">
        <v>2362</v>
      </c>
      <c r="S15" s="2825"/>
      <c r="T15" s="2825"/>
      <c r="U15" s="2825"/>
      <c r="V15" s="2834"/>
    </row>
    <row r="16" spans="1:22" s="2838" customFormat="1" ht="13.25" customHeight="1">
      <c r="A16" s="2881" t="s">
        <v>2363</v>
      </c>
      <c r="B16" s="3771" t="s">
        <v>2364</v>
      </c>
      <c r="C16" s="3772"/>
      <c r="D16" s="2893">
        <f>D6*E16</f>
        <v>0</v>
      </c>
      <c r="E16" s="2894"/>
      <c r="F16" s="2879" t="s">
        <v>2365</v>
      </c>
      <c r="G16" s="2858"/>
      <c r="H16" s="2833"/>
      <c r="I16" s="2834"/>
      <c r="J16" s="3765"/>
      <c r="K16" s="3767"/>
      <c r="L16" s="2868" t="s">
        <v>2366</v>
      </c>
      <c r="M16" s="2869"/>
      <c r="N16" s="2869"/>
      <c r="O16" s="2870"/>
      <c r="P16" s="2871">
        <v>365</v>
      </c>
      <c r="Q16" s="2845"/>
      <c r="R16" s="2892">
        <f>ROUND(M16*N16*O16*P16/10000,0)</f>
        <v>0</v>
      </c>
      <c r="S16" s="2825"/>
      <c r="T16" s="2825"/>
      <c r="U16" s="2825"/>
      <c r="V16" s="2834"/>
    </row>
    <row r="17" spans="1:22" s="2838" customFormat="1" ht="13.25" customHeight="1" thickBot="1">
      <c r="A17" s="2895">
        <v>4</v>
      </c>
      <c r="B17" s="3773" t="s">
        <v>2367</v>
      </c>
      <c r="C17" s="3774"/>
      <c r="D17" s="2896">
        <f>ROUND(D6*E17,0)</f>
        <v>0</v>
      </c>
      <c r="E17" s="2897"/>
      <c r="F17" s="2898" t="s">
        <v>2368</v>
      </c>
      <c r="G17" s="2858"/>
      <c r="H17" s="2833"/>
      <c r="I17" s="2834"/>
      <c r="J17" s="3765"/>
      <c r="K17" s="3767"/>
      <c r="L17" s="2868" t="s">
        <v>2369</v>
      </c>
      <c r="M17" s="2869"/>
      <c r="N17" s="2869"/>
      <c r="O17" s="2870"/>
      <c r="P17" s="2871">
        <v>365</v>
      </c>
      <c r="Q17" s="2845"/>
      <c r="R17" s="2892">
        <f>ROUND(M17*N17*O17*P17/10000,0)</f>
        <v>0</v>
      </c>
      <c r="S17" s="2825"/>
      <c r="T17" s="2825"/>
      <c r="U17" s="2825"/>
      <c r="V17" s="2834"/>
    </row>
    <row r="18" spans="1:22" s="2838" customFormat="1" ht="13.25" customHeight="1" thickBot="1">
      <c r="A18" s="2861" t="s">
        <v>2370</v>
      </c>
      <c r="B18" s="2862"/>
      <c r="C18" s="2862"/>
      <c r="D18" s="2899">
        <f>ROUND(D6*E18,0)</f>
        <v>0</v>
      </c>
      <c r="E18" s="2900"/>
      <c r="F18" s="2901" t="s">
        <v>2371</v>
      </c>
      <c r="G18" s="2858"/>
      <c r="H18" s="2833"/>
      <c r="I18" s="2834"/>
      <c r="J18" s="3765"/>
      <c r="K18" s="3767"/>
      <c r="L18" s="2868" t="s">
        <v>2372</v>
      </c>
      <c r="M18" s="2869"/>
      <c r="N18" s="2869"/>
      <c r="O18" s="2870"/>
      <c r="P18" s="2871">
        <v>365</v>
      </c>
      <c r="Q18" s="2845"/>
      <c r="R18" s="2892">
        <f>ROUND(M18*N18*O18*P18/10000,0)</f>
        <v>0</v>
      </c>
      <c r="S18" s="2825"/>
      <c r="T18" s="2825"/>
      <c r="U18" s="2825"/>
      <c r="V18" s="2834"/>
    </row>
    <row r="19" spans="1:22" s="2838" customFormat="1" ht="13.25" customHeight="1" thickBot="1">
      <c r="A19" s="2902" t="s">
        <v>2373</v>
      </c>
      <c r="B19" s="2856"/>
      <c r="C19" s="2856"/>
      <c r="D19" s="2856"/>
      <c r="E19" s="2856"/>
      <c r="F19" s="2857"/>
      <c r="G19" s="2877"/>
      <c r="H19" s="2833"/>
      <c r="I19" s="2834"/>
      <c r="J19" s="3765"/>
      <c r="K19" s="3768"/>
      <c r="L19" s="2888" t="s">
        <v>2351</v>
      </c>
      <c r="M19" s="2889"/>
      <c r="N19" s="2889">
        <f>SUM(N16:N18)</f>
        <v>0</v>
      </c>
      <c r="O19" s="2890"/>
      <c r="P19" s="2903" t="s">
        <v>2439</v>
      </c>
      <c r="Q19" s="2870"/>
      <c r="R19" s="2904">
        <f>ROUND(IF(P19="按比例",R14*Q19,SUM(R16:R18)),0)</f>
        <v>0</v>
      </c>
      <c r="S19" s="2825"/>
      <c r="T19" s="2825"/>
      <c r="U19" s="2825"/>
      <c r="V19" s="2834"/>
    </row>
    <row r="20" spans="1:22" s="2838" customFormat="1" ht="13.25" customHeight="1">
      <c r="A20" s="2861"/>
      <c r="B20" s="2862"/>
      <c r="C20" s="2862"/>
      <c r="D20" s="2862"/>
      <c r="E20" s="2862"/>
      <c r="F20" s="2905"/>
      <c r="G20" s="2877"/>
      <c r="H20" s="2833"/>
      <c r="I20" s="2834"/>
      <c r="J20" s="3765">
        <v>3</v>
      </c>
      <c r="K20" s="3766" t="s">
        <v>2374</v>
      </c>
      <c r="L20" s="2868" t="s">
        <v>2375</v>
      </c>
      <c r="M20" s="2869" t="s">
        <v>2376</v>
      </c>
      <c r="N20" s="2906" t="s">
        <v>2377</v>
      </c>
      <c r="O20" s="2870" t="s">
        <v>2378</v>
      </c>
      <c r="P20" s="2871" t="s">
        <v>2379</v>
      </c>
      <c r="Q20" s="2845" t="s">
        <v>2380</v>
      </c>
      <c r="R20" s="2892" t="s">
        <v>2322</v>
      </c>
      <c r="S20" s="2825"/>
      <c r="T20" s="2825"/>
      <c r="U20" s="2825"/>
      <c r="V20" s="2834"/>
    </row>
    <row r="21" spans="1:22" s="2838" customFormat="1" ht="13.25" customHeight="1">
      <c r="A21" s="2861"/>
      <c r="B21" s="2862"/>
      <c r="C21" s="2907" t="s">
        <v>2381</v>
      </c>
      <c r="D21" s="2908" t="s">
        <v>2382</v>
      </c>
      <c r="E21" s="2909" t="s">
        <v>2383</v>
      </c>
      <c r="F21" s="2905"/>
      <c r="G21" s="2877"/>
      <c r="H21" s="2833"/>
      <c r="I21" s="2834"/>
      <c r="J21" s="3765"/>
      <c r="K21" s="3767"/>
      <c r="L21" s="2868" t="s">
        <v>2384</v>
      </c>
      <c r="M21" s="2869"/>
      <c r="N21" s="2869"/>
      <c r="O21" s="2870"/>
      <c r="P21" s="2871">
        <v>365</v>
      </c>
      <c r="Q21" s="2845"/>
      <c r="R21" s="2910">
        <f>ROUND(M21*N21*O21*P21/10000,0)</f>
        <v>0</v>
      </c>
      <c r="S21" s="2825"/>
      <c r="T21" s="2825"/>
      <c r="U21" s="2825"/>
      <c r="V21" s="2834"/>
    </row>
    <row r="22" spans="1:22" s="2838" customFormat="1" ht="13.25" customHeight="1">
      <c r="A22" s="2861"/>
      <c r="B22" s="2862"/>
      <c r="C22" s="2911" t="s">
        <v>2385</v>
      </c>
      <c r="D22" s="2912" t="s">
        <v>2386</v>
      </c>
      <c r="E22" s="2913" t="s">
        <v>2387</v>
      </c>
      <c r="F22" s="2905"/>
      <c r="G22" s="2825"/>
      <c r="H22" s="2833"/>
      <c r="I22" s="2834"/>
      <c r="J22" s="3765"/>
      <c r="K22" s="3767"/>
      <c r="L22" s="2868" t="s">
        <v>2388</v>
      </c>
      <c r="M22" s="2869"/>
      <c r="N22" s="2869"/>
      <c r="O22" s="2870"/>
      <c r="P22" s="2871">
        <v>365</v>
      </c>
      <c r="Q22" s="2845"/>
      <c r="R22" s="2910">
        <f>ROUND(M22*N22*O22*P22/10000,0)</f>
        <v>0</v>
      </c>
      <c r="S22" s="2825"/>
      <c r="T22" s="2825"/>
      <c r="U22" s="2825"/>
      <c r="V22" s="2834"/>
    </row>
    <row r="23" spans="1:22" s="2838" customFormat="1" ht="13.25" customHeight="1">
      <c r="A23" s="2914">
        <v>1</v>
      </c>
      <c r="B23" s="2915" t="s">
        <v>2389</v>
      </c>
      <c r="C23" s="2916">
        <f>D6</f>
        <v>0</v>
      </c>
      <c r="D23" s="2917">
        <f>C23*(1+D24)</f>
        <v>0</v>
      </c>
      <c r="E23" s="2918">
        <f>D23*(1+E24)</f>
        <v>0</v>
      </c>
      <c r="F23" s="2919"/>
      <c r="G23" s="2920"/>
      <c r="H23" s="2833"/>
      <c r="I23" s="2834"/>
      <c r="J23" s="3765"/>
      <c r="K23" s="3767"/>
      <c r="L23" s="2868" t="s">
        <v>2390</v>
      </c>
      <c r="M23" s="2869"/>
      <c r="N23" s="2869"/>
      <c r="O23" s="2870"/>
      <c r="P23" s="2871">
        <v>365</v>
      </c>
      <c r="Q23" s="2845"/>
      <c r="R23" s="2910">
        <f>ROUND(M23*N23*O23*P23/10000,0)</f>
        <v>0</v>
      </c>
      <c r="S23" s="2825"/>
      <c r="T23" s="2825"/>
      <c r="U23" s="2825"/>
      <c r="V23" s="2834"/>
    </row>
    <row r="24" spans="1:22" s="2838" customFormat="1" ht="13.25" customHeight="1">
      <c r="A24" s="2921"/>
      <c r="B24" s="2922" t="s">
        <v>2391</v>
      </c>
      <c r="C24" s="2923"/>
      <c r="D24" s="2924"/>
      <c r="E24" s="2925"/>
      <c r="F24" s="2926"/>
      <c r="G24" s="2920"/>
      <c r="H24" s="2833"/>
      <c r="I24" s="2834"/>
      <c r="J24" s="3765"/>
      <c r="K24" s="3768"/>
      <c r="L24" s="2888" t="s">
        <v>2351</v>
      </c>
      <c r="M24" s="2889">
        <f>SUM(M21:M23)</f>
        <v>0</v>
      </c>
      <c r="N24" s="2889"/>
      <c r="O24" s="2890"/>
      <c r="P24" s="2903" t="s">
        <v>2439</v>
      </c>
      <c r="Q24" s="2870"/>
      <c r="R24" s="2904">
        <f>ROUND(IF(P24="按比例",R14*Q24,SUM(R21:R23)),0)</f>
        <v>0</v>
      </c>
      <c r="S24" s="2825"/>
      <c r="T24" s="2825"/>
      <c r="U24" s="2825"/>
      <c r="V24" s="2834"/>
    </row>
    <row r="25" spans="1:22" s="2933" customFormat="1" ht="13.25" customHeight="1">
      <c r="A25" s="2921"/>
      <c r="B25" s="2922"/>
      <c r="C25" s="2923"/>
      <c r="D25" s="2924"/>
      <c r="E25" s="2925"/>
      <c r="F25" s="2926"/>
      <c r="G25" s="2825"/>
      <c r="H25" s="2833"/>
      <c r="I25" s="2834"/>
      <c r="J25" s="2927">
        <v>4</v>
      </c>
      <c r="K25" s="2928" t="s">
        <v>2392</v>
      </c>
      <c r="L25" s="2929"/>
      <c r="M25" s="2929"/>
      <c r="N25" s="2929"/>
      <c r="O25" s="2929"/>
      <c r="P25" s="2930"/>
      <c r="Q25" s="2931"/>
      <c r="R25" s="2904">
        <f>ROUND(R14*Q25,0)</f>
        <v>0</v>
      </c>
      <c r="S25" s="2825"/>
      <c r="T25" s="2825"/>
      <c r="U25" s="2825"/>
      <c r="V25" s="2932"/>
    </row>
    <row r="26" spans="1:22" s="2933" customFormat="1" ht="13.25" customHeight="1">
      <c r="A26" s="2914">
        <v>2</v>
      </c>
      <c r="B26" s="2915" t="s">
        <v>2393</v>
      </c>
      <c r="C26" s="2916">
        <f>D7</f>
        <v>0</v>
      </c>
      <c r="D26" s="2917">
        <f>D23*D27</f>
        <v>0</v>
      </c>
      <c r="E26" s="2918">
        <f>E23*E27</f>
        <v>0</v>
      </c>
      <c r="F26" s="2919"/>
      <c r="G26" s="2920"/>
      <c r="H26" s="2833"/>
      <c r="I26" s="2834"/>
      <c r="J26" s="3775">
        <v>5</v>
      </c>
      <c r="K26" s="2934" t="s">
        <v>2394</v>
      </c>
      <c r="L26" s="2935"/>
      <c r="M26" s="2936"/>
      <c r="N26" s="2937" t="s">
        <v>2395</v>
      </c>
      <c r="O26" s="2937" t="s">
        <v>2396</v>
      </c>
      <c r="P26" s="2938" t="s">
        <v>2397</v>
      </c>
      <c r="Q26" s="2938" t="s">
        <v>2398</v>
      </c>
      <c r="R26" s="2843" t="s">
        <v>2399</v>
      </c>
      <c r="S26" s="2877"/>
      <c r="T26" s="2877"/>
      <c r="U26" s="2877"/>
      <c r="V26" s="2932"/>
    </row>
    <row r="27" spans="1:22" s="2838" customFormat="1" ht="13.25" customHeight="1">
      <c r="A27" s="2921"/>
      <c r="B27" s="2922" t="s">
        <v>2400</v>
      </c>
      <c r="C27" s="2939" t="e">
        <f>E7</f>
        <v>#DIV/0!</v>
      </c>
      <c r="D27" s="2924"/>
      <c r="E27" s="2925"/>
      <c r="F27" s="2926"/>
      <c r="G27" s="2920"/>
      <c r="H27" s="2940"/>
      <c r="I27" s="2932"/>
      <c r="J27" s="3776"/>
      <c r="K27" s="2941"/>
      <c r="L27" s="2942"/>
      <c r="M27" s="2943"/>
      <c r="N27" s="2944"/>
      <c r="O27" s="2944"/>
      <c r="P27" s="2944"/>
      <c r="Q27" s="2945"/>
      <c r="R27" s="2904">
        <f>ROUND(O27*N27*P27*(1-Q27)/10000,0)</f>
        <v>0</v>
      </c>
      <c r="S27" s="2825"/>
      <c r="T27" s="2825"/>
      <c r="U27" s="2825"/>
      <c r="V27" s="2834"/>
    </row>
    <row r="28" spans="1:22" s="2933" customFormat="1" ht="13.25" customHeight="1" thickBot="1">
      <c r="A28" s="2921"/>
      <c r="B28" s="2922"/>
      <c r="C28" s="2939"/>
      <c r="D28" s="2924"/>
      <c r="E28" s="2925" t="s">
        <v>2401</v>
      </c>
      <c r="F28" s="2926"/>
      <c r="G28" s="2825"/>
      <c r="H28" s="2940"/>
      <c r="I28" s="2932"/>
      <c r="J28" s="2946">
        <v>6</v>
      </c>
      <c r="K28" s="2947" t="s">
        <v>2402</v>
      </c>
      <c r="L28" s="2948" t="s">
        <v>2403</v>
      </c>
      <c r="M28" s="2949"/>
      <c r="N28" s="2948" t="s">
        <v>2404</v>
      </c>
      <c r="O28" s="2950"/>
      <c r="P28" s="2948" t="s">
        <v>2405</v>
      </c>
      <c r="Q28" s="2951">
        <v>1.4999999999999999E-2</v>
      </c>
      <c r="R28" s="2952"/>
      <c r="S28" s="2825"/>
      <c r="T28" s="2825"/>
      <c r="U28" s="2825"/>
      <c r="V28" s="2932"/>
    </row>
    <row r="29" spans="1:22" s="2933" customFormat="1" ht="13.25" customHeight="1">
      <c r="A29" s="2914">
        <v>3</v>
      </c>
      <c r="B29" s="2915" t="s">
        <v>2406</v>
      </c>
      <c r="C29" s="2916">
        <f>C23*C30</f>
        <v>0</v>
      </c>
      <c r="D29" s="2917">
        <f>D23*C30</f>
        <v>0</v>
      </c>
      <c r="E29" s="2918">
        <f>E23*C30</f>
        <v>0</v>
      </c>
      <c r="F29" s="2919"/>
      <c r="G29" s="2920"/>
      <c r="H29" s="2833"/>
      <c r="I29" s="2834"/>
      <c r="J29" s="2825"/>
      <c r="K29" s="2825"/>
      <c r="L29" s="2825"/>
      <c r="M29" s="2825"/>
      <c r="N29" s="2825"/>
      <c r="O29" s="2825"/>
      <c r="P29" s="2825"/>
      <c r="Q29" s="2825"/>
      <c r="R29" s="2825"/>
      <c r="S29" s="2825"/>
      <c r="T29" s="2825"/>
      <c r="U29" s="2825"/>
      <c r="V29" s="2932"/>
    </row>
    <row r="30" spans="1:22" s="2838" customFormat="1" ht="13.25" customHeight="1" thickBot="1">
      <c r="A30" s="2921"/>
      <c r="B30" s="2922" t="s">
        <v>2407</v>
      </c>
      <c r="C30" s="2939">
        <f>E18</f>
        <v>0</v>
      </c>
      <c r="D30" s="2953"/>
      <c r="E30" s="2887"/>
      <c r="F30" s="2926"/>
      <c r="G30" s="2920"/>
      <c r="H30" s="2940"/>
      <c r="I30" s="2932"/>
      <c r="J30" s="2825"/>
      <c r="K30" s="2825"/>
      <c r="L30" s="2825"/>
      <c r="M30" s="2825"/>
      <c r="N30" s="2825"/>
      <c r="O30" s="2825"/>
      <c r="P30" s="2825"/>
      <c r="Q30" s="2825"/>
      <c r="R30" s="2825"/>
      <c r="S30" s="2825"/>
      <c r="T30" s="2825"/>
      <c r="U30" s="2825"/>
      <c r="V30" s="2834"/>
    </row>
    <row r="31" spans="1:22" s="2933" customFormat="1" ht="13.25" customHeight="1">
      <c r="A31" s="2921"/>
      <c r="B31" s="2922"/>
      <c r="C31" s="2954"/>
      <c r="D31" s="2953"/>
      <c r="E31" s="2887"/>
      <c r="F31" s="2926"/>
      <c r="G31" s="2825"/>
      <c r="H31" s="2940"/>
      <c r="I31" s="2932"/>
      <c r="J31" s="2822" t="s">
        <v>2408</v>
      </c>
      <c r="K31" s="2823"/>
      <c r="L31" s="2823"/>
      <c r="M31" s="2823"/>
      <c r="N31" s="2823"/>
      <c r="O31" s="2823"/>
      <c r="P31" s="2823"/>
      <c r="Q31" s="2823"/>
      <c r="R31" s="2824"/>
      <c r="S31" s="2825"/>
      <c r="T31" s="2825"/>
      <c r="U31" s="2825"/>
      <c r="V31" s="2932"/>
    </row>
    <row r="32" spans="1:22" s="2933" customFormat="1" ht="13.25" customHeight="1">
      <c r="A32" s="2914">
        <v>4</v>
      </c>
      <c r="B32" s="2915" t="s">
        <v>2409</v>
      </c>
      <c r="C32" s="2916">
        <f>C23-C26-C29</f>
        <v>0</v>
      </c>
      <c r="D32" s="2917">
        <f>D23-D26-D29</f>
        <v>0</v>
      </c>
      <c r="E32" s="2918">
        <f>E23-E26-E29</f>
        <v>0</v>
      </c>
      <c r="F32" s="2919"/>
      <c r="G32" s="2825"/>
      <c r="H32" s="2833"/>
      <c r="I32" s="2834"/>
      <c r="J32" s="3758" t="s">
        <v>2410</v>
      </c>
      <c r="K32" s="3759"/>
      <c r="L32" s="2835" t="s">
        <v>2411</v>
      </c>
      <c r="M32" s="2835" t="s">
        <v>2300</v>
      </c>
      <c r="N32" s="2835" t="s">
        <v>2301</v>
      </c>
      <c r="O32" s="2835" t="s">
        <v>2302</v>
      </c>
      <c r="P32" s="2835" t="s">
        <v>2303</v>
      </c>
      <c r="Q32" s="2836" t="s">
        <v>2412</v>
      </c>
      <c r="R32" s="2955" t="s">
        <v>2413</v>
      </c>
      <c r="S32" s="2825"/>
      <c r="T32" s="2825"/>
      <c r="U32" s="2825"/>
      <c r="V32" s="2932"/>
    </row>
    <row r="33" spans="1:23" s="2838" customFormat="1" ht="13.25" customHeight="1">
      <c r="A33" s="2914"/>
      <c r="B33" s="2915"/>
      <c r="C33" s="2916"/>
      <c r="D33" s="2956"/>
      <c r="E33" s="2957"/>
      <c r="F33" s="2919"/>
      <c r="G33" s="2825"/>
      <c r="H33" s="2940"/>
      <c r="I33" s="2932"/>
      <c r="J33" s="3760" t="s">
        <v>2414</v>
      </c>
      <c r="K33" s="3761"/>
      <c r="L33" s="2841"/>
      <c r="M33" s="2841"/>
      <c r="N33" s="2841"/>
      <c r="O33" s="2841"/>
      <c r="P33" s="2841"/>
      <c r="Q33" s="2842"/>
      <c r="R33" s="2958">
        <f>SUM(L33:Q33)</f>
        <v>0</v>
      </c>
      <c r="S33" s="2825"/>
      <c r="T33" s="2825"/>
      <c r="U33" s="2825"/>
      <c r="V33" s="2834"/>
    </row>
    <row r="34" spans="1:23" s="2838" customFormat="1" ht="13.25" customHeight="1">
      <c r="A34" s="2914">
        <v>5</v>
      </c>
      <c r="B34" s="2915" t="s">
        <v>2415</v>
      </c>
      <c r="C34" s="2959"/>
      <c r="D34" s="2960"/>
      <c r="E34" s="2961"/>
      <c r="F34" s="2919"/>
      <c r="G34" s="2825"/>
      <c r="H34" s="2940"/>
      <c r="I34" s="2932"/>
      <c r="J34" s="3760" t="s">
        <v>2416</v>
      </c>
      <c r="K34" s="3761"/>
      <c r="L34" s="2846"/>
      <c r="M34" s="2846"/>
      <c r="N34" s="2846"/>
      <c r="O34" s="2846"/>
      <c r="P34" s="2846"/>
      <c r="Q34" s="2847"/>
      <c r="R34" s="2962">
        <f>SUM(L34:Q34)</f>
        <v>0</v>
      </c>
      <c r="S34" s="2825"/>
      <c r="T34" s="2825"/>
      <c r="U34" s="2825" t="e">
        <f>ROUND(R35*10000/365/R33,1)</f>
        <v>#DIV/0!</v>
      </c>
      <c r="V34" s="2834"/>
    </row>
    <row r="35" spans="1:23" s="2838" customFormat="1" ht="13.25" customHeight="1">
      <c r="A35" s="2914">
        <v>6</v>
      </c>
      <c r="B35" s="2915" t="s">
        <v>2417</v>
      </c>
      <c r="C35" s="2963"/>
      <c r="D35" s="2964"/>
      <c r="E35" s="2965"/>
      <c r="F35" s="2919"/>
      <c r="G35" s="2966"/>
      <c r="H35" s="2833"/>
      <c r="I35" s="2932"/>
      <c r="J35" s="2852" t="s">
        <v>2418</v>
      </c>
      <c r="K35" s="2853"/>
      <c r="L35" s="2853"/>
      <c r="M35" s="2854"/>
      <c r="N35" s="2854"/>
      <c r="O35" s="2854"/>
      <c r="P35" s="2854"/>
      <c r="Q35" s="2854"/>
      <c r="R35" s="2967">
        <f>R40+R41+R43</f>
        <v>0</v>
      </c>
      <c r="S35" s="2825"/>
      <c r="T35" s="2825" t="s">
        <v>2419</v>
      </c>
      <c r="U35" s="2825"/>
      <c r="V35" s="2834"/>
    </row>
    <row r="36" spans="1:23" s="2838" customFormat="1" ht="13.25" customHeight="1" thickBot="1">
      <c r="A36" s="2914">
        <v>7</v>
      </c>
      <c r="B36" s="2968" t="s">
        <v>2420</v>
      </c>
      <c r="C36" s="2969"/>
      <c r="D36" s="2970"/>
      <c r="E36" s="2971"/>
      <c r="F36" s="2972">
        <f>C36+D36+E36</f>
        <v>0</v>
      </c>
      <c r="G36" s="2825"/>
      <c r="H36" s="2833"/>
      <c r="I36" s="2834"/>
      <c r="J36" s="3765">
        <v>1</v>
      </c>
      <c r="K36" s="3766" t="s">
        <v>2421</v>
      </c>
      <c r="L36" s="2859"/>
      <c r="M36" s="2860"/>
      <c r="N36" s="2860"/>
      <c r="O36" s="2860"/>
      <c r="P36" s="2860"/>
      <c r="Q36" s="2860"/>
      <c r="R36" s="2843" t="s">
        <v>2322</v>
      </c>
      <c r="S36" s="2825"/>
      <c r="T36" s="2825" t="s">
        <v>2323</v>
      </c>
      <c r="U36" s="2825"/>
      <c r="V36" s="2834"/>
    </row>
    <row r="37" spans="1:23" s="2838" customFormat="1" ht="13.25" customHeight="1">
      <c r="A37" s="2914"/>
      <c r="B37" s="2915"/>
      <c r="C37" s="2915"/>
      <c r="D37" s="2915"/>
      <c r="E37" s="2915"/>
      <c r="F37" s="2919"/>
      <c r="G37" s="2825"/>
      <c r="H37" s="2833"/>
      <c r="I37" s="2834"/>
      <c r="J37" s="3765"/>
      <c r="K37" s="3767"/>
      <c r="L37" s="2868"/>
      <c r="M37" s="2869"/>
      <c r="N37" s="2845"/>
      <c r="O37" s="2870"/>
      <c r="P37" s="2870"/>
      <c r="Q37" s="2871"/>
      <c r="R37" s="2872"/>
      <c r="S37" s="2825"/>
      <c r="T37" s="2825" t="s">
        <v>2326</v>
      </c>
      <c r="U37" s="2825"/>
      <c r="V37" s="2834"/>
    </row>
    <row r="38" spans="1:23" s="2838" customFormat="1" ht="13.25" customHeight="1">
      <c r="A38" s="2914">
        <v>8</v>
      </c>
      <c r="B38" s="2915"/>
      <c r="C38" s="2874" t="e">
        <f>ROUND(C32*(1-((1+C35)/(1+C34))^C36)/(C34-C35),0)</f>
        <v>#DIV/0!</v>
      </c>
      <c r="D38" s="2874">
        <f>IF(D23=0,0,ROUND(D32*(1-((1+D35)/(1+D34))^D36)/(D34-D35),0))</f>
        <v>0</v>
      </c>
      <c r="E38" s="2874">
        <f>IF(E23=0,0,ROUND(E32*(1-((1+E35)/(1+E34))^E36)/(E34-E35),0))</f>
        <v>0</v>
      </c>
      <c r="F38" s="2919"/>
      <c r="G38" s="2825"/>
      <c r="H38" s="2833"/>
      <c r="I38" s="2834"/>
      <c r="J38" s="3765"/>
      <c r="K38" s="3767"/>
      <c r="L38" s="2868"/>
      <c r="M38" s="2869"/>
      <c r="N38" s="2845"/>
      <c r="O38" s="2870"/>
      <c r="P38" s="2870"/>
      <c r="Q38" s="2871"/>
      <c r="R38" s="2872"/>
      <c r="S38" s="2825"/>
      <c r="T38" s="2825" t="s">
        <v>2333</v>
      </c>
      <c r="U38" s="2825"/>
      <c r="V38" s="2834"/>
    </row>
    <row r="39" spans="1:23" s="2838" customFormat="1" ht="13.25" customHeight="1">
      <c r="A39" s="2914">
        <v>9</v>
      </c>
      <c r="B39" s="2915" t="s">
        <v>2422</v>
      </c>
      <c r="C39" s="2882" t="e">
        <f>C38</f>
        <v>#DIV/0!</v>
      </c>
      <c r="D39" s="2915">
        <f>D38/(1+D34)^C36</f>
        <v>0</v>
      </c>
      <c r="E39" s="2915">
        <f>E38/(1+E34)^(C36+D36)</f>
        <v>0</v>
      </c>
      <c r="F39" s="2919"/>
      <c r="G39" s="2834"/>
      <c r="H39" s="2833"/>
      <c r="I39" s="2834"/>
      <c r="J39" s="3765"/>
      <c r="K39" s="3767"/>
      <c r="L39" s="2868"/>
      <c r="M39" s="2869"/>
      <c r="N39" s="2845"/>
      <c r="O39" s="2870"/>
      <c r="P39" s="2870"/>
      <c r="Q39" s="2871"/>
      <c r="R39" s="2872"/>
      <c r="S39" s="2825"/>
      <c r="T39" s="2825"/>
      <c r="U39" s="2825"/>
      <c r="V39" s="2834"/>
    </row>
    <row r="40" spans="1:23" s="2838" customFormat="1" ht="13.25" customHeight="1">
      <c r="A40" s="2973">
        <v>10</v>
      </c>
      <c r="B40" s="2915" t="s">
        <v>2423</v>
      </c>
      <c r="C40" s="2974" t="e">
        <f>C39+D39+E39</f>
        <v>#DIV/0!</v>
      </c>
      <c r="D40" s="2975"/>
      <c r="E40" s="2975"/>
      <c r="F40" s="2976"/>
      <c r="G40" s="2825"/>
      <c r="H40" s="2833"/>
      <c r="I40" s="2834"/>
      <c r="J40" s="3765"/>
      <c r="K40" s="3768"/>
      <c r="L40" s="2888" t="s">
        <v>2424</v>
      </c>
      <c r="M40" s="2889"/>
      <c r="N40" s="2889"/>
      <c r="O40" s="2890"/>
      <c r="P40" s="2890"/>
      <c r="Q40" s="2891"/>
      <c r="R40" s="2837">
        <f>SUM(R37:R39)</f>
        <v>0</v>
      </c>
      <c r="S40" s="2825"/>
      <c r="T40" s="2825"/>
      <c r="U40" s="2825"/>
      <c r="V40" s="2834"/>
    </row>
    <row r="41" spans="1:23" s="2838" customFormat="1" ht="13.25" customHeight="1" thickBot="1">
      <c r="A41" s="2977">
        <v>11</v>
      </c>
      <c r="B41" s="2978" t="s">
        <v>2425</v>
      </c>
      <c r="C41" s="2978" t="e">
        <f>ROUND(C40*10000/B4,0)</f>
        <v>#DIV/0!</v>
      </c>
      <c r="D41" s="2979"/>
      <c r="E41" s="2979"/>
      <c r="F41" s="2980"/>
      <c r="G41" s="2833"/>
      <c r="H41" s="2833"/>
      <c r="I41" s="2834"/>
      <c r="J41" s="2927">
        <v>2</v>
      </c>
      <c r="K41" s="2928" t="s">
        <v>2426</v>
      </c>
      <c r="L41" s="2929"/>
      <c r="M41" s="2929"/>
      <c r="N41" s="2929"/>
      <c r="O41" s="2929"/>
      <c r="P41" s="2930"/>
      <c r="Q41" s="2931"/>
      <c r="R41" s="2904">
        <f>ROUND(R40*Q41,0)</f>
        <v>0</v>
      </c>
      <c r="S41" s="2825"/>
      <c r="T41" s="2825"/>
      <c r="U41" s="2877"/>
      <c r="V41" s="2834"/>
    </row>
    <row r="42" spans="1:23" s="2838" customFormat="1" ht="13.25" customHeight="1">
      <c r="G42" s="2833"/>
      <c r="H42" s="2833"/>
      <c r="I42" s="2834"/>
      <c r="J42" s="3775">
        <v>3</v>
      </c>
      <c r="K42" s="2934" t="s">
        <v>2427</v>
      </c>
      <c r="L42" s="2935"/>
      <c r="M42" s="2936"/>
      <c r="N42" s="2937" t="s">
        <v>2428</v>
      </c>
      <c r="O42" s="2937" t="s">
        <v>2429</v>
      </c>
      <c r="P42" s="2938" t="s">
        <v>2430</v>
      </c>
      <c r="Q42" s="2938" t="s">
        <v>2431</v>
      </c>
      <c r="R42" s="2843" t="s">
        <v>2432</v>
      </c>
      <c r="S42" s="2877"/>
      <c r="T42" s="2877"/>
      <c r="U42" s="2825"/>
      <c r="V42" s="2834"/>
    </row>
    <row r="43" spans="1:23" ht="13.25" customHeight="1">
      <c r="A43" s="2838"/>
      <c r="B43" s="2838"/>
      <c r="C43" s="2838"/>
      <c r="D43" s="2838"/>
      <c r="E43" s="2838"/>
      <c r="F43" s="2838"/>
      <c r="I43" s="2820"/>
      <c r="J43" s="3776"/>
      <c r="K43" s="2941"/>
      <c r="L43" s="2942"/>
      <c r="M43" s="2943"/>
      <c r="N43" s="2869"/>
      <c r="O43" s="2869"/>
      <c r="P43" s="2869"/>
      <c r="Q43" s="2931"/>
      <c r="R43" s="2904">
        <f>ROUND(O43*N43*P43*(1-Q43)/10000,0)</f>
        <v>0</v>
      </c>
      <c r="S43" s="2825"/>
      <c r="T43" s="2825"/>
      <c r="V43" s="2981"/>
      <c r="W43" s="2982"/>
    </row>
    <row r="44" spans="1:23" ht="13.25" customHeight="1" thickBot="1">
      <c r="J44" s="2946">
        <v>6</v>
      </c>
      <c r="K44" s="2947" t="s">
        <v>2433</v>
      </c>
      <c r="L44" s="2983" t="s">
        <v>2434</v>
      </c>
      <c r="M44" s="2949"/>
      <c r="N44" s="2983" t="s">
        <v>2435</v>
      </c>
      <c r="O44" s="2949"/>
      <c r="P44" s="2983" t="s">
        <v>2436</v>
      </c>
      <c r="Q44" s="2951">
        <v>1.4999999999999999E-2</v>
      </c>
      <c r="R44" s="2952"/>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3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300-000001000000}">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
    <tabColor rgb="FF92D050"/>
    <pageSetUpPr fitToPage="1"/>
  </sheetPr>
  <dimension ref="A1:Y63"/>
  <sheetViews>
    <sheetView view="pageBreakPreview" zoomScale="90" zoomScaleNormal="80" zoomScaleSheetLayoutView="90" workbookViewId="0">
      <selection activeCell="A57" sqref="A57:XFD57"/>
    </sheetView>
  </sheetViews>
  <sheetFormatPr baseColWidth="10" defaultColWidth="8.33203125" defaultRowHeight="13"/>
  <cols>
    <col min="1" max="1" width="9.33203125" style="1784" customWidth="1"/>
    <col min="2" max="2" width="26.6640625" style="1785" customWidth="1"/>
    <col min="3" max="3" width="11.1640625" style="1785" customWidth="1"/>
    <col min="4" max="5" width="11.1640625" style="1786" customWidth="1"/>
    <col min="6" max="6" width="9.5" style="1785" customWidth="1"/>
    <col min="7" max="7" width="31.83203125" style="1785" customWidth="1"/>
    <col min="8" max="25" width="9" style="1787" customWidth="1"/>
    <col min="26" max="254" width="9" style="1785" customWidth="1"/>
    <col min="255" max="16384" width="8.33203125" style="1785"/>
  </cols>
  <sheetData>
    <row r="1" spans="1:25" s="1671" customFormat="1" ht="20">
      <c r="A1" s="391" t="s">
        <v>551</v>
      </c>
      <c r="B1" s="679"/>
      <c r="C1" s="1781"/>
      <c r="D1" s="1781"/>
      <c r="E1" s="1781"/>
      <c r="F1" s="1781"/>
      <c r="G1" s="1715"/>
    </row>
    <row r="2" spans="1:25" s="1671" customFormat="1" ht="18" customHeight="1">
      <c r="A2" s="393" t="s">
        <v>427</v>
      </c>
      <c r="B2" s="395">
        <f ca="1">C23</f>
        <v>0</v>
      </c>
      <c r="C2" s="2767"/>
      <c r="D2" s="2767"/>
      <c r="E2" s="2767"/>
      <c r="F2" s="2767"/>
      <c r="G2" s="2767"/>
    </row>
    <row r="3" spans="1:25" s="1671" customFormat="1" ht="18" customHeight="1">
      <c r="A3" s="1170" t="s">
        <v>1218</v>
      </c>
      <c r="B3" s="395">
        <f ca="1">ROUND(B2*10000/'数据-汇总表'!E3,0)</f>
        <v>0</v>
      </c>
      <c r="C3" s="2767"/>
      <c r="D3" s="2767"/>
      <c r="E3" s="2767"/>
      <c r="F3" s="2767"/>
      <c r="G3" s="2767"/>
    </row>
    <row r="4" spans="1:25" s="1671" customFormat="1" ht="18" customHeight="1">
      <c r="A4" s="396" t="s">
        <v>428</v>
      </c>
      <c r="B4" s="397">
        <f ca="1">ROUND(B2*10000/'数据-汇总表'!D3,0)</f>
        <v>0</v>
      </c>
      <c r="C4" s="2727"/>
      <c r="D4" s="2767"/>
      <c r="E4" s="2767"/>
      <c r="F4" s="2767"/>
      <c r="G4" s="2767"/>
    </row>
    <row r="5" spans="1:25" s="1671" customFormat="1" ht="18" customHeight="1" thickBot="1">
      <c r="A5" s="399"/>
      <c r="B5" s="400">
        <f ca="1">ROUND(B2/('数据-汇总表'!D3/666.67),0)</f>
        <v>0</v>
      </c>
      <c r="C5" s="401" t="s">
        <v>429</v>
      </c>
      <c r="D5" s="2767"/>
      <c r="E5" s="2767"/>
      <c r="F5" s="2767"/>
      <c r="G5" s="2767"/>
    </row>
    <row r="6" spans="1:25" s="1782" customFormat="1" ht="13.5" customHeight="1">
      <c r="A6" s="680"/>
      <c r="B6" s="681" t="s">
        <v>552</v>
      </c>
      <c r="C6" s="682" t="s">
        <v>553</v>
      </c>
      <c r="D6" s="682" t="s">
        <v>554</v>
      </c>
      <c r="E6" s="683" t="s">
        <v>555</v>
      </c>
      <c r="F6" s="683" t="s">
        <v>556</v>
      </c>
      <c r="G6" s="2766" t="s">
        <v>2279</v>
      </c>
    </row>
    <row r="7" spans="1:25" s="1782" customFormat="1" ht="13.5" customHeight="1">
      <c r="A7" s="1980">
        <v>1</v>
      </c>
      <c r="B7" s="684" t="s">
        <v>557</v>
      </c>
      <c r="C7" s="685">
        <f>C8+C9</f>
        <v>0</v>
      </c>
      <c r="D7" s="685"/>
      <c r="E7" s="686"/>
      <c r="F7" s="686"/>
      <c r="G7" s="1989"/>
    </row>
    <row r="8" spans="1:25" s="1782" customFormat="1" ht="13.5" customHeight="1">
      <c r="A8" s="1980" t="s">
        <v>1784</v>
      </c>
      <c r="B8" s="1983" t="s">
        <v>1786</v>
      </c>
      <c r="C8" s="2770">
        <f>ROUND(D8*E8/10000,0)</f>
        <v>0</v>
      </c>
      <c r="D8" s="2770">
        <v>0</v>
      </c>
      <c r="E8" s="2771">
        <v>0</v>
      </c>
      <c r="F8" s="686"/>
      <c r="G8" s="687"/>
    </row>
    <row r="9" spans="1:25" s="1782" customFormat="1" ht="13.5" customHeight="1">
      <c r="A9" s="1980" t="s">
        <v>1785</v>
      </c>
      <c r="B9" s="1983" t="s">
        <v>1787</v>
      </c>
      <c r="C9" s="2770">
        <f>ROUND(D9*E9/10000,0)</f>
        <v>0</v>
      </c>
      <c r="D9" s="2770">
        <v>0</v>
      </c>
      <c r="E9" s="2771">
        <v>0</v>
      </c>
      <c r="F9" s="686"/>
      <c r="G9" s="687"/>
    </row>
    <row r="10" spans="1:25" s="1782" customFormat="1" ht="45">
      <c r="A10" s="1980">
        <v>2</v>
      </c>
      <c r="B10" s="684" t="s">
        <v>561</v>
      </c>
      <c r="C10" s="685">
        <f>C11+C14+C15</f>
        <v>0</v>
      </c>
      <c r="D10" s="695"/>
      <c r="E10" s="685"/>
      <c r="F10" s="696"/>
      <c r="G10" s="694" t="s">
        <v>562</v>
      </c>
    </row>
    <row r="11" spans="1:25" s="1782" customFormat="1" ht="13.5" customHeight="1">
      <c r="A11" s="1980" t="s">
        <v>1784</v>
      </c>
      <c r="B11" s="688" t="s">
        <v>558</v>
      </c>
      <c r="C11" s="689">
        <f>'数据-取费表'!B29</f>
        <v>0</v>
      </c>
      <c r="D11" s="690"/>
      <c r="E11" s="689"/>
      <c r="F11" s="691"/>
      <c r="G11" s="1988" t="s">
        <v>1795</v>
      </c>
    </row>
    <row r="12" spans="1:25" s="1782" customFormat="1" ht="13.5" customHeight="1">
      <c r="A12" s="1986" t="s">
        <v>1792</v>
      </c>
      <c r="B12" s="692" t="s">
        <v>559</v>
      </c>
      <c r="C12" s="693">
        <f>ROUND(D12*E12/10000,0)</f>
        <v>2891</v>
      </c>
      <c r="D12" s="2770">
        <f>'数据-汇总表'!E5</f>
        <v>99680</v>
      </c>
      <c r="E12" s="2770">
        <f>'数据-取费表'!B27</f>
        <v>290</v>
      </c>
      <c r="F12" s="691"/>
      <c r="G12" s="694"/>
    </row>
    <row r="13" spans="1:25" s="1782" customFormat="1" ht="13.5" customHeight="1">
      <c r="A13" s="1986" t="s">
        <v>1791</v>
      </c>
      <c r="B13" s="692" t="s">
        <v>560</v>
      </c>
      <c r="C13" s="693">
        <f>ROUND(D13*E13/10000,0)</f>
        <v>1120</v>
      </c>
      <c r="D13" s="2770">
        <f>'数据-汇总表'!E6</f>
        <v>38633.619999999966</v>
      </c>
      <c r="E13" s="2770">
        <f>'数据-取费表'!B28</f>
        <v>290</v>
      </c>
      <c r="F13" s="691"/>
      <c r="G13" s="694"/>
    </row>
    <row r="14" spans="1:25" s="1782" customFormat="1" ht="13.5" customHeight="1">
      <c r="A14" s="1980" t="s">
        <v>1785</v>
      </c>
      <c r="B14" s="1985" t="s">
        <v>1788</v>
      </c>
      <c r="C14" s="2772">
        <f>ROUND(D14*E14/10000,0)</f>
        <v>0</v>
      </c>
      <c r="D14" s="2770">
        <v>0</v>
      </c>
      <c r="E14" s="2771">
        <v>0</v>
      </c>
      <c r="F14" s="1984"/>
      <c r="G14" s="1987" t="s">
        <v>1793</v>
      </c>
    </row>
    <row r="15" spans="1:25" s="1782" customFormat="1" ht="13.5" customHeight="1">
      <c r="A15" s="1980" t="s">
        <v>1790</v>
      </c>
      <c r="B15" s="1985" t="s">
        <v>1789</v>
      </c>
      <c r="C15" s="2772">
        <f>ROUND(D15*E15/10000,0)</f>
        <v>0</v>
      </c>
      <c r="D15" s="2770">
        <v>0</v>
      </c>
      <c r="E15" s="2771">
        <v>0</v>
      </c>
      <c r="F15" s="1984"/>
      <c r="G15" s="1987" t="s">
        <v>1794</v>
      </c>
    </row>
    <row r="16" spans="1:25" s="1783" customFormat="1" ht="60">
      <c r="A16" s="1980">
        <v>3</v>
      </c>
      <c r="B16" s="684" t="s">
        <v>563</v>
      </c>
      <c r="C16" s="2772">
        <f>ROUND(D16*E16/10000,0)</f>
        <v>0</v>
      </c>
      <c r="D16" s="2770">
        <v>0</v>
      </c>
      <c r="E16" s="2771">
        <v>0</v>
      </c>
      <c r="F16" s="696"/>
      <c r="G16" s="694" t="s">
        <v>1796</v>
      </c>
      <c r="H16" s="1782"/>
      <c r="I16" s="1782"/>
      <c r="J16" s="1782"/>
      <c r="K16" s="1782"/>
      <c r="L16" s="1782"/>
      <c r="M16" s="1782"/>
      <c r="N16" s="1782"/>
      <c r="O16" s="1782"/>
      <c r="P16" s="1782"/>
      <c r="Q16" s="1782"/>
      <c r="R16" s="1782"/>
      <c r="S16" s="1782"/>
      <c r="T16" s="1782"/>
      <c r="U16" s="1782"/>
      <c r="V16" s="1782"/>
      <c r="W16" s="1782"/>
      <c r="X16" s="1782"/>
      <c r="Y16" s="1782"/>
    </row>
    <row r="17" spans="1:25" s="1783" customFormat="1" ht="28">
      <c r="A17" s="1981">
        <v>4</v>
      </c>
      <c r="B17" s="684" t="s">
        <v>564</v>
      </c>
      <c r="C17" s="2045">
        <f ca="1">ROUND(IF('数据-取费表'!B19&lt;=1,((C7+C16)*'数据-取费表'!B19+C10*'数据-取费表'!B19/2)*F17,((C7+C16)*(POWER((1+F17),'数据-取费表'!B19)-1)+C10*(POWER((1+F17),'数据-取费表'!B19/2)-1))),0)</f>
        <v>0</v>
      </c>
      <c r="D17" s="697"/>
      <c r="E17" s="698"/>
      <c r="F17" s="699">
        <f ca="1">存贷款利率!E3</f>
        <v>0</v>
      </c>
      <c r="G17" s="700" t="str">
        <f>IF('数据-取费表'!B19&lt;=1,"((１＋３)×土地开发期+２×(土地开发期÷２))×利率","((１＋３)×((1+利率)^土地开发期-1)+２×((1+利率)^(土地开发期÷２)-1)")</f>
        <v>((１＋３)×土地开发期+２×(土地开发期÷２))×利率</v>
      </c>
      <c r="H17" s="1991"/>
      <c r="I17" s="1782"/>
      <c r="J17" s="1782"/>
      <c r="K17" s="1782"/>
      <c r="L17" s="1782"/>
      <c r="M17" s="1782"/>
      <c r="N17" s="1782"/>
      <c r="O17" s="1782"/>
      <c r="P17" s="1782"/>
      <c r="Q17" s="1782"/>
      <c r="R17" s="1782"/>
      <c r="S17" s="1782"/>
      <c r="T17" s="1782"/>
      <c r="U17" s="1782"/>
      <c r="V17" s="1782"/>
      <c r="W17" s="1782"/>
      <c r="X17" s="1782"/>
      <c r="Y17" s="1782"/>
    </row>
    <row r="18" spans="1:25" s="1783" customFormat="1" ht="13.5" customHeight="1">
      <c r="A18" s="1981">
        <v>5</v>
      </c>
      <c r="B18" s="684" t="s">
        <v>565</v>
      </c>
      <c r="C18" s="685">
        <f>ROUND((C7+C10+C16)*F18,0)</f>
        <v>0</v>
      </c>
      <c r="D18" s="697"/>
      <c r="E18" s="698"/>
      <c r="F18" s="1142"/>
      <c r="G18" s="700" t="s">
        <v>566</v>
      </c>
      <c r="H18" s="1782"/>
      <c r="I18" s="1782"/>
      <c r="J18" s="1782"/>
      <c r="K18" s="1782"/>
      <c r="L18" s="1782"/>
      <c r="M18" s="1782"/>
      <c r="N18" s="1782"/>
      <c r="O18" s="1782"/>
      <c r="P18" s="1782"/>
      <c r="Q18" s="1782"/>
      <c r="R18" s="1782"/>
      <c r="S18" s="1782"/>
      <c r="T18" s="1782"/>
      <c r="U18" s="1782"/>
      <c r="V18" s="1782"/>
      <c r="W18" s="1782"/>
      <c r="X18" s="1782"/>
      <c r="Y18" s="1782"/>
    </row>
    <row r="19" spans="1:25" s="1783" customFormat="1" ht="13.5" customHeight="1">
      <c r="A19" s="1980">
        <v>6</v>
      </c>
      <c r="B19" s="684" t="s">
        <v>567</v>
      </c>
      <c r="C19" s="685">
        <f ca="1">C7+C10+C16+C17+C18</f>
        <v>0</v>
      </c>
      <c r="D19" s="695"/>
      <c r="E19" s="685"/>
      <c r="F19" s="696"/>
      <c r="G19" s="700" t="s">
        <v>568</v>
      </c>
      <c r="H19" s="1782"/>
      <c r="I19" s="1782"/>
      <c r="J19" s="1782"/>
      <c r="K19" s="1782"/>
      <c r="L19" s="1782"/>
      <c r="M19" s="1782"/>
      <c r="N19" s="1782"/>
      <c r="O19" s="1782"/>
      <c r="P19" s="1782"/>
      <c r="Q19" s="1782"/>
      <c r="R19" s="1782"/>
      <c r="S19" s="1782"/>
      <c r="T19" s="1782"/>
      <c r="U19" s="1782"/>
      <c r="V19" s="1782"/>
      <c r="W19" s="1782"/>
      <c r="X19" s="1782"/>
      <c r="Y19" s="1782"/>
    </row>
    <row r="20" spans="1:25" s="1783" customFormat="1" ht="15">
      <c r="A20" s="1980">
        <v>7</v>
      </c>
      <c r="B20" s="684" t="s">
        <v>569</v>
      </c>
      <c r="C20" s="685">
        <f ca="1">ROUND(C19*F20,0)</f>
        <v>0</v>
      </c>
      <c r="D20" s="695"/>
      <c r="E20" s="685"/>
      <c r="F20" s="1142"/>
      <c r="G20" s="700" t="s">
        <v>570</v>
      </c>
      <c r="H20" s="1782"/>
      <c r="I20" s="1782"/>
      <c r="J20" s="1782"/>
      <c r="K20" s="1782"/>
      <c r="L20" s="1782"/>
      <c r="M20" s="1782"/>
      <c r="N20" s="1782"/>
      <c r="O20" s="1782"/>
      <c r="P20" s="1782"/>
      <c r="Q20" s="1782"/>
      <c r="R20" s="1782"/>
      <c r="S20" s="1782"/>
      <c r="T20" s="1782"/>
      <c r="U20" s="1782"/>
      <c r="V20" s="1782"/>
      <c r="W20" s="1782"/>
      <c r="X20" s="1782"/>
      <c r="Y20" s="1782"/>
    </row>
    <row r="21" spans="1:25" s="1783" customFormat="1" ht="15">
      <c r="A21" s="1980">
        <v>8</v>
      </c>
      <c r="B21" s="684" t="s">
        <v>571</v>
      </c>
      <c r="C21" s="685">
        <f ca="1">C19+C20</f>
        <v>0</v>
      </c>
      <c r="D21" s="695"/>
      <c r="E21" s="685"/>
      <c r="F21" s="696"/>
      <c r="G21" s="700" t="s">
        <v>572</v>
      </c>
      <c r="H21" s="1782"/>
      <c r="I21" s="1782"/>
      <c r="J21" s="1782"/>
      <c r="K21" s="1782"/>
      <c r="L21" s="1782"/>
      <c r="M21" s="1782"/>
      <c r="N21" s="1782"/>
      <c r="O21" s="1782"/>
      <c r="P21" s="1782"/>
      <c r="Q21" s="1782"/>
      <c r="R21" s="1782"/>
      <c r="S21" s="1782"/>
      <c r="T21" s="1782"/>
      <c r="U21" s="1782"/>
      <c r="V21" s="1782"/>
      <c r="W21" s="1782"/>
      <c r="X21" s="1782"/>
      <c r="Y21" s="1782"/>
    </row>
    <row r="22" spans="1:25" s="1783" customFormat="1" ht="13.5" customHeight="1">
      <c r="A22" s="1980">
        <v>9</v>
      </c>
      <c r="B22" s="684" t="s">
        <v>573</v>
      </c>
      <c r="C22" s="685">
        <f ca="1">ROUND(C21*F22,0)</f>
        <v>0</v>
      </c>
      <c r="D22" s="695"/>
      <c r="E22" s="685"/>
      <c r="F22" s="701">
        <f>'数据-取费表'!AP16</f>
        <v>0.88100000000000001</v>
      </c>
      <c r="G22" s="700" t="s">
        <v>574</v>
      </c>
      <c r="H22" s="1782"/>
      <c r="I22" s="1782"/>
      <c r="J22" s="1782"/>
      <c r="K22" s="1782"/>
      <c r="L22" s="1782"/>
      <c r="M22" s="1782"/>
      <c r="N22" s="1782"/>
      <c r="O22" s="1782"/>
      <c r="P22" s="1782"/>
      <c r="Q22" s="1782"/>
      <c r="R22" s="1782"/>
      <c r="S22" s="1782"/>
      <c r="T22" s="1782"/>
      <c r="U22" s="1782"/>
      <c r="V22" s="1782"/>
      <c r="W22" s="1782"/>
      <c r="X22" s="1782"/>
      <c r="Y22" s="1782"/>
    </row>
    <row r="23" spans="1:25" s="1783" customFormat="1" ht="13.25" customHeight="1" thickBot="1">
      <c r="A23" s="1982">
        <v>10</v>
      </c>
      <c r="B23" s="702" t="s">
        <v>575</v>
      </c>
      <c r="C23" s="703">
        <f ca="1">C22</f>
        <v>0</v>
      </c>
      <c r="D23" s="704"/>
      <c r="E23" s="703"/>
      <c r="F23" s="705"/>
      <c r="G23" s="706"/>
      <c r="H23" s="1782"/>
      <c r="I23" s="1782"/>
      <c r="J23" s="1782"/>
      <c r="K23" s="1782"/>
      <c r="L23" s="1782"/>
      <c r="M23" s="1782"/>
      <c r="N23" s="1782"/>
      <c r="O23" s="1782"/>
      <c r="P23" s="1782"/>
      <c r="Q23" s="1782"/>
      <c r="R23" s="1782"/>
      <c r="S23" s="1782"/>
      <c r="T23" s="1782"/>
      <c r="U23" s="1782"/>
      <c r="V23" s="1782"/>
      <c r="W23" s="1782"/>
      <c r="X23" s="1782"/>
      <c r="Y23" s="1782"/>
    </row>
    <row r="24" spans="1:25" s="2769" customFormat="1">
      <c r="A24" s="2768"/>
      <c r="D24" s="1627"/>
      <c r="E24" s="1627"/>
    </row>
    <row r="25" spans="1:25" s="2769" customFormat="1">
      <c r="A25" s="2768"/>
      <c r="D25" s="1627"/>
      <c r="E25" s="1627"/>
    </row>
    <row r="26" spans="1:25" s="2769" customFormat="1">
      <c r="A26" s="2768"/>
      <c r="D26" s="1627"/>
      <c r="E26" s="1627"/>
    </row>
    <row r="27" spans="1:25" s="2769" customFormat="1">
      <c r="A27" s="2768"/>
      <c r="D27" s="1627"/>
      <c r="E27" s="1627"/>
    </row>
    <row r="28" spans="1:25" s="2769" customFormat="1">
      <c r="A28" s="2768"/>
      <c r="D28" s="1627"/>
      <c r="E28" s="1627"/>
    </row>
    <row r="29" spans="1:25" s="2769" customFormat="1">
      <c r="A29" s="2768"/>
      <c r="D29" s="1627"/>
      <c r="E29" s="1627"/>
    </row>
    <row r="30" spans="1:25" s="2769" customFormat="1">
      <c r="A30" s="2768"/>
      <c r="D30" s="1627"/>
      <c r="E30" s="1627"/>
    </row>
    <row r="31" spans="1:25" s="2769" customFormat="1">
      <c r="A31" s="2768"/>
      <c r="D31" s="1627"/>
      <c r="E31" s="1627"/>
    </row>
    <row r="32" spans="1:25" s="2769" customFormat="1">
      <c r="A32" s="2768"/>
      <c r="D32" s="1627"/>
      <c r="E32" s="1627"/>
    </row>
    <row r="33" spans="1:5" s="2769" customFormat="1">
      <c r="A33" s="2768"/>
      <c r="D33" s="1627"/>
      <c r="E33" s="1627"/>
    </row>
    <row r="34" spans="1:5" s="2769" customFormat="1">
      <c r="A34" s="2768"/>
      <c r="D34" s="1627"/>
      <c r="E34" s="1627"/>
    </row>
    <row r="35" spans="1:5" s="2769" customFormat="1">
      <c r="A35" s="2768"/>
      <c r="D35" s="1627"/>
      <c r="E35" s="1627"/>
    </row>
    <row r="36" spans="1:5" s="2769" customFormat="1">
      <c r="A36" s="2768"/>
      <c r="D36" s="1627"/>
      <c r="E36" s="1627"/>
    </row>
    <row r="37" spans="1:5" s="2769" customFormat="1">
      <c r="A37" s="2768"/>
      <c r="D37" s="1627"/>
      <c r="E37" s="1627"/>
    </row>
    <row r="38" spans="1:5" s="2769" customFormat="1">
      <c r="A38" s="2768"/>
      <c r="D38" s="1627"/>
      <c r="E38" s="1627"/>
    </row>
    <row r="39" spans="1:5" s="2769" customFormat="1">
      <c r="A39" s="2768"/>
      <c r="D39" s="1627"/>
      <c r="E39" s="1627"/>
    </row>
    <row r="40" spans="1:5" s="2769" customFormat="1">
      <c r="A40" s="2768"/>
      <c r="D40" s="1627"/>
      <c r="E40" s="1627"/>
    </row>
    <row r="41" spans="1:5" s="2769" customFormat="1">
      <c r="A41" s="2768"/>
      <c r="D41" s="1627"/>
      <c r="E41" s="1627"/>
    </row>
    <row r="42" spans="1:5" s="2769" customFormat="1">
      <c r="A42" s="2768"/>
      <c r="D42" s="1627"/>
      <c r="E42" s="1627"/>
    </row>
    <row r="43" spans="1:5" s="2769" customFormat="1">
      <c r="A43" s="2768"/>
      <c r="D43" s="1627"/>
      <c r="E43" s="1627"/>
    </row>
    <row r="44" spans="1:5" s="2769" customFormat="1">
      <c r="A44" s="2768"/>
      <c r="D44" s="1627"/>
      <c r="E44" s="1627"/>
    </row>
    <row r="45" spans="1:5" s="2769" customFormat="1">
      <c r="A45" s="2768"/>
      <c r="D45" s="1627"/>
      <c r="E45" s="1627"/>
    </row>
    <row r="46" spans="1:5" s="2769" customFormat="1">
      <c r="A46" s="2768"/>
      <c r="D46" s="1627"/>
      <c r="E46" s="1627"/>
    </row>
    <row r="47" spans="1:5" s="2769" customFormat="1">
      <c r="A47" s="2768"/>
      <c r="D47" s="1627"/>
      <c r="E47" s="1627"/>
    </row>
    <row r="48" spans="1:5" s="2769" customFormat="1">
      <c r="A48" s="2768"/>
      <c r="D48" s="1627"/>
      <c r="E48" s="1627"/>
    </row>
    <row r="49" spans="1:5" s="2769" customFormat="1">
      <c r="A49" s="2768"/>
      <c r="D49" s="1627"/>
      <c r="E49" s="1627"/>
    </row>
    <row r="50" spans="1:5" s="2769" customFormat="1">
      <c r="A50" s="2768"/>
      <c r="D50" s="1627"/>
      <c r="E50" s="1627"/>
    </row>
    <row r="51" spans="1:5" s="2769" customFormat="1">
      <c r="A51" s="2768"/>
      <c r="D51" s="1627"/>
      <c r="E51" s="1627"/>
    </row>
    <row r="52" spans="1:5" s="2769" customFormat="1">
      <c r="A52" s="2768"/>
      <c r="D52" s="1627"/>
      <c r="E52" s="1627"/>
    </row>
    <row r="53" spans="1:5" s="2769" customFormat="1">
      <c r="A53" s="2768"/>
      <c r="D53" s="1627"/>
      <c r="E53" s="1627"/>
    </row>
    <row r="54" spans="1:5" s="2769" customFormat="1">
      <c r="A54" s="2768"/>
      <c r="D54" s="1627"/>
      <c r="E54" s="1627"/>
    </row>
    <row r="55" spans="1:5" s="2769" customFormat="1">
      <c r="A55" s="2768"/>
      <c r="D55" s="1627"/>
      <c r="E55" s="1627"/>
    </row>
    <row r="56" spans="1:5" s="2769" customFormat="1">
      <c r="A56" s="2768"/>
      <c r="D56" s="1627"/>
      <c r="E56" s="1627"/>
    </row>
    <row r="57" spans="1:5" s="2769" customFormat="1">
      <c r="A57" s="2768"/>
      <c r="D57" s="1627"/>
      <c r="E57" s="1627"/>
    </row>
    <row r="58" spans="1:5" s="2769" customFormat="1">
      <c r="A58" s="2768"/>
      <c r="D58" s="1627"/>
      <c r="E58" s="1627"/>
    </row>
    <row r="59" spans="1:5" s="2769" customFormat="1">
      <c r="A59" s="2768"/>
      <c r="D59" s="1627"/>
      <c r="E59" s="1627"/>
    </row>
    <row r="60" spans="1:5" s="2769" customFormat="1">
      <c r="A60" s="2768"/>
      <c r="D60" s="1627"/>
      <c r="E60" s="1627"/>
    </row>
    <row r="61" spans="1:5" s="2769" customFormat="1">
      <c r="A61" s="2768"/>
      <c r="D61" s="1627"/>
      <c r="E61" s="1627"/>
    </row>
    <row r="62" spans="1:5" s="2769" customFormat="1">
      <c r="A62" s="2768"/>
      <c r="D62" s="1627"/>
      <c r="E62" s="1627"/>
    </row>
    <row r="63" spans="1:5" s="2769" customFormat="1">
      <c r="A63" s="2768"/>
      <c r="D63" s="1627"/>
      <c r="E63" s="1627"/>
    </row>
  </sheetData>
  <sheetProtection password="CEE9" sheet="1" objects="1" scenarios="1" formatCells="0" formatColumns="0" formatRows="0"/>
  <phoneticPr fontId="16" type="noConversion"/>
  <dataValidations count="1">
    <dataValidation type="list" allowBlank="1" showInputMessage="1" showErrorMessage="1" sqref="G7" xr:uid="{00000000-0002-0000-2400-000000000000}">
      <formula1>"土地开发补偿费,征收补偿安置费"</formula1>
    </dataValidation>
  </dataValidations>
  <pageMargins left="0.7" right="0.7" top="0.75" bottom="0.75" header="0.3" footer="0.3"/>
  <pageSetup paperSize="9" scale="74"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3">
    <tabColor rgb="FF92D050"/>
    <pageSetUpPr fitToPage="1"/>
  </sheetPr>
  <dimension ref="A1:AC268"/>
  <sheetViews>
    <sheetView view="pageBreakPreview" topLeftCell="A21" zoomScale="96" zoomScaleNormal="60" zoomScaleSheetLayoutView="100" workbookViewId="0">
      <selection activeCell="F15" sqref="F15"/>
    </sheetView>
  </sheetViews>
  <sheetFormatPr baseColWidth="10" defaultColWidth="9" defaultRowHeight="14"/>
  <cols>
    <col min="1" max="1" width="10.5" style="1131" customWidth="1"/>
    <col min="2" max="2" width="15.6640625" style="1131" customWidth="1"/>
    <col min="3" max="3" width="15.16406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665</v>
      </c>
      <c r="B1" s="2077" t="s">
        <v>666</v>
      </c>
      <c r="C1" s="2078" t="s">
        <v>667</v>
      </c>
      <c r="D1" s="2079" t="s">
        <v>851</v>
      </c>
      <c r="E1" s="1734"/>
      <c r="F1" s="2117" t="s">
        <v>4018</v>
      </c>
      <c r="G1" s="1328" t="s">
        <v>668</v>
      </c>
      <c r="H1" s="457"/>
      <c r="I1" s="457"/>
      <c r="J1" s="457"/>
      <c r="K1" s="458"/>
      <c r="L1" s="2717"/>
      <c r="M1" s="2718"/>
      <c r="N1" s="2718"/>
      <c r="O1" s="2718"/>
      <c r="P1" s="455"/>
      <c r="Q1" s="455"/>
      <c r="R1" s="455"/>
      <c r="S1" s="455"/>
      <c r="T1" s="455"/>
      <c r="U1" s="455"/>
      <c r="V1" s="455"/>
      <c r="W1" s="455"/>
      <c r="X1" s="455"/>
      <c r="Y1" s="455"/>
      <c r="Z1" s="455"/>
      <c r="AA1" s="455"/>
      <c r="AB1" s="455"/>
      <c r="AC1" s="398"/>
    </row>
    <row r="2" spans="1:29" s="1155" customFormat="1" ht="28.5" customHeight="1">
      <c r="A2" s="393" t="s">
        <v>427</v>
      </c>
      <c r="B2" s="2076">
        <f>ROUND(B3*D3/10000,0)</f>
        <v>158053</v>
      </c>
      <c r="C2" s="1734"/>
      <c r="D2" s="1734"/>
      <c r="E2" s="1734"/>
      <c r="F2" s="1798"/>
      <c r="G2" s="1734"/>
      <c r="H2" s="1734"/>
      <c r="I2" s="1734"/>
      <c r="J2" s="1734"/>
      <c r="K2" s="1799"/>
      <c r="L2" s="1800"/>
      <c r="M2" s="1801"/>
      <c r="N2" s="1801"/>
      <c r="O2" s="1801"/>
      <c r="P2" s="1329"/>
      <c r="Q2" s="1329"/>
      <c r="R2" s="1329"/>
      <c r="S2" s="1329"/>
      <c r="T2" s="1329"/>
      <c r="U2" s="1329"/>
      <c r="V2" s="1329"/>
      <c r="W2" s="1329"/>
      <c r="X2" s="1329"/>
      <c r="Y2" s="1329"/>
      <c r="Z2" s="1329"/>
      <c r="AA2" s="1329"/>
      <c r="AB2" s="1329"/>
      <c r="AC2" s="1330"/>
    </row>
    <row r="3" spans="1:29" s="1155" customFormat="1" ht="28.5" customHeight="1" thickBot="1">
      <c r="A3" s="460" t="s">
        <v>468</v>
      </c>
      <c r="B3" s="785">
        <f>C49</f>
        <v>15856</v>
      </c>
      <c r="C3" s="786" t="s">
        <v>669</v>
      </c>
      <c r="D3" s="785">
        <f>SUMIF('数据-汇总表'!$C19:$C33,D1,'数据-汇总表'!$E19:$E33)</f>
        <v>99680</v>
      </c>
      <c r="E3" s="1734"/>
      <c r="F3" s="1798"/>
      <c r="G3" s="1734"/>
      <c r="H3" s="1734"/>
      <c r="I3" s="1734"/>
      <c r="J3" s="1734"/>
      <c r="K3" s="1799"/>
      <c r="L3" s="1800"/>
      <c r="M3" s="1801"/>
      <c r="N3" s="1801"/>
      <c r="O3" s="1801"/>
      <c r="P3" s="1329"/>
      <c r="Q3" s="1329"/>
      <c r="R3" s="1329"/>
      <c r="S3" s="1329"/>
      <c r="T3" s="1329"/>
      <c r="U3" s="1329"/>
      <c r="V3" s="1329"/>
      <c r="W3" s="1329"/>
      <c r="X3" s="1329"/>
      <c r="Y3" s="1329"/>
      <c r="Z3" s="1329"/>
      <c r="AA3" s="1329"/>
      <c r="AB3" s="1329"/>
      <c r="AC3" s="1330"/>
    </row>
    <row r="4" spans="1:29" ht="15">
      <c r="A4" s="463" t="s">
        <v>470</v>
      </c>
      <c r="B4" s="464"/>
      <c r="C4" s="3646" t="s">
        <v>471</v>
      </c>
      <c r="D4" s="3647"/>
      <c r="E4" s="3695" t="s">
        <v>472</v>
      </c>
      <c r="F4" s="3696"/>
      <c r="G4" s="3646" t="s">
        <v>473</v>
      </c>
      <c r="H4" s="3647"/>
      <c r="I4" s="3646" t="s">
        <v>474</v>
      </c>
      <c r="J4" s="3647"/>
      <c r="K4" s="787" t="s">
        <v>475</v>
      </c>
      <c r="L4" s="1740"/>
      <c r="M4" s="1741"/>
      <c r="N4" s="1741"/>
      <c r="O4" s="1741"/>
      <c r="P4" s="3648" t="s">
        <v>476</v>
      </c>
      <c r="Q4" s="3649"/>
      <c r="R4" s="3654" t="s">
        <v>472</v>
      </c>
      <c r="S4" s="3655"/>
      <c r="T4" s="3654" t="s">
        <v>473</v>
      </c>
      <c r="U4" s="3655"/>
      <c r="V4" s="3641" t="s">
        <v>474</v>
      </c>
      <c r="W4" s="3641"/>
      <c r="X4" s="1302"/>
      <c r="Y4" s="3654" t="s">
        <v>476</v>
      </c>
      <c r="Z4" s="3655"/>
      <c r="AA4" s="3643" t="s">
        <v>472</v>
      </c>
      <c r="AB4" s="3643" t="s">
        <v>473</v>
      </c>
      <c r="AC4" s="3643" t="s">
        <v>474</v>
      </c>
    </row>
    <row r="5" spans="1:29">
      <c r="A5" s="466"/>
      <c r="B5" s="467"/>
      <c r="C5" s="3662" t="s">
        <v>2186</v>
      </c>
      <c r="D5" s="3663"/>
      <c r="E5" s="3697" t="str">
        <f>住宅案例!A53</f>
        <v>中国铁建山语桃源</v>
      </c>
      <c r="F5" s="3698"/>
      <c r="G5" s="3662" t="str">
        <f>住宅案例!$A$100</f>
        <v>万科城市花园</v>
      </c>
      <c r="H5" s="3663"/>
      <c r="I5" s="3662" t="str">
        <f>住宅案例!$A$160</f>
        <v>东原月印万川</v>
      </c>
      <c r="J5" s="3663"/>
      <c r="K5" s="788"/>
      <c r="L5" s="1740"/>
      <c r="M5" s="1741"/>
      <c r="N5" s="1741"/>
      <c r="O5" s="1741"/>
      <c r="P5" s="3650"/>
      <c r="Q5" s="3651"/>
      <c r="R5" s="3656"/>
      <c r="S5" s="3657"/>
      <c r="T5" s="3656"/>
      <c r="U5" s="3657"/>
      <c r="V5" s="3641"/>
      <c r="W5" s="3641"/>
      <c r="X5" s="1302"/>
      <c r="Y5" s="3656"/>
      <c r="Z5" s="3657"/>
      <c r="AA5" s="3644"/>
      <c r="AB5" s="3644"/>
      <c r="AC5" s="3644"/>
    </row>
    <row r="6" spans="1:29" ht="16" thickBot="1">
      <c r="A6" s="468"/>
      <c r="B6" s="469"/>
      <c r="C6" s="3660" t="s">
        <v>2190</v>
      </c>
      <c r="D6" s="3661"/>
      <c r="E6" s="3693" t="s">
        <v>2190</v>
      </c>
      <c r="F6" s="3694"/>
      <c r="G6" s="3660" t="s">
        <v>2190</v>
      </c>
      <c r="H6" s="3661"/>
      <c r="I6" s="3660" t="s">
        <v>2190</v>
      </c>
      <c r="J6" s="3661"/>
      <c r="K6" s="788" t="s">
        <v>477</v>
      </c>
      <c r="L6" s="1740"/>
      <c r="M6" s="1741"/>
      <c r="N6" s="1741"/>
      <c r="O6" s="1741"/>
      <c r="P6" s="3652"/>
      <c r="Q6" s="3653"/>
      <c r="R6" s="3656"/>
      <c r="S6" s="3657"/>
      <c r="T6" s="3658"/>
      <c r="U6" s="3659"/>
      <c r="V6" s="3641"/>
      <c r="W6" s="3641"/>
      <c r="X6" s="1302"/>
      <c r="Y6" s="3658"/>
      <c r="Z6" s="3659"/>
      <c r="AA6" s="3645"/>
      <c r="AB6" s="3645"/>
      <c r="AC6" s="3645"/>
    </row>
    <row r="7" spans="1:29" s="1059" customFormat="1" ht="16" thickBot="1">
      <c r="A7" s="2208"/>
      <c r="B7" s="2215" t="s">
        <v>478</v>
      </c>
      <c r="C7" s="470">
        <f>'数据-取费表'!B2</f>
        <v>45007</v>
      </c>
      <c r="D7" s="471">
        <v>100</v>
      </c>
      <c r="E7" s="472">
        <v>44986</v>
      </c>
      <c r="F7" s="473">
        <f>SUMIF(58:58,YEAR(E7)&amp;"-"&amp;MONTH(E7),59:59)</f>
        <v>100</v>
      </c>
      <c r="G7" s="474">
        <f>E7</f>
        <v>44986</v>
      </c>
      <c r="H7" s="471">
        <f>SUMIF(58:58,YEAR(G7)&amp;"-"&amp;MONTH(G7),59:59)</f>
        <v>100</v>
      </c>
      <c r="I7" s="474">
        <f>E7</f>
        <v>44986</v>
      </c>
      <c r="J7" s="471">
        <f>SUMIF(58:58,YEAR(I7)&amp;"-"&amp;MONTH(I7),59:59)</f>
        <v>100</v>
      </c>
      <c r="K7" s="789"/>
      <c r="L7" s="1742"/>
      <c r="M7" s="1639"/>
      <c r="N7" s="1639"/>
      <c r="O7" s="1639"/>
      <c r="P7" s="3670" t="s">
        <v>479</v>
      </c>
      <c r="Q7" s="3672"/>
      <c r="R7" s="1303" t="s">
        <v>10</v>
      </c>
      <c r="S7" s="1304">
        <f t="shared" ref="S7:S15" si="0">F7</f>
        <v>100</v>
      </c>
      <c r="T7" s="1303" t="s">
        <v>10</v>
      </c>
      <c r="U7" s="1304">
        <f t="shared" ref="U7:U15" si="1">H7</f>
        <v>100</v>
      </c>
      <c r="V7" s="1303" t="s">
        <v>10</v>
      </c>
      <c r="W7" s="1304">
        <f t="shared" ref="W7:W15" si="2">J7</f>
        <v>100</v>
      </c>
      <c r="X7" s="1305"/>
      <c r="Y7" s="3670" t="s">
        <v>479</v>
      </c>
      <c r="Z7" s="3671"/>
      <c r="AA7" s="996">
        <f>D7/F7</f>
        <v>1</v>
      </c>
      <c r="AB7" s="996">
        <f>D7/H7</f>
        <v>1</v>
      </c>
      <c r="AC7" s="996">
        <f>D7/J7</f>
        <v>1</v>
      </c>
    </row>
    <row r="8" spans="1:29" s="1059" customFormat="1" ht="16" thickBot="1">
      <c r="A8" s="2209"/>
      <c r="B8" s="2216" t="s">
        <v>480</v>
      </c>
      <c r="C8" s="475" t="s">
        <v>524</v>
      </c>
      <c r="D8" s="471">
        <v>100</v>
      </c>
      <c r="E8" s="790" t="s">
        <v>3999</v>
      </c>
      <c r="F8" s="473">
        <f>SUMIF(61:61,E8,62:62)-SUMIF(61:61,C8,62:62)+100</f>
        <v>100</v>
      </c>
      <c r="G8" s="475" t="s">
        <v>3999</v>
      </c>
      <c r="H8" s="471">
        <f>SUMIF(61:61,G8,62:62)-SUMIF(61:61,C8,62:62)+100</f>
        <v>100</v>
      </c>
      <c r="I8" s="475" t="s">
        <v>3999</v>
      </c>
      <c r="J8" s="471">
        <f>SUMIF(61:61,I8,62:62)-SUMIF(61:61,C8,62:62)+100</f>
        <v>100</v>
      </c>
      <c r="K8" s="789"/>
      <c r="L8" s="1742"/>
      <c r="M8" s="1639"/>
      <c r="N8" s="1639"/>
      <c r="O8" s="1639"/>
      <c r="P8" s="3670" t="s">
        <v>482</v>
      </c>
      <c r="Q8" s="3671"/>
      <c r="R8" s="1303" t="s">
        <v>10</v>
      </c>
      <c r="S8" s="1304">
        <f t="shared" si="0"/>
        <v>100</v>
      </c>
      <c r="T8" s="1303" t="s">
        <v>10</v>
      </c>
      <c r="U8" s="1304">
        <f t="shared" si="1"/>
        <v>100</v>
      </c>
      <c r="V8" s="1303" t="s">
        <v>10</v>
      </c>
      <c r="W8" s="1304">
        <f t="shared" si="2"/>
        <v>100</v>
      </c>
      <c r="X8" s="1305"/>
      <c r="Y8" s="3670" t="s">
        <v>482</v>
      </c>
      <c r="Z8" s="3671"/>
      <c r="AA8" s="996">
        <f t="shared" ref="AA8:AA46" si="3">D8/F8</f>
        <v>1</v>
      </c>
      <c r="AB8" s="996">
        <f t="shared" ref="AB8:AB46" si="4">D8/H8</f>
        <v>1</v>
      </c>
      <c r="AC8" s="996">
        <f t="shared" ref="AC8:AC46" si="5">D8/J8</f>
        <v>1</v>
      </c>
    </row>
    <row r="9" spans="1:29" s="1059" customFormat="1" ht="15">
      <c r="A9" s="2210"/>
      <c r="B9" s="2217" t="s">
        <v>2035</v>
      </c>
      <c r="C9" s="3441" t="s">
        <v>4020</v>
      </c>
      <c r="D9" s="154">
        <v>100</v>
      </c>
      <c r="E9" s="792" t="s">
        <v>851</v>
      </c>
      <c r="F9" s="156">
        <f>SUMIF(63:63,E9,64:64)-SUMIF(63:63,C9,64:64)+100</f>
        <v>100</v>
      </c>
      <c r="G9" s="792" t="s">
        <v>851</v>
      </c>
      <c r="H9" s="154">
        <f>SUMIF(63:63,G9,64:64)-SUMIF(63:63,C9,64:64)+100</f>
        <v>100</v>
      </c>
      <c r="I9" s="792" t="s">
        <v>851</v>
      </c>
      <c r="J9" s="154">
        <f>SUMIF(63:63,I9,64:64)-SUMIF(63:63,C9,64:64)+100</f>
        <v>100</v>
      </c>
      <c r="K9" s="789"/>
      <c r="L9" s="1742"/>
      <c r="M9" s="1639"/>
      <c r="N9" s="1639"/>
      <c r="O9" s="1743"/>
      <c r="P9" s="3640" t="s">
        <v>484</v>
      </c>
      <c r="Q9" s="817" t="str">
        <f t="shared" ref="Q9:Q15" si="6">B9</f>
        <v>用途</v>
      </c>
      <c r="R9" s="1303" t="s">
        <v>5</v>
      </c>
      <c r="S9" s="1304">
        <f t="shared" si="0"/>
        <v>100</v>
      </c>
      <c r="T9" s="1303" t="s">
        <v>5</v>
      </c>
      <c r="U9" s="1304">
        <f t="shared" si="1"/>
        <v>100</v>
      </c>
      <c r="V9" s="1303" t="s">
        <v>5</v>
      </c>
      <c r="W9" s="1304">
        <f t="shared" si="2"/>
        <v>100</v>
      </c>
      <c r="X9" s="1305"/>
      <c r="Y9" s="3588" t="s">
        <v>485</v>
      </c>
      <c r="Z9" s="996" t="str">
        <f t="shared" ref="Z9:Z15" si="7">Q9</f>
        <v>用途</v>
      </c>
      <c r="AA9" s="996">
        <f t="shared" si="3"/>
        <v>1</v>
      </c>
      <c r="AB9" s="996">
        <f t="shared" si="4"/>
        <v>1</v>
      </c>
      <c r="AC9" s="996">
        <f t="shared" si="5"/>
        <v>1</v>
      </c>
    </row>
    <row r="10" spans="1:29" s="1132" customFormat="1" ht="30">
      <c r="A10" s="2211"/>
      <c r="B10" s="2216" t="s">
        <v>2036</v>
      </c>
      <c r="C10" s="3386"/>
      <c r="D10" s="235">
        <v>100</v>
      </c>
      <c r="E10" s="3387"/>
      <c r="F10" s="477">
        <f>SUMIF(65:65,E10,66:66)-SUMIF(65:65,C10,66:66)+100</f>
        <v>100</v>
      </c>
      <c r="G10" s="3386"/>
      <c r="H10" s="235">
        <f>SUMIF(65:65,G10,66:66)-SUMIF(65:65,C10,66:66)+100</f>
        <v>100</v>
      </c>
      <c r="I10" s="3386"/>
      <c r="J10" s="235">
        <f>SUMIF(65:65,I10,66:66)-SUMIF(65:65,C10,66:66)+100</f>
        <v>100</v>
      </c>
      <c r="K10" s="789"/>
      <c r="L10" s="1744"/>
      <c r="M10" s="1777"/>
      <c r="N10" s="1777"/>
      <c r="O10" s="1745"/>
      <c r="P10" s="3640"/>
      <c r="Q10" s="817" t="str">
        <f t="shared" si="6"/>
        <v>土地使用年限（年）</v>
      </c>
      <c r="R10" s="1303" t="s">
        <v>5</v>
      </c>
      <c r="S10" s="1304">
        <f t="shared" si="0"/>
        <v>100</v>
      </c>
      <c r="T10" s="1303" t="s">
        <v>5</v>
      </c>
      <c r="U10" s="1304">
        <f t="shared" si="1"/>
        <v>100</v>
      </c>
      <c r="V10" s="1303" t="s">
        <v>5</v>
      </c>
      <c r="W10" s="1304">
        <f t="shared" si="2"/>
        <v>100</v>
      </c>
      <c r="X10" s="1305"/>
      <c r="Y10" s="3588"/>
      <c r="Z10" s="996" t="str">
        <f t="shared" si="7"/>
        <v>土地使用年限（年）</v>
      </c>
      <c r="AA10" s="996">
        <f t="shared" si="3"/>
        <v>1</v>
      </c>
      <c r="AB10" s="996">
        <f t="shared" si="4"/>
        <v>1</v>
      </c>
      <c r="AC10" s="996">
        <f t="shared" si="5"/>
        <v>1</v>
      </c>
    </row>
    <row r="11" spans="1:29" ht="16">
      <c r="A11" s="2212"/>
      <c r="B11" s="2216" t="s">
        <v>2037</v>
      </c>
      <c r="C11" s="483">
        <f>'数据-汇总表'!I6</f>
        <v>1.44</v>
      </c>
      <c r="D11" s="235">
        <v>100</v>
      </c>
      <c r="E11" s="484">
        <v>1.42</v>
      </c>
      <c r="F11" s="477">
        <f>LOOKUP(E11,68:68,69:69)-LOOKUP(C11,68:68,69:69)+100</f>
        <v>100</v>
      </c>
      <c r="G11" s="483">
        <v>1.44</v>
      </c>
      <c r="H11" s="235">
        <f>LOOKUP(G11,68:68,69:69)-LOOKUP(C11,68:68,69:69)+100</f>
        <v>100</v>
      </c>
      <c r="I11" s="483">
        <v>1.47</v>
      </c>
      <c r="J11" s="235">
        <f>LOOKUP(I11,68:68,69:69)-LOOKUP(C11,68:68,69:69)+100</f>
        <v>100</v>
      </c>
      <c r="K11" s="794"/>
      <c r="L11" s="1746"/>
      <c r="M11" s="1741"/>
      <c r="N11" s="1741"/>
      <c r="O11" s="1747"/>
      <c r="P11" s="3640"/>
      <c r="Q11" s="817" t="str">
        <f t="shared" si="6"/>
        <v>容积率</v>
      </c>
      <c r="R11" s="1303" t="s">
        <v>8</v>
      </c>
      <c r="S11" s="1304">
        <f t="shared" si="0"/>
        <v>100</v>
      </c>
      <c r="T11" s="1303" t="s">
        <v>8</v>
      </c>
      <c r="U11" s="1304">
        <f t="shared" si="1"/>
        <v>100</v>
      </c>
      <c r="V11" s="1303" t="s">
        <v>8</v>
      </c>
      <c r="W11" s="1304">
        <f t="shared" si="2"/>
        <v>100</v>
      </c>
      <c r="X11" s="1305"/>
      <c r="Y11" s="3588"/>
      <c r="Z11" s="996" t="str">
        <f t="shared" si="7"/>
        <v>容积率</v>
      </c>
      <c r="AA11" s="996">
        <f t="shared" si="3"/>
        <v>1</v>
      </c>
      <c r="AB11" s="996">
        <f t="shared" si="4"/>
        <v>1</v>
      </c>
      <c r="AC11" s="996">
        <f t="shared" si="5"/>
        <v>1</v>
      </c>
    </row>
    <row r="12" spans="1:29" s="1059" customFormat="1" ht="16">
      <c r="A12" s="2213"/>
      <c r="B12" s="2219"/>
      <c r="C12" s="478"/>
      <c r="D12" s="488">
        <v>100</v>
      </c>
      <c r="E12" s="478"/>
      <c r="F12" s="477">
        <f>SUMIF(70:70,E12,71:71)-SUMIF(70:70,C12,71:71)+100</f>
        <v>100</v>
      </c>
      <c r="G12" s="478"/>
      <c r="H12" s="235">
        <f>SUMIF(70:70,G12,71:71)-SUMIF(70:70,C12,71:71)+100</f>
        <v>100</v>
      </c>
      <c r="I12" s="478"/>
      <c r="J12" s="235">
        <f>SUMIF(70:70,I12,71:71)-SUMIF(70:70,C12,71:71)+100</f>
        <v>100</v>
      </c>
      <c r="K12" s="795"/>
      <c r="L12" s="1742"/>
      <c r="M12" s="1639"/>
      <c r="N12" s="1639"/>
      <c r="O12" s="1743"/>
      <c r="P12" s="3640"/>
      <c r="Q12" s="817">
        <f t="shared" si="6"/>
        <v>0</v>
      </c>
      <c r="R12" s="1303" t="s">
        <v>8</v>
      </c>
      <c r="S12" s="1304">
        <f t="shared" si="0"/>
        <v>100</v>
      </c>
      <c r="T12" s="1303" t="s">
        <v>8</v>
      </c>
      <c r="U12" s="1304">
        <f t="shared" si="1"/>
        <v>100</v>
      </c>
      <c r="V12" s="1303" t="s">
        <v>8</v>
      </c>
      <c r="W12" s="1304">
        <f t="shared" si="2"/>
        <v>100</v>
      </c>
      <c r="X12" s="1305"/>
      <c r="Y12" s="3588"/>
      <c r="Z12" s="996">
        <f t="shared" si="7"/>
        <v>0</v>
      </c>
      <c r="AA12" s="996">
        <f>D12/F12</f>
        <v>1</v>
      </c>
      <c r="AB12" s="996">
        <f>D12/H12</f>
        <v>1</v>
      </c>
      <c r="AC12" s="996">
        <f>D12/J12</f>
        <v>1</v>
      </c>
    </row>
    <row r="13" spans="1:29" ht="16">
      <c r="A13" s="2213"/>
      <c r="B13" s="2219"/>
      <c r="C13" s="489"/>
      <c r="D13" s="490">
        <v>100</v>
      </c>
      <c r="E13" s="489"/>
      <c r="F13" s="477">
        <f>SUMIF(72:72,E13,73:73)-SUMIF(72:72,C13,73:73)+100</f>
        <v>100</v>
      </c>
      <c r="G13" s="489"/>
      <c r="H13" s="490">
        <f>SUMIF(72:72,G13,73:73)-SUMIF(72:72,C13,73:73)+100</f>
        <v>100</v>
      </c>
      <c r="I13" s="489"/>
      <c r="J13" s="490">
        <f>SUMIF(72:72,I13,73:73)-SUMIF(72:72,C13,73:73)+100</f>
        <v>100</v>
      </c>
      <c r="K13" s="795"/>
      <c r="L13" s="1748"/>
      <c r="M13" s="1741"/>
      <c r="N13" s="1741"/>
      <c r="O13" s="1747"/>
      <c r="P13" s="3640"/>
      <c r="Q13" s="817">
        <f t="shared" si="6"/>
        <v>0</v>
      </c>
      <c r="R13" s="1303" t="s">
        <v>8</v>
      </c>
      <c r="S13" s="1304">
        <f t="shared" si="0"/>
        <v>100</v>
      </c>
      <c r="T13" s="1303" t="s">
        <v>8</v>
      </c>
      <c r="U13" s="1304">
        <f t="shared" si="1"/>
        <v>100</v>
      </c>
      <c r="V13" s="1303" t="s">
        <v>8</v>
      </c>
      <c r="W13" s="1304">
        <f t="shared" si="2"/>
        <v>100</v>
      </c>
      <c r="X13" s="1305"/>
      <c r="Y13" s="3588"/>
      <c r="Z13" s="996">
        <f t="shared" si="7"/>
        <v>0</v>
      </c>
      <c r="AA13" s="996">
        <f t="shared" si="3"/>
        <v>1</v>
      </c>
      <c r="AB13" s="996">
        <f t="shared" si="4"/>
        <v>1</v>
      </c>
      <c r="AC13" s="996">
        <f t="shared" si="5"/>
        <v>1</v>
      </c>
    </row>
    <row r="14" spans="1:29" ht="17" thickBot="1">
      <c r="A14" s="2214"/>
      <c r="B14" s="2220"/>
      <c r="C14" s="495"/>
      <c r="D14" s="496">
        <v>100</v>
      </c>
      <c r="E14" s="495"/>
      <c r="F14" s="796">
        <f>SUMIF(74:74,E14,75:75)-SUMIF(74:74,C14,75:75)+100</f>
        <v>100</v>
      </c>
      <c r="G14" s="495"/>
      <c r="H14" s="496">
        <f>SUMIF(74:74,G14,75:75)-SUMIF(74:74,C14,75:75)+100</f>
        <v>100</v>
      </c>
      <c r="I14" s="495"/>
      <c r="J14" s="496">
        <f>SUMIF(74:74,I14,75:75)-SUMIF(74:74,C14,75:75)+100</f>
        <v>100</v>
      </c>
      <c r="K14" s="795"/>
      <c r="L14" s="1748"/>
      <c r="M14" s="1741"/>
      <c r="N14" s="1741"/>
      <c r="O14" s="1747"/>
      <c r="P14" s="3640"/>
      <c r="Q14" s="817">
        <f t="shared" si="6"/>
        <v>0</v>
      </c>
      <c r="R14" s="1303" t="s">
        <v>8</v>
      </c>
      <c r="S14" s="1304">
        <f t="shared" si="0"/>
        <v>100</v>
      </c>
      <c r="T14" s="1303" t="s">
        <v>8</v>
      </c>
      <c r="U14" s="1304">
        <f t="shared" si="1"/>
        <v>100</v>
      </c>
      <c r="V14" s="1303" t="s">
        <v>8</v>
      </c>
      <c r="W14" s="1304">
        <f t="shared" si="2"/>
        <v>100</v>
      </c>
      <c r="X14" s="1305"/>
      <c r="Y14" s="3588"/>
      <c r="Z14" s="996">
        <f t="shared" si="7"/>
        <v>0</v>
      </c>
      <c r="AA14" s="996">
        <f t="shared" si="3"/>
        <v>1</v>
      </c>
      <c r="AB14" s="996">
        <f t="shared" si="4"/>
        <v>1</v>
      </c>
      <c r="AC14" s="996">
        <f t="shared" si="5"/>
        <v>1</v>
      </c>
    </row>
    <row r="15" spans="1:29" ht="105">
      <c r="A15" s="2206" t="s">
        <v>2033</v>
      </c>
      <c r="B15" s="150" t="s">
        <v>261</v>
      </c>
      <c r="C15" s="797" t="str">
        <f>估价对象房地状况!C3</f>
        <v>估价对象周边居住用地比例、居住小区规模和社区发展完善程度，综合评价居住社区成熟度一般</v>
      </c>
      <c r="D15" s="499">
        <v>100</v>
      </c>
      <c r="E15" s="500"/>
      <c r="F15" s="501">
        <f>SUMIF(76:76,E16,77:77)-SUMIF(76:76,C16,77:77)+100</f>
        <v>100</v>
      </c>
      <c r="G15" s="502"/>
      <c r="H15" s="499">
        <f>SUMIF(76:76,G16,77:77)-SUMIF(76:76,C16,77:77)+100</f>
        <v>100</v>
      </c>
      <c r="I15" s="500"/>
      <c r="J15" s="499">
        <f>SUMIF(76:76,I16,77:77)-SUMIF(76:76,C16,77:77)+100</f>
        <v>100</v>
      </c>
      <c r="K15" s="798"/>
      <c r="L15" s="1748"/>
      <c r="M15" s="1741"/>
      <c r="N15" s="1741"/>
      <c r="O15" s="1747"/>
      <c r="P15" s="3673" t="s">
        <v>489</v>
      </c>
      <c r="Q15" s="1306" t="str">
        <f t="shared" si="6"/>
        <v>居住社区成熟度</v>
      </c>
      <c r="R15" s="1307" t="s">
        <v>8</v>
      </c>
      <c r="S15" s="1308">
        <f t="shared" si="0"/>
        <v>100</v>
      </c>
      <c r="T15" s="1307" t="s">
        <v>8</v>
      </c>
      <c r="U15" s="1308">
        <f t="shared" si="1"/>
        <v>100</v>
      </c>
      <c r="V15" s="1307" t="s">
        <v>8</v>
      </c>
      <c r="W15" s="1308">
        <f t="shared" si="2"/>
        <v>100</v>
      </c>
      <c r="X15" s="1302"/>
      <c r="Y15" s="3673" t="s">
        <v>489</v>
      </c>
      <c r="Z15" s="1309" t="str">
        <f t="shared" si="7"/>
        <v>居住社区成熟度</v>
      </c>
      <c r="AA15" s="1309">
        <f t="shared" si="3"/>
        <v>1</v>
      </c>
      <c r="AB15" s="1309">
        <f t="shared" si="4"/>
        <v>1</v>
      </c>
      <c r="AC15" s="1309">
        <f t="shared" si="5"/>
        <v>1</v>
      </c>
    </row>
    <row r="16" spans="1:29" ht="16">
      <c r="A16" s="482"/>
      <c r="B16" s="799"/>
      <c r="C16" s="526"/>
      <c r="D16" s="505"/>
      <c r="E16" s="506"/>
      <c r="F16" s="507"/>
      <c r="G16" s="508"/>
      <c r="H16" s="509"/>
      <c r="I16" s="506"/>
      <c r="J16" s="505"/>
      <c r="K16" s="800"/>
      <c r="L16" s="1748"/>
      <c r="M16" s="1741"/>
      <c r="N16" s="1741"/>
      <c r="O16" s="1747"/>
      <c r="P16" s="3674"/>
      <c r="Q16" s="1306"/>
      <c r="R16" s="1307"/>
      <c r="S16" s="1308"/>
      <c r="T16" s="1307"/>
      <c r="U16" s="1308"/>
      <c r="V16" s="1307"/>
      <c r="W16" s="1308"/>
      <c r="X16" s="1302"/>
      <c r="Y16" s="3674"/>
      <c r="Z16" s="1309"/>
      <c r="AA16" s="1309">
        <v>1</v>
      </c>
      <c r="AB16" s="1309">
        <v>1</v>
      </c>
      <c r="AC16" s="1309">
        <v>1</v>
      </c>
    </row>
    <row r="17" spans="1:29" ht="90">
      <c r="A17" s="482"/>
      <c r="B17" s="677" t="s">
        <v>262</v>
      </c>
      <c r="C17" s="801"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798"/>
      <c r="L17" s="1748"/>
      <c r="M17" s="1741"/>
      <c r="N17" s="1741"/>
      <c r="O17" s="1747"/>
      <c r="P17" s="3674"/>
      <c r="Q17" s="1306" t="str">
        <f>B17</f>
        <v>交通便捷度</v>
      </c>
      <c r="R17" s="1307" t="s">
        <v>8</v>
      </c>
      <c r="S17" s="1308">
        <f>F17</f>
        <v>100</v>
      </c>
      <c r="T17" s="1307" t="s">
        <v>8</v>
      </c>
      <c r="U17" s="1308">
        <f>H17</f>
        <v>100</v>
      </c>
      <c r="V17" s="1307" t="s">
        <v>8</v>
      </c>
      <c r="W17" s="1308">
        <f>J17</f>
        <v>100</v>
      </c>
      <c r="X17" s="1302"/>
      <c r="Y17" s="3674"/>
      <c r="Z17" s="1309" t="str">
        <f>Q17</f>
        <v>交通便捷度</v>
      </c>
      <c r="AA17" s="1309">
        <f t="shared" si="3"/>
        <v>1</v>
      </c>
      <c r="AB17" s="1309">
        <f t="shared" si="4"/>
        <v>1</v>
      </c>
      <c r="AC17" s="1309">
        <f t="shared" si="5"/>
        <v>1</v>
      </c>
    </row>
    <row r="18" spans="1:29" ht="16">
      <c r="A18" s="482"/>
      <c r="B18" s="544"/>
      <c r="C18" s="802"/>
      <c r="D18" s="509"/>
      <c r="E18" s="518"/>
      <c r="F18" s="513"/>
      <c r="G18" s="519"/>
      <c r="H18" s="505"/>
      <c r="I18" s="518"/>
      <c r="J18" s="505"/>
      <c r="K18" s="800"/>
      <c r="L18" s="1748"/>
      <c r="M18" s="1741"/>
      <c r="N18" s="1741"/>
      <c r="O18" s="1747"/>
      <c r="P18" s="3674"/>
      <c r="Q18" s="1306"/>
      <c r="R18" s="1307"/>
      <c r="S18" s="1308"/>
      <c r="T18" s="1307"/>
      <c r="U18" s="1308"/>
      <c r="V18" s="1307"/>
      <c r="W18" s="1308"/>
      <c r="X18" s="1302"/>
      <c r="Y18" s="3674"/>
      <c r="Z18" s="1309"/>
      <c r="AA18" s="1309">
        <v>1</v>
      </c>
      <c r="AB18" s="1309">
        <v>1</v>
      </c>
      <c r="AC18" s="1309">
        <v>1</v>
      </c>
    </row>
    <row r="19" spans="1:29" ht="45">
      <c r="A19" s="482"/>
      <c r="B19" s="2058" t="s">
        <v>1827</v>
      </c>
      <c r="C19" s="801"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798"/>
      <c r="L19" s="1748"/>
      <c r="M19" s="1741"/>
      <c r="N19" s="1741"/>
      <c r="O19" s="1747"/>
      <c r="P19" s="3674"/>
      <c r="Q19" s="1306" t="str">
        <f>B19</f>
        <v>公共配套设施</v>
      </c>
      <c r="R19" s="1307" t="s">
        <v>8</v>
      </c>
      <c r="S19" s="1308">
        <f>F19</f>
        <v>100</v>
      </c>
      <c r="T19" s="1307" t="s">
        <v>8</v>
      </c>
      <c r="U19" s="1308">
        <f>H19</f>
        <v>100</v>
      </c>
      <c r="V19" s="1307" t="s">
        <v>8</v>
      </c>
      <c r="W19" s="1308">
        <f>J19</f>
        <v>100</v>
      </c>
      <c r="X19" s="1302"/>
      <c r="Y19" s="3674"/>
      <c r="Z19" s="1309" t="str">
        <f>Q19</f>
        <v>公共配套设施</v>
      </c>
      <c r="AA19" s="1309">
        <f t="shared" si="3"/>
        <v>1</v>
      </c>
      <c r="AB19" s="1309">
        <f t="shared" si="4"/>
        <v>1</v>
      </c>
      <c r="AC19" s="1309">
        <f t="shared" si="5"/>
        <v>1</v>
      </c>
    </row>
    <row r="20" spans="1:29" ht="16">
      <c r="A20" s="482"/>
      <c r="B20" s="544"/>
      <c r="C20" s="526"/>
      <c r="D20" s="505"/>
      <c r="E20" s="506"/>
      <c r="F20" s="507"/>
      <c r="G20" s="508"/>
      <c r="H20" s="505"/>
      <c r="I20" s="506"/>
      <c r="J20" s="505"/>
      <c r="K20" s="800"/>
      <c r="L20" s="1748"/>
      <c r="M20" s="1741"/>
      <c r="N20" s="1741"/>
      <c r="O20" s="1747"/>
      <c r="P20" s="3674"/>
      <c r="Q20" s="1306"/>
      <c r="R20" s="1307"/>
      <c r="S20" s="1308"/>
      <c r="T20" s="1307"/>
      <c r="U20" s="1308"/>
      <c r="V20" s="1307"/>
      <c r="W20" s="1308"/>
      <c r="X20" s="1302"/>
      <c r="Y20" s="3674"/>
      <c r="Z20" s="1309"/>
      <c r="AA20" s="1309">
        <v>1</v>
      </c>
      <c r="AB20" s="1309">
        <v>1</v>
      </c>
      <c r="AC20" s="1309">
        <v>1</v>
      </c>
    </row>
    <row r="21" spans="1:29" ht="30">
      <c r="A21" s="482"/>
      <c r="B21" s="2051" t="s">
        <v>1839</v>
      </c>
      <c r="C21" s="801"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798"/>
      <c r="L21" s="1748"/>
      <c r="M21" s="1741"/>
      <c r="N21" s="1741"/>
      <c r="O21" s="1747"/>
      <c r="P21" s="3674"/>
      <c r="Q21" s="1306" t="str">
        <f>B21</f>
        <v>基础设施水平</v>
      </c>
      <c r="R21" s="1307" t="s">
        <v>8</v>
      </c>
      <c r="S21" s="1308">
        <f>F21</f>
        <v>100</v>
      </c>
      <c r="T21" s="1307" t="s">
        <v>8</v>
      </c>
      <c r="U21" s="1308">
        <f>H21</f>
        <v>100</v>
      </c>
      <c r="V21" s="1307" t="s">
        <v>8</v>
      </c>
      <c r="W21" s="1308">
        <f>J21</f>
        <v>100</v>
      </c>
      <c r="X21" s="1302"/>
      <c r="Y21" s="3674"/>
      <c r="Z21" s="1309" t="str">
        <f>Q21</f>
        <v>基础设施水平</v>
      </c>
      <c r="AA21" s="1309">
        <f>D21/F21</f>
        <v>1</v>
      </c>
      <c r="AB21" s="1309">
        <f>D21/H21</f>
        <v>1</v>
      </c>
      <c r="AC21" s="1309">
        <f>D21/J21</f>
        <v>1</v>
      </c>
    </row>
    <row r="22" spans="1:29" ht="16">
      <c r="A22" s="482"/>
      <c r="B22" s="843"/>
      <c r="C22" s="802"/>
      <c r="D22" s="505"/>
      <c r="E22" s="526"/>
      <c r="F22" s="507"/>
      <c r="G22" s="526"/>
      <c r="H22" s="505"/>
      <c r="I22" s="526"/>
      <c r="J22" s="505"/>
      <c r="K22" s="2057"/>
      <c r="L22" s="1748"/>
      <c r="M22" s="1741"/>
      <c r="N22" s="1741"/>
      <c r="O22" s="1747"/>
      <c r="P22" s="3674"/>
      <c r="Q22" s="1306"/>
      <c r="R22" s="1307"/>
      <c r="S22" s="1308"/>
      <c r="T22" s="1307"/>
      <c r="U22" s="1308"/>
      <c r="V22" s="1307"/>
      <c r="W22" s="1308"/>
      <c r="X22" s="1302"/>
      <c r="Y22" s="3674"/>
      <c r="Z22" s="1309"/>
      <c r="AA22" s="1309">
        <v>1</v>
      </c>
      <c r="AB22" s="1309">
        <v>1</v>
      </c>
      <c r="AC22" s="1309">
        <v>1</v>
      </c>
    </row>
    <row r="23" spans="1:29" ht="60">
      <c r="A23" s="482"/>
      <c r="B23" s="677" t="s">
        <v>263</v>
      </c>
      <c r="C23" s="801"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798"/>
      <c r="L23" s="1748"/>
      <c r="M23" s="1741"/>
      <c r="N23" s="1741"/>
      <c r="O23" s="1747"/>
      <c r="P23" s="3674"/>
      <c r="Q23" s="1306" t="str">
        <f>B23</f>
        <v>自然及人文环境</v>
      </c>
      <c r="R23" s="1307" t="s">
        <v>8</v>
      </c>
      <c r="S23" s="1308">
        <f>F23</f>
        <v>100</v>
      </c>
      <c r="T23" s="1307" t="s">
        <v>8</v>
      </c>
      <c r="U23" s="1308">
        <f>H23</f>
        <v>100</v>
      </c>
      <c r="V23" s="1307" t="s">
        <v>8</v>
      </c>
      <c r="W23" s="1308">
        <f>J23</f>
        <v>100</v>
      </c>
      <c r="X23" s="1302"/>
      <c r="Y23" s="3674"/>
      <c r="Z23" s="1309" t="str">
        <f>Q23</f>
        <v>自然及人文环境</v>
      </c>
      <c r="AA23" s="1309">
        <f t="shared" si="3"/>
        <v>1</v>
      </c>
      <c r="AB23" s="1309">
        <f t="shared" si="4"/>
        <v>1</v>
      </c>
      <c r="AC23" s="1309">
        <f t="shared" si="5"/>
        <v>1</v>
      </c>
    </row>
    <row r="24" spans="1:29" ht="16">
      <c r="A24" s="482"/>
      <c r="B24" s="544"/>
      <c r="C24" s="526"/>
      <c r="D24" s="505"/>
      <c r="E24" s="506"/>
      <c r="F24" s="507"/>
      <c r="G24" s="508"/>
      <c r="H24" s="505"/>
      <c r="I24" s="506"/>
      <c r="J24" s="505"/>
      <c r="K24" s="800"/>
      <c r="L24" s="1748"/>
      <c r="M24" s="1741"/>
      <c r="N24" s="1741"/>
      <c r="O24" s="1747"/>
      <c r="P24" s="3674"/>
      <c r="Q24" s="1306"/>
      <c r="R24" s="1307"/>
      <c r="S24" s="1308"/>
      <c r="T24" s="1307"/>
      <c r="U24" s="1308"/>
      <c r="V24" s="1307"/>
      <c r="W24" s="1308"/>
      <c r="X24" s="1302"/>
      <c r="Y24" s="3674"/>
      <c r="Z24" s="1309"/>
      <c r="AA24" s="1309">
        <v>1</v>
      </c>
      <c r="AB24" s="1309">
        <v>1</v>
      </c>
      <c r="AC24" s="1309">
        <v>1</v>
      </c>
    </row>
    <row r="25" spans="1:29" ht="16">
      <c r="A25" s="482"/>
      <c r="B25" s="1553" t="s">
        <v>1613</v>
      </c>
      <c r="C25" s="524"/>
      <c r="D25" s="490">
        <v>100</v>
      </c>
      <c r="E25" s="803"/>
      <c r="F25" s="525">
        <f>SUMIF(86:86,E25,87:87)-SUMIF(86:86,C25,87:87)+100</f>
        <v>100</v>
      </c>
      <c r="G25" s="548"/>
      <c r="H25" s="490">
        <f>SUMIF(86:86,G25,87:87)-SUMIF(86:86,C25,87:87)+100</f>
        <v>100</v>
      </c>
      <c r="I25" s="803"/>
      <c r="J25" s="490">
        <f>SUMIF(86:86,I25,87:87)-SUMIF(86:86,C25,87:87)+100</f>
        <v>100</v>
      </c>
      <c r="K25" s="794"/>
      <c r="L25" s="1748"/>
      <c r="M25" s="1741"/>
      <c r="N25" s="1741"/>
      <c r="O25" s="1747"/>
      <c r="P25" s="3674"/>
      <c r="Q25" s="1306" t="str">
        <f t="shared" ref="Q25:Q46" si="8">B25</f>
        <v>楼层-1</v>
      </c>
      <c r="R25" s="1307" t="s">
        <v>8</v>
      </c>
      <c r="S25" s="1308">
        <f>F25</f>
        <v>100</v>
      </c>
      <c r="T25" s="1307" t="s">
        <v>8</v>
      </c>
      <c r="U25" s="1308">
        <f>H25</f>
        <v>100</v>
      </c>
      <c r="V25" s="1307" t="s">
        <v>8</v>
      </c>
      <c r="W25" s="1308">
        <f>J25</f>
        <v>100</v>
      </c>
      <c r="X25" s="1302"/>
      <c r="Y25" s="3674"/>
      <c r="Z25" s="1309" t="str">
        <f>Q25</f>
        <v>楼层-1</v>
      </c>
      <c r="AA25" s="1309">
        <f t="shared" si="3"/>
        <v>1</v>
      </c>
      <c r="AB25" s="1309">
        <f t="shared" si="4"/>
        <v>1</v>
      </c>
      <c r="AC25" s="1309">
        <f t="shared" si="5"/>
        <v>1</v>
      </c>
    </row>
    <row r="26" spans="1:29" ht="16">
      <c r="A26" s="482"/>
      <c r="B26" s="477" t="s">
        <v>670</v>
      </c>
      <c r="C26" s="524"/>
      <c r="D26" s="490">
        <v>100</v>
      </c>
      <c r="E26" s="803"/>
      <c r="F26" s="525">
        <f>SUMIF(88:88,E26,89:89)-SUMIF(88:88,C26,89:89)+100</f>
        <v>100</v>
      </c>
      <c r="G26" s="548"/>
      <c r="H26" s="490">
        <f>SUMIF(88:88,G26,89:89)-SUMIF(88:88,C26,89:89)+100</f>
        <v>100</v>
      </c>
      <c r="I26" s="803"/>
      <c r="J26" s="490">
        <f>SUMIF(88:88,I26,89:89)-SUMIF(88:88,C26,89:89)+100</f>
        <v>100</v>
      </c>
      <c r="K26" s="794"/>
      <c r="L26" s="1748"/>
      <c r="M26" s="1741"/>
      <c r="N26" s="1741"/>
      <c r="O26" s="1747"/>
      <c r="P26" s="3674"/>
      <c r="Q26" s="1306" t="str">
        <f t="shared" si="8"/>
        <v>朝向</v>
      </c>
      <c r="R26" s="1307" t="s">
        <v>8</v>
      </c>
      <c r="S26" s="1308">
        <f>F26</f>
        <v>100</v>
      </c>
      <c r="T26" s="1307" t="s">
        <v>8</v>
      </c>
      <c r="U26" s="1308">
        <f>H26</f>
        <v>100</v>
      </c>
      <c r="V26" s="1307" t="s">
        <v>8</v>
      </c>
      <c r="W26" s="1308">
        <f>J26</f>
        <v>100</v>
      </c>
      <c r="X26" s="1302"/>
      <c r="Y26" s="3674"/>
      <c r="Z26" s="1309" t="str">
        <f>Q26</f>
        <v>朝向</v>
      </c>
      <c r="AA26" s="1309">
        <f t="shared" si="3"/>
        <v>1</v>
      </c>
      <c r="AB26" s="1309">
        <f t="shared" si="4"/>
        <v>1</v>
      </c>
      <c r="AC26" s="1309">
        <f t="shared" si="5"/>
        <v>1</v>
      </c>
    </row>
    <row r="27" spans="1:29" s="1059" customFormat="1" ht="16">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5"/>
      <c r="L27" s="1742"/>
      <c r="M27" s="1639"/>
      <c r="N27" s="1639"/>
      <c r="O27" s="1743"/>
      <c r="P27" s="3674"/>
      <c r="Q27" s="817" t="str">
        <f t="shared" si="8"/>
        <v>道路级别</v>
      </c>
      <c r="R27" s="1303" t="s">
        <v>8</v>
      </c>
      <c r="S27" s="1304">
        <f>F27</f>
        <v>100</v>
      </c>
      <c r="T27" s="1303" t="s">
        <v>8</v>
      </c>
      <c r="U27" s="1304">
        <f>H27</f>
        <v>100</v>
      </c>
      <c r="V27" s="1303" t="s">
        <v>8</v>
      </c>
      <c r="W27" s="1304">
        <f>J27</f>
        <v>100</v>
      </c>
      <c r="X27" s="1305"/>
      <c r="Y27" s="3674"/>
      <c r="Z27" s="996" t="str">
        <f>Q27</f>
        <v>道路级别</v>
      </c>
      <c r="AA27" s="1309">
        <f>D27/F27</f>
        <v>1</v>
      </c>
      <c r="AB27" s="1309">
        <f>D27/H27</f>
        <v>1</v>
      </c>
      <c r="AC27" s="1309">
        <f>D27/J27</f>
        <v>1</v>
      </c>
    </row>
    <row r="28" spans="1:29" ht="16">
      <c r="A28" s="482"/>
      <c r="B28" s="91"/>
      <c r="C28" s="489"/>
      <c r="D28" s="490">
        <v>100</v>
      </c>
      <c r="E28" s="489"/>
      <c r="F28" s="525">
        <f>SUMIF(92:92,E28,93:93)-SUMIF(92:92,C28,93:93)+100</f>
        <v>100</v>
      </c>
      <c r="G28" s="489"/>
      <c r="H28" s="490">
        <f>SUMIF(92:92,G28,93:93)-SUMIF(92:92,C28,93:93)+100</f>
        <v>100</v>
      </c>
      <c r="I28" s="489"/>
      <c r="J28" s="490">
        <f>SUMIF(92:92,I28,93:93)-SUMIF(92:92,C28,93:93)+100</f>
        <v>100</v>
      </c>
      <c r="K28" s="795"/>
      <c r="L28" s="1748"/>
      <c r="M28" s="1741"/>
      <c r="N28" s="1741"/>
      <c r="O28" s="1747"/>
      <c r="P28" s="3674"/>
      <c r="Q28" s="1306">
        <f t="shared" si="8"/>
        <v>0</v>
      </c>
      <c r="R28" s="1307" t="s">
        <v>8</v>
      </c>
      <c r="S28" s="1308">
        <f t="shared" ref="S28:S46" si="9">F28</f>
        <v>100</v>
      </c>
      <c r="T28" s="1307" t="s">
        <v>8</v>
      </c>
      <c r="U28" s="1308">
        <f t="shared" ref="U28:U46" si="10">H28</f>
        <v>100</v>
      </c>
      <c r="V28" s="1307" t="s">
        <v>8</v>
      </c>
      <c r="W28" s="1308">
        <f t="shared" ref="W28:W46" si="11">J28</f>
        <v>100</v>
      </c>
      <c r="X28" s="1302"/>
      <c r="Y28" s="3674"/>
      <c r="Z28" s="1309">
        <f t="shared" ref="Z28:Z46" si="12">Q28</f>
        <v>0</v>
      </c>
      <c r="AA28" s="1309">
        <f t="shared" si="3"/>
        <v>1</v>
      </c>
      <c r="AB28" s="1309">
        <f t="shared" si="4"/>
        <v>1</v>
      </c>
      <c r="AC28" s="1309">
        <f t="shared" si="5"/>
        <v>1</v>
      </c>
    </row>
    <row r="29" spans="1:29" ht="16">
      <c r="A29" s="482"/>
      <c r="B29" s="91"/>
      <c r="C29" s="489"/>
      <c r="D29" s="490">
        <v>100</v>
      </c>
      <c r="E29" s="489"/>
      <c r="F29" s="525">
        <f>SUMIF(94:94,E29,95:95)-SUMIF(94:94,C29,95:95)+100</f>
        <v>100</v>
      </c>
      <c r="G29" s="489"/>
      <c r="H29" s="490">
        <f>SUMIF(94:94,G29,95:95)-SUMIF(94:94,C29,95:95)+100</f>
        <v>100</v>
      </c>
      <c r="I29" s="489"/>
      <c r="J29" s="490">
        <f>SUMIF(94:94,I29,95:95)-SUMIF(94:94,C29,95:95)+100</f>
        <v>100</v>
      </c>
      <c r="K29" s="795"/>
      <c r="L29" s="1748"/>
      <c r="M29" s="1741"/>
      <c r="N29" s="1741"/>
      <c r="O29" s="1747"/>
      <c r="P29" s="3674"/>
      <c r="Q29" s="1306">
        <f t="shared" si="8"/>
        <v>0</v>
      </c>
      <c r="R29" s="1307" t="s">
        <v>8</v>
      </c>
      <c r="S29" s="1308">
        <f t="shared" si="9"/>
        <v>100</v>
      </c>
      <c r="T29" s="1307" t="s">
        <v>8</v>
      </c>
      <c r="U29" s="1308">
        <f t="shared" si="10"/>
        <v>100</v>
      </c>
      <c r="V29" s="1307" t="s">
        <v>8</v>
      </c>
      <c r="W29" s="1308">
        <f t="shared" si="11"/>
        <v>100</v>
      </c>
      <c r="X29" s="1302"/>
      <c r="Y29" s="3674"/>
      <c r="Z29" s="1309">
        <f t="shared" si="12"/>
        <v>0</v>
      </c>
      <c r="AA29" s="1309">
        <f t="shared" si="3"/>
        <v>1</v>
      </c>
      <c r="AB29" s="1309">
        <f t="shared" si="4"/>
        <v>1</v>
      </c>
      <c r="AC29" s="1309">
        <f t="shared" si="5"/>
        <v>1</v>
      </c>
    </row>
    <row r="30" spans="1:29" ht="16">
      <c r="A30" s="482"/>
      <c r="B30" s="91"/>
      <c r="C30" s="489"/>
      <c r="D30" s="490">
        <v>100</v>
      </c>
      <c r="E30" s="489"/>
      <c r="F30" s="525">
        <f>SUMIF(96:96,E30,97:97)-SUMIF(96:96,C30,97:97)+100</f>
        <v>100</v>
      </c>
      <c r="G30" s="489"/>
      <c r="H30" s="490">
        <f>SUMIF(96:96,G30,97:97)-SUMIF(96:96,C30,97:97)+100</f>
        <v>100</v>
      </c>
      <c r="I30" s="489"/>
      <c r="J30" s="490">
        <f>SUMIF(96:96,I30,97:97)-SUMIF(96:96,C30,97:97)+100</f>
        <v>100</v>
      </c>
      <c r="K30" s="795"/>
      <c r="L30" s="1748"/>
      <c r="M30" s="1741"/>
      <c r="N30" s="1741"/>
      <c r="O30" s="1747"/>
      <c r="P30" s="3674"/>
      <c r="Q30" s="1306">
        <f t="shared" si="8"/>
        <v>0</v>
      </c>
      <c r="R30" s="1307" t="s">
        <v>8</v>
      </c>
      <c r="S30" s="1308">
        <f t="shared" si="9"/>
        <v>100</v>
      </c>
      <c r="T30" s="1307" t="s">
        <v>8</v>
      </c>
      <c r="U30" s="1308">
        <f t="shared" si="10"/>
        <v>100</v>
      </c>
      <c r="V30" s="1307" t="s">
        <v>8</v>
      </c>
      <c r="W30" s="1308">
        <f t="shared" si="11"/>
        <v>100</v>
      </c>
      <c r="X30" s="1302"/>
      <c r="Y30" s="3674"/>
      <c r="Z30" s="1309">
        <f t="shared" si="12"/>
        <v>0</v>
      </c>
      <c r="AA30" s="1309">
        <f t="shared" si="3"/>
        <v>1</v>
      </c>
      <c r="AB30" s="1309">
        <f t="shared" si="4"/>
        <v>1</v>
      </c>
      <c r="AC30" s="1309">
        <f t="shared" si="5"/>
        <v>1</v>
      </c>
    </row>
    <row r="31" spans="1:29" ht="17" thickBot="1">
      <c r="A31" s="493"/>
      <c r="B31" s="91"/>
      <c r="C31" s="495"/>
      <c r="D31" s="496">
        <v>100</v>
      </c>
      <c r="E31" s="495"/>
      <c r="F31" s="796">
        <f>SUMIF(98:98,E31,99:99)-SUMIF(98:98,C31,99:99)+100</f>
        <v>100</v>
      </c>
      <c r="G31" s="495"/>
      <c r="H31" s="496">
        <f>SUMIF(98:98,G31,99:99)-SUMIF(98:98,C31,99:99)+100</f>
        <v>100</v>
      </c>
      <c r="I31" s="495"/>
      <c r="J31" s="496">
        <f>SUMIF(98:98,I31,99:99)-SUMIF(98:98,C31,99:99)+100</f>
        <v>100</v>
      </c>
      <c r="K31" s="795"/>
      <c r="L31" s="1748"/>
      <c r="M31" s="1741"/>
      <c r="N31" s="1741"/>
      <c r="O31" s="1747"/>
      <c r="P31" s="3674"/>
      <c r="Q31" s="1306">
        <f t="shared" si="8"/>
        <v>0</v>
      </c>
      <c r="R31" s="1307" t="s">
        <v>8</v>
      </c>
      <c r="S31" s="1308">
        <f t="shared" si="9"/>
        <v>100</v>
      </c>
      <c r="T31" s="1307" t="s">
        <v>8</v>
      </c>
      <c r="U31" s="1308">
        <f t="shared" si="10"/>
        <v>100</v>
      </c>
      <c r="V31" s="1307" t="s">
        <v>8</v>
      </c>
      <c r="W31" s="1308">
        <f t="shared" si="11"/>
        <v>100</v>
      </c>
      <c r="X31" s="1302"/>
      <c r="Y31" s="3674"/>
      <c r="Z31" s="1309">
        <f t="shared" si="12"/>
        <v>0</v>
      </c>
      <c r="AA31" s="1309">
        <f t="shared" si="3"/>
        <v>1</v>
      </c>
      <c r="AB31" s="1309">
        <f t="shared" si="4"/>
        <v>1</v>
      </c>
      <c r="AC31" s="1309">
        <f t="shared" si="5"/>
        <v>1</v>
      </c>
    </row>
    <row r="32" spans="1:29" ht="16">
      <c r="A32" s="2203" t="s">
        <v>2034</v>
      </c>
      <c r="B32" s="156" t="s">
        <v>672</v>
      </c>
      <c r="C32" s="804" t="s">
        <v>4021</v>
      </c>
      <c r="D32" s="546">
        <v>100</v>
      </c>
      <c r="E32" s="804" t="s">
        <v>4021</v>
      </c>
      <c r="F32" s="525">
        <f>SUMIF(100:100,E32,101:101)-SUMIF(100:100,C32,101:101)+100</f>
        <v>100</v>
      </c>
      <c r="G32" s="804" t="s">
        <v>4021</v>
      </c>
      <c r="H32" s="546">
        <f>SUMIF(100:100,G32,101:101)-SUMIF(100:100,C32,101:101)+100</f>
        <v>100</v>
      </c>
      <c r="I32" s="804" t="s">
        <v>4021</v>
      </c>
      <c r="J32" s="490">
        <f>SUMIF(100:100,I32,101:101)-SUMIF(100:100,C32,101:101)+100</f>
        <v>100</v>
      </c>
      <c r="K32" s="794"/>
      <c r="L32" s="1748"/>
      <c r="M32" s="1741"/>
      <c r="N32" s="1741"/>
      <c r="O32" s="1747"/>
      <c r="P32" s="3675" t="s">
        <v>499</v>
      </c>
      <c r="Q32" s="1306" t="str">
        <f t="shared" si="8"/>
        <v>建筑类型</v>
      </c>
      <c r="R32" s="1307" t="s">
        <v>8</v>
      </c>
      <c r="S32" s="1308">
        <f t="shared" si="9"/>
        <v>100</v>
      </c>
      <c r="T32" s="1307" t="s">
        <v>8</v>
      </c>
      <c r="U32" s="1308">
        <f t="shared" si="10"/>
        <v>100</v>
      </c>
      <c r="V32" s="1307" t="s">
        <v>8</v>
      </c>
      <c r="W32" s="1308">
        <f t="shared" si="11"/>
        <v>100</v>
      </c>
      <c r="X32" s="1302"/>
      <c r="Y32" s="3676" t="s">
        <v>499</v>
      </c>
      <c r="Z32" s="1309" t="str">
        <f t="shared" si="12"/>
        <v>建筑类型</v>
      </c>
      <c r="AA32" s="1309">
        <f t="shared" si="3"/>
        <v>1</v>
      </c>
      <c r="AB32" s="1309">
        <f t="shared" si="4"/>
        <v>1</v>
      </c>
      <c r="AC32" s="1309">
        <f t="shared" si="5"/>
        <v>1</v>
      </c>
    </row>
    <row r="33" spans="1:29" s="1133" customFormat="1" ht="16">
      <c r="A33" s="552"/>
      <c r="B33" s="477" t="s">
        <v>673</v>
      </c>
      <c r="C33" s="805">
        <f>'数据-汇总表'!E3</f>
        <v>138313.61999999997</v>
      </c>
      <c r="D33" s="235">
        <v>100</v>
      </c>
      <c r="E33" s="805">
        <v>423938</v>
      </c>
      <c r="F33" s="477">
        <f>LOOKUP(E33,103:103,104:104)-LOOKUP(C33,103:103,104:104)+100</f>
        <v>100</v>
      </c>
      <c r="G33" s="805">
        <v>475000</v>
      </c>
      <c r="H33" s="235">
        <f>LOOKUP(G33,103:103,104:104)-LOOKUP(C33,103:103,104:104)+100</f>
        <v>100</v>
      </c>
      <c r="I33" s="805">
        <v>86075</v>
      </c>
      <c r="J33" s="235">
        <f>LOOKUP(I33,103:103,104:104)-LOOKUP(C33,103:103,104:104)+100</f>
        <v>100</v>
      </c>
      <c r="K33" s="795"/>
      <c r="L33" s="1746"/>
      <c r="M33" s="1770"/>
      <c r="N33" s="1770"/>
      <c r="O33" s="1749"/>
      <c r="P33" s="3676"/>
      <c r="Q33" s="818" t="str">
        <f t="shared" si="8"/>
        <v>项目建筑规模</v>
      </c>
      <c r="R33" s="1310" t="s">
        <v>8</v>
      </c>
      <c r="S33" s="1311">
        <f t="shared" si="9"/>
        <v>100</v>
      </c>
      <c r="T33" s="1310" t="s">
        <v>8</v>
      </c>
      <c r="U33" s="1311">
        <f t="shared" si="10"/>
        <v>100</v>
      </c>
      <c r="V33" s="1310" t="s">
        <v>8</v>
      </c>
      <c r="W33" s="1311">
        <f t="shared" si="11"/>
        <v>100</v>
      </c>
      <c r="X33" s="1312"/>
      <c r="Y33" s="3676"/>
      <c r="Z33" s="1313" t="str">
        <f t="shared" si="12"/>
        <v>项目建筑规模</v>
      </c>
      <c r="AA33" s="1309">
        <f t="shared" si="3"/>
        <v>1</v>
      </c>
      <c r="AB33" s="1309">
        <f t="shared" si="4"/>
        <v>1</v>
      </c>
      <c r="AC33" s="1309">
        <f t="shared" si="5"/>
        <v>1</v>
      </c>
    </row>
    <row r="34" spans="1:29" ht="16">
      <c r="A34" s="543"/>
      <c r="B34" s="477" t="s">
        <v>674</v>
      </c>
      <c r="C34" s="524" t="s">
        <v>4025</v>
      </c>
      <c r="D34" s="490">
        <v>100</v>
      </c>
      <c r="E34" s="524" t="s">
        <v>4025</v>
      </c>
      <c r="F34" s="525">
        <f>SUMIF(105:105,E34,106:106)-SUMIF(105:105,C34,106:106)+100</f>
        <v>100</v>
      </c>
      <c r="G34" s="524" t="s">
        <v>4025</v>
      </c>
      <c r="H34" s="490">
        <f>SUMIF(105:105,G34,106:106)-SUMIF(105:105,C34,106:106)+100</f>
        <v>100</v>
      </c>
      <c r="I34" s="524" t="s">
        <v>4025</v>
      </c>
      <c r="J34" s="490">
        <f>SUMIF(105:105,I34,106:106)-SUMIF(105:105,C34,106:106)+100</f>
        <v>100</v>
      </c>
      <c r="K34" s="794"/>
      <c r="L34" s="1748"/>
      <c r="M34" s="1741"/>
      <c r="N34" s="1741"/>
      <c r="O34" s="1747"/>
      <c r="P34" s="3676"/>
      <c r="Q34" s="1306" t="str">
        <f t="shared" si="8"/>
        <v>建筑结构</v>
      </c>
      <c r="R34" s="1307" t="s">
        <v>8</v>
      </c>
      <c r="S34" s="1308">
        <f t="shared" si="9"/>
        <v>100</v>
      </c>
      <c r="T34" s="1307" t="s">
        <v>8</v>
      </c>
      <c r="U34" s="1308">
        <f t="shared" si="10"/>
        <v>100</v>
      </c>
      <c r="V34" s="1307" t="s">
        <v>8</v>
      </c>
      <c r="W34" s="1308">
        <f t="shared" si="11"/>
        <v>100</v>
      </c>
      <c r="X34" s="1302"/>
      <c r="Y34" s="3676"/>
      <c r="Z34" s="1309" t="str">
        <f t="shared" si="12"/>
        <v>建筑结构</v>
      </c>
      <c r="AA34" s="1309">
        <f t="shared" si="3"/>
        <v>1</v>
      </c>
      <c r="AB34" s="1309">
        <f t="shared" si="4"/>
        <v>1</v>
      </c>
      <c r="AC34" s="1309">
        <f t="shared" si="5"/>
        <v>1</v>
      </c>
    </row>
    <row r="35" spans="1:29" ht="16">
      <c r="A35" s="543"/>
      <c r="B35" s="477" t="s">
        <v>675</v>
      </c>
      <c r="C35" s="548" t="s">
        <v>4027</v>
      </c>
      <c r="D35" s="490">
        <v>100</v>
      </c>
      <c r="E35" s="548" t="s">
        <v>4027</v>
      </c>
      <c r="F35" s="525">
        <f>SUMIF(107:107,E35,108:108)-SUMIF(107:107,C35,108:108)+100</f>
        <v>100</v>
      </c>
      <c r="G35" s="548" t="s">
        <v>4027</v>
      </c>
      <c r="H35" s="490">
        <f>SUMIF(107:107,G35,108:108)-SUMIF(107:107,C35,108:108)+100</f>
        <v>100</v>
      </c>
      <c r="I35" s="548" t="s">
        <v>4027</v>
      </c>
      <c r="J35" s="490">
        <f>SUMIF(107:107,I35,108:108)-SUMIF(107:107,C35,108:108)+100</f>
        <v>100</v>
      </c>
      <c r="K35" s="794"/>
      <c r="L35" s="1748"/>
      <c r="M35" s="1741"/>
      <c r="N35" s="1741"/>
      <c r="O35" s="1747"/>
      <c r="P35" s="3676"/>
      <c r="Q35" s="1306" t="str">
        <f t="shared" si="8"/>
        <v>建筑品质</v>
      </c>
      <c r="R35" s="1307" t="s">
        <v>8</v>
      </c>
      <c r="S35" s="1308">
        <f t="shared" si="9"/>
        <v>100</v>
      </c>
      <c r="T35" s="1307" t="s">
        <v>8</v>
      </c>
      <c r="U35" s="1308">
        <f t="shared" si="10"/>
        <v>100</v>
      </c>
      <c r="V35" s="1307" t="s">
        <v>8</v>
      </c>
      <c r="W35" s="1308">
        <f t="shared" si="11"/>
        <v>100</v>
      </c>
      <c r="X35" s="1302"/>
      <c r="Y35" s="3676"/>
      <c r="Z35" s="1309" t="str">
        <f t="shared" si="12"/>
        <v>建筑品质</v>
      </c>
      <c r="AA35" s="1309">
        <f t="shared" si="3"/>
        <v>1</v>
      </c>
      <c r="AB35" s="1309">
        <f t="shared" si="4"/>
        <v>1</v>
      </c>
      <c r="AC35" s="1309">
        <f t="shared" si="5"/>
        <v>1</v>
      </c>
    </row>
    <row r="36" spans="1:29" ht="16">
      <c r="A36" s="543"/>
      <c r="B36" s="477" t="s">
        <v>676</v>
      </c>
      <c r="C36" s="548" t="s">
        <v>4029</v>
      </c>
      <c r="D36" s="490">
        <v>100</v>
      </c>
      <c r="E36" s="548" t="s">
        <v>4029</v>
      </c>
      <c r="F36" s="525">
        <f>SUMIF(109:109,E36,110:110)-SUMIF(109:109,C36,110:110)+100</f>
        <v>100</v>
      </c>
      <c r="G36" s="548" t="s">
        <v>4029</v>
      </c>
      <c r="H36" s="490">
        <f>SUMIF(109:109,G36,110:110)-SUMIF(109:109,C36,110:110)+100</f>
        <v>100</v>
      </c>
      <c r="I36" s="548" t="s">
        <v>4029</v>
      </c>
      <c r="J36" s="490">
        <f>SUMIF(109:109,I36,110:110)-SUMIF(109:109,C36,110:110)+100</f>
        <v>100</v>
      </c>
      <c r="K36" s="794"/>
      <c r="L36" s="1748"/>
      <c r="M36" s="1741"/>
      <c r="N36" s="1741"/>
      <c r="O36" s="1747"/>
      <c r="P36" s="3676"/>
      <c r="Q36" s="1306" t="str">
        <f t="shared" si="8"/>
        <v>公共部分装修</v>
      </c>
      <c r="R36" s="1307" t="s">
        <v>8</v>
      </c>
      <c r="S36" s="1308">
        <f t="shared" si="9"/>
        <v>100</v>
      </c>
      <c r="T36" s="1307" t="s">
        <v>8</v>
      </c>
      <c r="U36" s="1308">
        <f t="shared" si="10"/>
        <v>100</v>
      </c>
      <c r="V36" s="1307" t="s">
        <v>8</v>
      </c>
      <c r="W36" s="1308">
        <f t="shared" si="11"/>
        <v>100</v>
      </c>
      <c r="X36" s="1302"/>
      <c r="Y36" s="3676"/>
      <c r="Z36" s="1309" t="str">
        <f t="shared" si="12"/>
        <v>公共部分装修</v>
      </c>
      <c r="AA36" s="1309">
        <f t="shared" si="3"/>
        <v>1</v>
      </c>
      <c r="AB36" s="1309">
        <f t="shared" si="4"/>
        <v>1</v>
      </c>
      <c r="AC36" s="1309">
        <f t="shared" si="5"/>
        <v>1</v>
      </c>
    </row>
    <row r="37" spans="1:29" s="1059" customFormat="1" ht="16">
      <c r="A37" s="549"/>
      <c r="B37" s="477" t="s">
        <v>677</v>
      </c>
      <c r="C37" s="807">
        <v>1</v>
      </c>
      <c r="D37" s="235">
        <v>100</v>
      </c>
      <c r="E37" s="807">
        <v>1</v>
      </c>
      <c r="F37" s="477">
        <f>LOOKUP(E37,112:112,113:113)-LOOKUP(C37,112:112,113:113)+100</f>
        <v>100</v>
      </c>
      <c r="G37" s="807">
        <v>1</v>
      </c>
      <c r="H37" s="235">
        <f>LOOKUP(G37,112:112,113:113)-LOOKUP(C37,112:112,113:113)+100</f>
        <v>100</v>
      </c>
      <c r="I37" s="807">
        <v>1</v>
      </c>
      <c r="J37" s="235">
        <f>LOOKUP(I37,112:112,113:113)-LOOKUP(C37,112:112,113:113)+100</f>
        <v>100</v>
      </c>
      <c r="K37" s="794"/>
      <c r="L37" s="1742"/>
      <c r="M37" s="1639"/>
      <c r="N37" s="1639"/>
      <c r="O37" s="1743"/>
      <c r="P37" s="3676"/>
      <c r="Q37" s="817" t="str">
        <f t="shared" si="8"/>
        <v>成新度</v>
      </c>
      <c r="R37" s="1303" t="s">
        <v>8</v>
      </c>
      <c r="S37" s="1304">
        <f t="shared" si="9"/>
        <v>100</v>
      </c>
      <c r="T37" s="1303" t="s">
        <v>8</v>
      </c>
      <c r="U37" s="1304">
        <f t="shared" si="10"/>
        <v>100</v>
      </c>
      <c r="V37" s="1303" t="s">
        <v>8</v>
      </c>
      <c r="W37" s="1304">
        <f t="shared" si="11"/>
        <v>100</v>
      </c>
      <c r="X37" s="1305"/>
      <c r="Y37" s="3676"/>
      <c r="Z37" s="996" t="str">
        <f t="shared" si="12"/>
        <v>成新度</v>
      </c>
      <c r="AA37" s="996">
        <f t="shared" si="3"/>
        <v>1</v>
      </c>
      <c r="AB37" s="996">
        <f t="shared" si="4"/>
        <v>1</v>
      </c>
      <c r="AC37" s="996">
        <f t="shared" si="5"/>
        <v>1</v>
      </c>
    </row>
    <row r="38" spans="1:29" ht="16">
      <c r="A38" s="543"/>
      <c r="B38" s="477" t="s">
        <v>678</v>
      </c>
      <c r="C38" s="548" t="s">
        <v>4031</v>
      </c>
      <c r="D38" s="490">
        <v>100</v>
      </c>
      <c r="E38" s="548" t="s">
        <v>4031</v>
      </c>
      <c r="F38" s="525">
        <f>SUMIF(114:114,E38,115:115)-SUMIF(114:114,C38,115:115)+100</f>
        <v>100</v>
      </c>
      <c r="G38" s="548" t="s">
        <v>4031</v>
      </c>
      <c r="H38" s="490">
        <f>SUMIF(114:114,G38,115:115)-SUMIF(114:114,C38,115:115)+100</f>
        <v>100</v>
      </c>
      <c r="I38" s="548" t="s">
        <v>4031</v>
      </c>
      <c r="J38" s="490">
        <f>SUMIF(114:114,I38,115:115)-SUMIF(114:114,C38,115:115)+100</f>
        <v>100</v>
      </c>
      <c r="K38" s="794"/>
      <c r="L38" s="1748"/>
      <c r="M38" s="1741"/>
      <c r="N38" s="1741"/>
      <c r="O38" s="1747"/>
      <c r="P38" s="3676" t="s">
        <v>499</v>
      </c>
      <c r="Q38" s="1306" t="str">
        <f t="shared" si="8"/>
        <v>物业管理</v>
      </c>
      <c r="R38" s="1307" t="s">
        <v>8</v>
      </c>
      <c r="S38" s="1308">
        <f t="shared" si="9"/>
        <v>100</v>
      </c>
      <c r="T38" s="1307" t="s">
        <v>8</v>
      </c>
      <c r="U38" s="1308">
        <f t="shared" si="10"/>
        <v>100</v>
      </c>
      <c r="V38" s="1307" t="s">
        <v>8</v>
      </c>
      <c r="W38" s="1308">
        <f t="shared" si="11"/>
        <v>100</v>
      </c>
      <c r="X38" s="1302"/>
      <c r="Y38" s="3676" t="s">
        <v>499</v>
      </c>
      <c r="Z38" s="1309" t="str">
        <f t="shared" si="12"/>
        <v>物业管理</v>
      </c>
      <c r="AA38" s="1309">
        <f t="shared" si="3"/>
        <v>1</v>
      </c>
      <c r="AB38" s="1309">
        <f t="shared" si="4"/>
        <v>1</v>
      </c>
      <c r="AC38" s="1309">
        <f t="shared" si="5"/>
        <v>1</v>
      </c>
    </row>
    <row r="39" spans="1:29" ht="16">
      <c r="A39" s="543"/>
      <c r="B39" s="1553" t="s">
        <v>1845</v>
      </c>
      <c r="C39" s="548" t="s">
        <v>4033</v>
      </c>
      <c r="D39" s="490">
        <v>100</v>
      </c>
      <c r="E39" s="548" t="s">
        <v>4033</v>
      </c>
      <c r="F39" s="525">
        <f>SUMIF(116:116,E39,117:117)-SUMIF(116:116,C39,117:117)+100</f>
        <v>100</v>
      </c>
      <c r="G39" s="548" t="s">
        <v>4033</v>
      </c>
      <c r="H39" s="490">
        <f>SUMIF(116:116,G39,117:117)-SUMIF(116:116,C39,117:117)+100</f>
        <v>100</v>
      </c>
      <c r="I39" s="548" t="s">
        <v>4033</v>
      </c>
      <c r="J39" s="490">
        <f>SUMIF(116:116,I39,117:117)-SUMIF(116:116,C39,117:117)+100</f>
        <v>100</v>
      </c>
      <c r="K39" s="794"/>
      <c r="L39" s="1748"/>
      <c r="M39" s="1741"/>
      <c r="N39" s="1741"/>
      <c r="O39" s="1747"/>
      <c r="P39" s="3676"/>
      <c r="Q39" s="1306" t="str">
        <f t="shared" si="8"/>
        <v>市政基础设施</v>
      </c>
      <c r="R39" s="1307" t="s">
        <v>8</v>
      </c>
      <c r="S39" s="1308">
        <f t="shared" si="9"/>
        <v>100</v>
      </c>
      <c r="T39" s="1307" t="s">
        <v>8</v>
      </c>
      <c r="U39" s="1308">
        <f t="shared" si="10"/>
        <v>100</v>
      </c>
      <c r="V39" s="1307" t="s">
        <v>8</v>
      </c>
      <c r="W39" s="1308">
        <f t="shared" si="11"/>
        <v>100</v>
      </c>
      <c r="X39" s="1302"/>
      <c r="Y39" s="3676"/>
      <c r="Z39" s="1309" t="str">
        <f t="shared" si="12"/>
        <v>市政基础设施</v>
      </c>
      <c r="AA39" s="1309">
        <f t="shared" si="3"/>
        <v>1</v>
      </c>
      <c r="AB39" s="1309">
        <f t="shared" si="4"/>
        <v>1</v>
      </c>
      <c r="AC39" s="1309">
        <f t="shared" si="5"/>
        <v>1</v>
      </c>
    </row>
    <row r="40" spans="1:29" ht="16">
      <c r="A40" s="543"/>
      <c r="B40" s="477" t="s">
        <v>679</v>
      </c>
      <c r="C40" s="548" t="s">
        <v>4035</v>
      </c>
      <c r="D40" s="490">
        <v>100</v>
      </c>
      <c r="E40" s="548" t="s">
        <v>4035</v>
      </c>
      <c r="F40" s="525">
        <f>SUMIF(118:118,E40,119:119)-SUMIF(118:118,C40,119:119)+100</f>
        <v>100</v>
      </c>
      <c r="G40" s="548" t="s">
        <v>4035</v>
      </c>
      <c r="H40" s="490">
        <f>SUMIF(118:118,G40,119:119)-SUMIF(118:118,C40,119:119)+100</f>
        <v>100</v>
      </c>
      <c r="I40" s="548" t="s">
        <v>4035</v>
      </c>
      <c r="J40" s="490">
        <f>SUMIF(118:118,I40,119:119)-SUMIF(118:118,C40,119:119)+100</f>
        <v>100</v>
      </c>
      <c r="K40" s="794"/>
      <c r="L40" s="1748"/>
      <c r="M40" s="1741"/>
      <c r="N40" s="1741"/>
      <c r="O40" s="1747"/>
      <c r="P40" s="3676"/>
      <c r="Q40" s="1306" t="str">
        <f t="shared" si="8"/>
        <v>房型</v>
      </c>
      <c r="R40" s="1307" t="s">
        <v>8</v>
      </c>
      <c r="S40" s="1308">
        <f t="shared" si="9"/>
        <v>100</v>
      </c>
      <c r="T40" s="1307" t="s">
        <v>8</v>
      </c>
      <c r="U40" s="1308">
        <f t="shared" si="10"/>
        <v>100</v>
      </c>
      <c r="V40" s="1307" t="s">
        <v>8</v>
      </c>
      <c r="W40" s="1308">
        <f t="shared" si="11"/>
        <v>100</v>
      </c>
      <c r="X40" s="1302"/>
      <c r="Y40" s="3676"/>
      <c r="Z40" s="1309" t="str">
        <f t="shared" si="12"/>
        <v>房型</v>
      </c>
      <c r="AA40" s="1309">
        <f t="shared" si="3"/>
        <v>1</v>
      </c>
      <c r="AB40" s="1309">
        <f t="shared" si="4"/>
        <v>1</v>
      </c>
      <c r="AC40" s="1309">
        <f t="shared" si="5"/>
        <v>1</v>
      </c>
    </row>
    <row r="41" spans="1:29" s="1133" customFormat="1" ht="30">
      <c r="A41" s="552"/>
      <c r="B41" s="477" t="s">
        <v>680</v>
      </c>
      <c r="C41" s="805"/>
      <c r="D41" s="235">
        <v>100</v>
      </c>
      <c r="E41" s="805"/>
      <c r="F41" s="477">
        <f>SUMIF(120:120,E41,121:121)-SUMIF(120:120,C41,121:121)+100</f>
        <v>100</v>
      </c>
      <c r="G41" s="805"/>
      <c r="H41" s="235">
        <f>SUMIF(120:120,G41,121:121)-SUMIF(120:120,C41,121:121)+100</f>
        <v>100</v>
      </c>
      <c r="I41" s="805"/>
      <c r="J41" s="490">
        <f>SUMIF(120:120,I41,121:121)-SUMIF(120:120,C41,121:121)+100</f>
        <v>100</v>
      </c>
      <c r="K41" s="795"/>
      <c r="L41" s="1746"/>
      <c r="M41" s="1770"/>
      <c r="N41" s="1770"/>
      <c r="O41" s="1749"/>
      <c r="P41" s="3676"/>
      <c r="Q41" s="818" t="str">
        <f t="shared" si="8"/>
        <v>单套/主力户型建筑面积</v>
      </c>
      <c r="R41" s="1310" t="s">
        <v>8</v>
      </c>
      <c r="S41" s="1311">
        <f t="shared" si="9"/>
        <v>100</v>
      </c>
      <c r="T41" s="1310" t="s">
        <v>8</v>
      </c>
      <c r="U41" s="1311">
        <f t="shared" si="10"/>
        <v>100</v>
      </c>
      <c r="V41" s="1310" t="s">
        <v>8</v>
      </c>
      <c r="W41" s="1311">
        <f t="shared" si="11"/>
        <v>100</v>
      </c>
      <c r="X41" s="1312"/>
      <c r="Y41" s="3676"/>
      <c r="Z41" s="1313" t="str">
        <f t="shared" si="12"/>
        <v>单套/主力户型建筑面积</v>
      </c>
      <c r="AA41" s="1309">
        <f t="shared" si="3"/>
        <v>1</v>
      </c>
      <c r="AB41" s="1309">
        <f t="shared" si="4"/>
        <v>1</v>
      </c>
      <c r="AC41" s="1309">
        <f t="shared" si="5"/>
        <v>1</v>
      </c>
    </row>
    <row r="42" spans="1:29" ht="16">
      <c r="A42" s="543"/>
      <c r="B42" s="477" t="s">
        <v>681</v>
      </c>
      <c r="C42" s="548" t="s">
        <v>4037</v>
      </c>
      <c r="D42" s="490">
        <v>100</v>
      </c>
      <c r="E42" s="548" t="s">
        <v>4089</v>
      </c>
      <c r="F42" s="525">
        <f>SUMIF(122:122,E42,123:123)-SUMIF(122:122,C42,123:123)+100</f>
        <v>90</v>
      </c>
      <c r="G42" s="548" t="s">
        <v>4037</v>
      </c>
      <c r="H42" s="490">
        <f>SUMIF(122:122,G42,123:123)-SUMIF(122:122,C42,123:123)+100</f>
        <v>100</v>
      </c>
      <c r="I42" s="548" t="s">
        <v>4089</v>
      </c>
      <c r="J42" s="490">
        <f>SUMIF(122:122,I42,123:123)-SUMIF(122:122,C42,123:123)+100</f>
        <v>90</v>
      </c>
      <c r="K42" s="794">
        <v>5</v>
      </c>
      <c r="L42" s="1748"/>
      <c r="M42" s="1741"/>
      <c r="N42" s="1741"/>
      <c r="O42" s="1747"/>
      <c r="P42" s="3676"/>
      <c r="Q42" s="1306" t="str">
        <f t="shared" si="8"/>
        <v>内部装修</v>
      </c>
      <c r="R42" s="1307" t="s">
        <v>8</v>
      </c>
      <c r="S42" s="1308">
        <f t="shared" si="9"/>
        <v>90</v>
      </c>
      <c r="T42" s="1307" t="s">
        <v>8</v>
      </c>
      <c r="U42" s="1308">
        <f t="shared" si="10"/>
        <v>100</v>
      </c>
      <c r="V42" s="1307" t="s">
        <v>8</v>
      </c>
      <c r="W42" s="1308">
        <f t="shared" si="11"/>
        <v>90</v>
      </c>
      <c r="X42" s="1302"/>
      <c r="Y42" s="3676"/>
      <c r="Z42" s="1309" t="str">
        <f t="shared" si="12"/>
        <v>内部装修</v>
      </c>
      <c r="AA42" s="1309">
        <f t="shared" si="3"/>
        <v>1.1111111111111112</v>
      </c>
      <c r="AB42" s="1309">
        <f t="shared" si="4"/>
        <v>1</v>
      </c>
      <c r="AC42" s="1309">
        <f t="shared" si="5"/>
        <v>1.1111111111111112</v>
      </c>
    </row>
    <row r="43" spans="1:29" ht="16">
      <c r="A43" s="543"/>
      <c r="B43" s="477" t="s">
        <v>682</v>
      </c>
      <c r="C43" s="548" t="s">
        <v>4003</v>
      </c>
      <c r="D43" s="490">
        <v>100</v>
      </c>
      <c r="E43" s="548" t="s">
        <v>4003</v>
      </c>
      <c r="F43" s="525">
        <f>SUMIF(124:124,E43,125:125)-SUMIF(124:124,C43,125:125)+100</f>
        <v>100</v>
      </c>
      <c r="G43" s="548" t="s">
        <v>4003</v>
      </c>
      <c r="H43" s="490">
        <f>SUMIF(124:124,G43,125:125)-SUMIF(124:124,C43,125:125)+100</f>
        <v>100</v>
      </c>
      <c r="I43" s="548" t="s">
        <v>4003</v>
      </c>
      <c r="J43" s="490">
        <f>SUMIF(124:124,I43,125:125)-SUMIF(124:124,C43,125:125)+100</f>
        <v>100</v>
      </c>
      <c r="K43" s="794"/>
      <c r="L43" s="1748"/>
      <c r="M43" s="1741"/>
      <c r="N43" s="1741"/>
      <c r="O43" s="1747"/>
      <c r="P43" s="3676"/>
      <c r="Q43" s="1306" t="str">
        <f t="shared" si="8"/>
        <v>内部装修维护情况</v>
      </c>
      <c r="R43" s="1307" t="s">
        <v>8</v>
      </c>
      <c r="S43" s="1308">
        <f t="shared" si="9"/>
        <v>100</v>
      </c>
      <c r="T43" s="1307" t="s">
        <v>8</v>
      </c>
      <c r="U43" s="1308">
        <f t="shared" si="10"/>
        <v>100</v>
      </c>
      <c r="V43" s="1307" t="s">
        <v>8</v>
      </c>
      <c r="W43" s="1308">
        <f t="shared" si="11"/>
        <v>100</v>
      </c>
      <c r="X43" s="1302"/>
      <c r="Y43" s="3676"/>
      <c r="Z43" s="1309" t="str">
        <f t="shared" si="12"/>
        <v>内部装修维护情况</v>
      </c>
      <c r="AA43" s="1309">
        <f t="shared" si="3"/>
        <v>1</v>
      </c>
      <c r="AB43" s="1309">
        <f t="shared" si="4"/>
        <v>1</v>
      </c>
      <c r="AC43" s="1309">
        <f t="shared" si="5"/>
        <v>1</v>
      </c>
    </row>
    <row r="44" spans="1:29" s="1059" customFormat="1" ht="16">
      <c r="A44" s="549"/>
      <c r="B44" s="91"/>
      <c r="C44" s="805"/>
      <c r="D44" s="235">
        <v>100</v>
      </c>
      <c r="E44" s="805"/>
      <c r="F44" s="477">
        <f>SUMIF(126:126,E44,127:127)-SUMIF(126:126,C44,127:127)+100</f>
        <v>100</v>
      </c>
      <c r="G44" s="805"/>
      <c r="H44" s="235">
        <f>SUMIF(126:126,G44,127:127)-SUMIF(126:126,C44,127:127)+100</f>
        <v>100</v>
      </c>
      <c r="I44" s="805"/>
      <c r="J44" s="235">
        <f>SUMIF(126:126,I44,127:127)-SUMIF(126:126,C44,127:127)+100</f>
        <v>100</v>
      </c>
      <c r="K44" s="795"/>
      <c r="L44" s="1742"/>
      <c r="M44" s="1639"/>
      <c r="N44" s="1639"/>
      <c r="O44" s="1743"/>
      <c r="P44" s="3676"/>
      <c r="Q44" s="817">
        <f t="shared" si="8"/>
        <v>0</v>
      </c>
      <c r="R44" s="1303" t="s">
        <v>8</v>
      </c>
      <c r="S44" s="1304">
        <f t="shared" si="9"/>
        <v>100</v>
      </c>
      <c r="T44" s="1303" t="s">
        <v>8</v>
      </c>
      <c r="U44" s="1304">
        <f t="shared" si="10"/>
        <v>100</v>
      </c>
      <c r="V44" s="1303" t="s">
        <v>8</v>
      </c>
      <c r="W44" s="1304">
        <f t="shared" si="11"/>
        <v>100</v>
      </c>
      <c r="X44" s="1305"/>
      <c r="Y44" s="3676"/>
      <c r="Z44" s="996">
        <f t="shared" si="12"/>
        <v>0</v>
      </c>
      <c r="AA44" s="996">
        <f t="shared" si="3"/>
        <v>1</v>
      </c>
      <c r="AB44" s="996">
        <f t="shared" si="4"/>
        <v>1</v>
      </c>
      <c r="AC44" s="996">
        <f t="shared" si="5"/>
        <v>1</v>
      </c>
    </row>
    <row r="45" spans="1:29" ht="16">
      <c r="A45" s="543"/>
      <c r="B45" s="91"/>
      <c r="C45" s="489"/>
      <c r="D45" s="490">
        <v>100</v>
      </c>
      <c r="E45" s="489"/>
      <c r="F45" s="525">
        <f>SUMIF(128:128,E45,129:129)-SUMIF(128:128,C45,129:129)+100</f>
        <v>100</v>
      </c>
      <c r="G45" s="489"/>
      <c r="H45" s="490">
        <f>SUMIF(128:128,G45,129:129)-SUMIF(128:128,C45,129:129)+100</f>
        <v>100</v>
      </c>
      <c r="I45" s="489"/>
      <c r="J45" s="490">
        <f>SUMIF(128:128,I45,129:129)-SUMIF(128:128,C45,129:129)+100</f>
        <v>100</v>
      </c>
      <c r="K45" s="795"/>
      <c r="L45" s="1748"/>
      <c r="M45" s="1741"/>
      <c r="N45" s="1741"/>
      <c r="O45" s="1747"/>
      <c r="P45" s="3676"/>
      <c r="Q45" s="1306">
        <f t="shared" si="8"/>
        <v>0</v>
      </c>
      <c r="R45" s="1307" t="s">
        <v>8</v>
      </c>
      <c r="S45" s="1308">
        <f t="shared" si="9"/>
        <v>100</v>
      </c>
      <c r="T45" s="1307" t="s">
        <v>8</v>
      </c>
      <c r="U45" s="1308">
        <f t="shared" si="10"/>
        <v>100</v>
      </c>
      <c r="V45" s="1307" t="s">
        <v>8</v>
      </c>
      <c r="W45" s="1308">
        <f t="shared" si="11"/>
        <v>100</v>
      </c>
      <c r="X45" s="1302"/>
      <c r="Y45" s="3676"/>
      <c r="Z45" s="1309">
        <f t="shared" si="12"/>
        <v>0</v>
      </c>
      <c r="AA45" s="1309">
        <f t="shared" si="3"/>
        <v>1</v>
      </c>
      <c r="AB45" s="1309">
        <f t="shared" si="4"/>
        <v>1</v>
      </c>
      <c r="AC45" s="1309">
        <f t="shared" si="5"/>
        <v>1</v>
      </c>
    </row>
    <row r="46" spans="1:29" ht="17" thickBot="1">
      <c r="A46" s="810"/>
      <c r="B46" s="494"/>
      <c r="C46" s="495"/>
      <c r="D46" s="496">
        <v>100</v>
      </c>
      <c r="E46" s="495"/>
      <c r="F46" s="796">
        <f>SUMIF(130:130,E46,131:131)-SUMIF(130:130,C46,131:131)+100</f>
        <v>100</v>
      </c>
      <c r="G46" s="495"/>
      <c r="H46" s="496">
        <f>SUMIF(130:130,G46,131:131)-SUMIF(130:130,C46,131:131)+100</f>
        <v>100</v>
      </c>
      <c r="I46" s="495"/>
      <c r="J46" s="496">
        <f>SUMIF(130:130,I46,131:131)-SUMIF(130:130,C46,131:131)+100</f>
        <v>100</v>
      </c>
      <c r="K46" s="795"/>
      <c r="L46" s="1748"/>
      <c r="M46" s="1741"/>
      <c r="N46" s="1741"/>
      <c r="O46" s="1747"/>
      <c r="P46" s="3778"/>
      <c r="Q46" s="1306">
        <f t="shared" si="8"/>
        <v>0</v>
      </c>
      <c r="R46" s="1307" t="s">
        <v>7</v>
      </c>
      <c r="S46" s="1308">
        <f t="shared" si="9"/>
        <v>100</v>
      </c>
      <c r="T46" s="1307" t="s">
        <v>7</v>
      </c>
      <c r="U46" s="1308">
        <f t="shared" si="10"/>
        <v>100</v>
      </c>
      <c r="V46" s="1307" t="s">
        <v>7</v>
      </c>
      <c r="W46" s="1308">
        <f t="shared" si="11"/>
        <v>100</v>
      </c>
      <c r="X46" s="1302"/>
      <c r="Y46" s="3778"/>
      <c r="Z46" s="1309">
        <f t="shared" si="12"/>
        <v>0</v>
      </c>
      <c r="AA46" s="1309">
        <f t="shared" si="3"/>
        <v>1</v>
      </c>
      <c r="AB46" s="1309">
        <f t="shared" si="4"/>
        <v>1</v>
      </c>
      <c r="AC46" s="1309">
        <f t="shared" si="5"/>
        <v>1</v>
      </c>
    </row>
    <row r="47" spans="1:29" ht="15">
      <c r="A47" s="556" t="s">
        <v>683</v>
      </c>
      <c r="B47" s="811"/>
      <c r="C47" s="2080" t="s">
        <v>6</v>
      </c>
      <c r="D47" s="559"/>
      <c r="E47" s="560">
        <f>ROUND(16000*0.9,0)</f>
        <v>14400</v>
      </c>
      <c r="F47" s="561"/>
      <c r="G47" s="562">
        <f>住宅案例!D101</f>
        <v>14851</v>
      </c>
      <c r="H47" s="563"/>
      <c r="I47" s="560">
        <f>住宅案例!D161</f>
        <v>15045</v>
      </c>
      <c r="J47" s="563"/>
      <c r="K47" s="1331"/>
      <c r="L47" s="1750"/>
      <c r="M47" s="1741"/>
      <c r="N47" s="1741"/>
      <c r="O47" s="1741"/>
      <c r="P47" s="3640" t="str">
        <f>A47</f>
        <v>成交单价（元/平方米）</v>
      </c>
      <c r="Q47" s="3640"/>
      <c r="R47" s="3641">
        <f>E47</f>
        <v>14400</v>
      </c>
      <c r="S47" s="3641"/>
      <c r="T47" s="3641">
        <f>G47</f>
        <v>14851</v>
      </c>
      <c r="U47" s="3641"/>
      <c r="V47" s="3641">
        <f>I47</f>
        <v>15045</v>
      </c>
      <c r="W47" s="3641"/>
      <c r="X47" s="799"/>
      <c r="Y47" s="1314"/>
      <c r="Z47" s="799"/>
      <c r="AA47" s="799"/>
      <c r="AB47" s="799"/>
      <c r="AC47" s="799"/>
    </row>
    <row r="48" spans="1:29" ht="15" thickBot="1">
      <c r="A48" s="564" t="s">
        <v>2039</v>
      </c>
      <c r="B48" s="812"/>
      <c r="C48" s="2081">
        <f>R49</f>
        <v>15856</v>
      </c>
      <c r="D48" s="2549" t="s">
        <v>2255</v>
      </c>
      <c r="E48" s="2082">
        <f>R48</f>
        <v>16000</v>
      </c>
      <c r="F48" s="2550"/>
      <c r="G48" s="2081">
        <f>T48</f>
        <v>14851</v>
      </c>
      <c r="H48" s="2550"/>
      <c r="I48" s="2082">
        <f>V48</f>
        <v>16717</v>
      </c>
      <c r="J48" s="2550"/>
      <c r="K48" s="2557">
        <f>F48+H48+J48</f>
        <v>0</v>
      </c>
      <c r="L48" s="1750"/>
      <c r="M48" s="1741"/>
      <c r="N48" s="1741"/>
      <c r="O48" s="1741"/>
      <c r="P48" s="3640" t="str">
        <f>A48</f>
        <v>比较价格（元/平方米）</v>
      </c>
      <c r="Q48" s="3640"/>
      <c r="R48" s="3641">
        <f>IF(F1="售价",ROUND(PRODUCT(R47,AA7:AA46),0),ROUND(PRODUCT(R47,AA7:AA46),1))</f>
        <v>16000</v>
      </c>
      <c r="S48" s="3641"/>
      <c r="T48" s="3641">
        <f>IF(F1="售价",ROUND(PRODUCT(T47,AB7:AB46),0),ROUND(PRODUCT(T47,AB7:AB46),1))</f>
        <v>14851</v>
      </c>
      <c r="U48" s="3641"/>
      <c r="V48" s="3641">
        <f>IF(F1="售价",ROUND(PRODUCT(V47,AC7:AC46),0),ROUND(PRODUCT(V47,AC7:AC46),1))</f>
        <v>16717</v>
      </c>
      <c r="W48" s="3641"/>
      <c r="X48" s="799"/>
      <c r="Y48" s="799"/>
      <c r="Z48" s="799"/>
      <c r="AA48" s="799"/>
      <c r="AB48" s="799"/>
      <c r="AC48" s="799"/>
    </row>
    <row r="49" spans="1:29" ht="15" thickBot="1">
      <c r="A49" s="568" t="s">
        <v>2192</v>
      </c>
      <c r="B49" s="569"/>
      <c r="C49" s="469">
        <f>R49</f>
        <v>15856</v>
      </c>
      <c r="D49" s="469"/>
      <c r="E49" s="469"/>
      <c r="F49" s="469"/>
      <c r="G49" s="469"/>
      <c r="H49" s="469"/>
      <c r="I49" s="469"/>
      <c r="J49" s="469"/>
      <c r="K49" s="1332"/>
      <c r="L49" s="1750"/>
      <c r="M49" s="1741"/>
      <c r="N49" s="1741"/>
      <c r="O49" s="1741"/>
      <c r="P49" s="3677" t="str">
        <f>A49</f>
        <v>估价对象XX用房的比较价格（楼面单价，元/平方米）</v>
      </c>
      <c r="Q49" s="3678"/>
      <c r="R49" s="3777">
        <f>IF(F1="售价",ROUND(IF(D48="简单平均",AVERAGE(R48:V48),R48*F48+T48*H48+V48*J48),0),ROUND(IF(D48="简单平均",AVERAGE(R48:V48),R48*F48+T48*H48+V48*J48),1))</f>
        <v>15856</v>
      </c>
      <c r="S49" s="3777"/>
      <c r="T49" s="3777"/>
      <c r="U49" s="3777"/>
      <c r="V49" s="3777"/>
      <c r="W49" s="3777"/>
      <c r="X49" s="799"/>
      <c r="Y49" s="799"/>
      <c r="Z49" s="799"/>
      <c r="AA49" s="799"/>
      <c r="AB49" s="799"/>
      <c r="AC49" s="799"/>
    </row>
    <row r="50" spans="1:29">
      <c r="A50" s="2720"/>
      <c r="B50" s="2720"/>
      <c r="C50" s="2720"/>
      <c r="D50" s="2720"/>
      <c r="E50" s="2720" t="s">
        <v>4098</v>
      </c>
      <c r="F50" s="2720"/>
      <c r="G50" s="2722" t="s">
        <v>4099</v>
      </c>
      <c r="H50" s="2720"/>
      <c r="I50" s="2722" t="s">
        <v>4099</v>
      </c>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f>IF(E47&lt;E48,E48/E47-1,E47/E48-1)</f>
        <v>0.11111111111111116</v>
      </c>
      <c r="F52" s="574" t="str">
        <f>IF(OR(E52&gt;=0.3,E52&lt;=-0.3),"超过30%","")</f>
        <v/>
      </c>
      <c r="G52" s="573">
        <f>IF(G47&lt;G48,G48/G47-1,G47/G48-1)</f>
        <v>0</v>
      </c>
      <c r="H52" s="574" t="str">
        <f>IF(OR(G52&gt;=0.3,G52&lt;=-0.3),"超过30%","")</f>
        <v/>
      </c>
      <c r="I52" s="573">
        <f>IF(I47&lt;I48,I48/I47-1,I47/I48-1)</f>
        <v>0.1111332668660685</v>
      </c>
      <c r="J52" s="574" t="str">
        <f>IF(OR(I52&gt;=0.3,I52&lt;=-0.3),"超过30%","")</f>
        <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f>IF(E48&lt;G48,G48/E48-1,E48/G48-1)</f>
        <v>7.7368527371894258E-2</v>
      </c>
      <c r="F53" s="574" t="str">
        <f>IF(OR(E53&gt;=0.2,E53&lt;=-0.2),"超过20%","")</f>
        <v/>
      </c>
      <c r="G53" s="573">
        <f>IF(G48&lt;I48,I48/G48-1,G48/I48-1)</f>
        <v>0.12564810450474706</v>
      </c>
      <c r="H53" s="574" t="str">
        <f>IF(OR(G53&gt;=0.2,G53&lt;=-0.2),"超过20%","")</f>
        <v/>
      </c>
      <c r="I53" s="573">
        <f>IF(I48&lt;E48,E48/I48-1,I48/E48-1)</f>
        <v>4.4812499999999922E-2</v>
      </c>
      <c r="J53" s="574" t="str">
        <f>IF(OR(I53&gt;=0.2,I53&lt;=-0.2),"超过20%","")</f>
        <v/>
      </c>
      <c r="K53" s="2723"/>
      <c r="L53" s="1754"/>
      <c r="M53" s="1741"/>
      <c r="N53" s="1741"/>
      <c r="O53" s="1741"/>
      <c r="P53" s="1741"/>
      <c r="Q53" s="1741"/>
      <c r="R53" s="1741"/>
      <c r="S53" s="1741"/>
      <c r="T53" s="1741"/>
      <c r="U53" s="1741"/>
      <c r="V53" s="1741"/>
      <c r="W53" s="1741"/>
      <c r="X53" s="1741"/>
      <c r="Y53" s="1741"/>
      <c r="Z53" s="1741"/>
      <c r="AA53" s="1741"/>
      <c r="AB53" s="1741"/>
      <c r="AC53" s="1741"/>
    </row>
    <row r="54" spans="1:29" s="1138" customFormat="1" ht="13.5" customHeight="1">
      <c r="A54" s="2721"/>
      <c r="B54" s="2721"/>
      <c r="C54" s="571" t="s">
        <v>508</v>
      </c>
      <c r="D54" s="575"/>
      <c r="E54" s="573">
        <f>IF(E47&lt;G47,G47/E47-1,E47/G47-1)</f>
        <v>3.1319444444444455E-2</v>
      </c>
      <c r="F54" s="574" t="str">
        <f>IF(OR(E54&gt;=0.3,E54&lt;=-0.3),"超过30%","")</f>
        <v/>
      </c>
      <c r="G54" s="573">
        <f>IF(G47&lt;I47,I47/G47-1,G47/I47-1)</f>
        <v>1.3063093394384273E-2</v>
      </c>
      <c r="H54" s="574" t="str">
        <f>IF(OR(G54&gt;=0.3,G54&lt;=-0.3),"超过30%","")</f>
        <v/>
      </c>
      <c r="I54" s="573">
        <f>IF(I47&lt;E47,E47/I47-1,I47/E47-1)</f>
        <v>4.4791666666666563E-2</v>
      </c>
      <c r="J54" s="574" t="str">
        <f>IF(OR(I54&gt;=0.3,I54&lt;=-0.3),"超过30%","")</f>
        <v/>
      </c>
      <c r="K54" s="2724"/>
      <c r="L54" s="1757"/>
      <c r="M54" s="1751"/>
      <c r="N54" s="1751"/>
      <c r="O54" s="1751"/>
      <c r="P54" s="1751"/>
      <c r="Q54" s="1751"/>
      <c r="R54" s="1751"/>
      <c r="S54" s="1751"/>
      <c r="T54" s="1751"/>
      <c r="U54" s="1751"/>
      <c r="V54" s="1751"/>
      <c r="W54" s="1751"/>
      <c r="X54" s="1751"/>
      <c r="Y54" s="1751"/>
      <c r="Z54" s="1751"/>
      <c r="AA54" s="1751"/>
      <c r="AB54" s="1751"/>
      <c r="AC54" s="1751"/>
    </row>
    <row r="55" spans="1:29" s="1138"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52"/>
      <c r="E56" s="1752"/>
      <c r="F56" s="1752"/>
      <c r="G56" s="1752"/>
      <c r="H56" s="1752"/>
      <c r="I56" s="1752"/>
      <c r="J56" s="1752"/>
      <c r="K56" s="1752"/>
      <c r="L56" s="1752"/>
      <c r="M56" s="1752"/>
      <c r="N56" s="1752"/>
      <c r="O56" s="1752"/>
      <c r="P56" s="1741"/>
      <c r="Q56" s="1741"/>
      <c r="R56" s="1741"/>
      <c r="S56" s="1741"/>
      <c r="T56" s="1741"/>
      <c r="U56" s="1741"/>
      <c r="V56" s="1741"/>
      <c r="W56" s="1741"/>
      <c r="X56" s="1741"/>
      <c r="Y56" s="1741"/>
      <c r="Z56" s="1741"/>
      <c r="AA56" s="1741"/>
      <c r="AB56" s="1741"/>
      <c r="AC56" s="1741"/>
    </row>
    <row r="57" spans="1:29" ht="21" thickBot="1">
      <c r="A57" s="1317" t="s">
        <v>522</v>
      </c>
      <c r="B57" s="799"/>
      <c r="C57" s="1316"/>
      <c r="D57" s="1316"/>
      <c r="E57" s="1316"/>
      <c r="F57" s="1318"/>
      <c r="G57" s="1318"/>
      <c r="H57" s="1316"/>
      <c r="I57" s="1316"/>
      <c r="J57" s="1316"/>
      <c r="K57" s="1319"/>
      <c r="L57" s="1315"/>
      <c r="M57" s="1316"/>
      <c r="N57" s="1761"/>
      <c r="O57" s="1761"/>
      <c r="P57" s="1761"/>
      <c r="Q57" s="1762"/>
      <c r="R57" s="1741"/>
      <c r="S57" s="1741"/>
      <c r="T57" s="1741"/>
      <c r="U57" s="1741"/>
      <c r="V57" s="1741"/>
      <c r="W57" s="1741"/>
      <c r="X57" s="1741"/>
      <c r="Y57" s="1741"/>
      <c r="Z57" s="1741"/>
      <c r="AA57" s="1741"/>
      <c r="AB57" s="1741"/>
      <c r="AC57" s="1741"/>
    </row>
    <row r="58" spans="1:29" s="1140" customFormat="1" ht="15">
      <c r="A58" s="592" t="s">
        <v>478</v>
      </c>
      <c r="B58" s="593"/>
      <c r="C58" s="2114" t="str">
        <f>YEAR(C7)&amp;"-"&amp;MONTH(C7)</f>
        <v>2023-3</v>
      </c>
      <c r="D58" s="2114">
        <f>EDATE(C58,-1)</f>
        <v>44958</v>
      </c>
      <c r="E58" s="2114">
        <f t="shared" ref="E58:O58" si="13">EDATE(D58,-1)</f>
        <v>44927</v>
      </c>
      <c r="F58" s="2114">
        <f t="shared" si="13"/>
        <v>44896</v>
      </c>
      <c r="G58" s="2114">
        <f t="shared" si="13"/>
        <v>44866</v>
      </c>
      <c r="H58" s="2114">
        <f t="shared" si="13"/>
        <v>44835</v>
      </c>
      <c r="I58" s="2114">
        <f t="shared" si="13"/>
        <v>44805</v>
      </c>
      <c r="J58" s="2114">
        <f t="shared" si="13"/>
        <v>44774</v>
      </c>
      <c r="K58" s="2114">
        <f t="shared" si="13"/>
        <v>44743</v>
      </c>
      <c r="L58" s="2114">
        <f t="shared" si="13"/>
        <v>44713</v>
      </c>
      <c r="M58" s="2114">
        <f t="shared" si="13"/>
        <v>44682</v>
      </c>
      <c r="N58" s="2114">
        <f t="shared" si="13"/>
        <v>44652</v>
      </c>
      <c r="O58" s="2114">
        <f t="shared" si="13"/>
        <v>44621</v>
      </c>
      <c r="P58" s="1764"/>
      <c r="Q58" s="1764"/>
      <c r="R58" s="1764"/>
      <c r="S58" s="1764"/>
      <c r="T58" s="1764"/>
      <c r="U58" s="1764"/>
      <c r="V58" s="1764"/>
      <c r="W58" s="1764"/>
      <c r="X58" s="1764"/>
      <c r="Y58" s="1764"/>
      <c r="Z58" s="1764"/>
      <c r="AA58" s="1764"/>
      <c r="AB58" s="1764"/>
      <c r="AC58" s="1764"/>
    </row>
    <row r="59" spans="1:29" s="1059" customFormat="1">
      <c r="A59" s="527"/>
      <c r="B59" s="594"/>
      <c r="C59" s="595">
        <v>100</v>
      </c>
      <c r="D59" s="596"/>
      <c r="E59" s="596"/>
      <c r="F59" s="596"/>
      <c r="G59" s="596"/>
      <c r="H59" s="596"/>
      <c r="I59" s="596"/>
      <c r="J59" s="596"/>
      <c r="K59" s="596"/>
      <c r="L59" s="596"/>
      <c r="M59" s="596"/>
      <c r="N59" s="596"/>
      <c r="O59" s="596"/>
      <c r="P59" s="1762"/>
      <c r="Q59" s="1639"/>
      <c r="R59" s="1639"/>
      <c r="S59" s="1639"/>
      <c r="T59" s="1639"/>
      <c r="U59" s="1639"/>
      <c r="V59" s="1639"/>
      <c r="W59" s="1639"/>
      <c r="X59" s="1639"/>
      <c r="Y59" s="1639"/>
      <c r="Z59" s="1639"/>
      <c r="AA59" s="1639"/>
      <c r="AB59" s="1639"/>
      <c r="AC59" s="1639"/>
    </row>
    <row r="60" spans="1:29" s="1059" customFormat="1" ht="1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9"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9" customFormat="1" ht="15" thickBot="1">
      <c r="A62" s="603"/>
      <c r="B62" s="594"/>
      <c r="C62" s="813">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639"/>
    </row>
    <row r="63" spans="1:29" ht="15">
      <c r="A63" s="607" t="s">
        <v>525</v>
      </c>
      <c r="B63" s="608" t="s">
        <v>483</v>
      </c>
      <c r="C63" s="645" t="str">
        <f>C9</f>
        <v>住宅</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 thickBot="1">
      <c r="A64" s="482"/>
      <c r="B64" s="612"/>
      <c r="C64" s="613">
        <v>100</v>
      </c>
      <c r="D64" s="613"/>
      <c r="E64" s="1333"/>
      <c r="F64" s="1333"/>
      <c r="G64" s="1333"/>
      <c r="H64" s="1333"/>
      <c r="I64" s="1333"/>
      <c r="J64" s="1333"/>
      <c r="K64" s="1333"/>
      <c r="L64" s="1333"/>
      <c r="M64" s="1334"/>
      <c r="N64" s="1767"/>
      <c r="O64" s="1767"/>
      <c r="P64" s="1765"/>
      <c r="Q64" s="1762"/>
      <c r="R64" s="1741"/>
      <c r="S64" s="1741"/>
      <c r="T64" s="1741"/>
      <c r="U64" s="1741"/>
      <c r="V64" s="1741"/>
      <c r="W64" s="1741"/>
      <c r="X64" s="1741"/>
      <c r="Y64" s="1741"/>
      <c r="Z64" s="1741"/>
      <c r="AA64" s="1741"/>
      <c r="AB64" s="1741"/>
      <c r="AC64" s="1741"/>
    </row>
    <row r="65" spans="1:29" ht="31"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6" thickTop="1">
      <c r="A67" s="482"/>
      <c r="B67" s="623" t="s">
        <v>487</v>
      </c>
      <c r="C67" s="624" t="str">
        <f>C68&amp;"（含）"&amp;"-"&amp;D68</f>
        <v>1（含）-1.5</v>
      </c>
      <c r="D67" s="624" t="str">
        <f t="shared" ref="D67:L67" si="14">D68&amp;"（含）"&amp;"-"&amp;E68</f>
        <v>1.5（含）-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c r="A68" s="482"/>
      <c r="B68" s="625"/>
      <c r="C68" s="491">
        <v>1</v>
      </c>
      <c r="D68" s="491">
        <v>1.5</v>
      </c>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3" customFormat="1" ht="15" thickTop="1">
      <c r="A70" s="629"/>
      <c r="B70" s="615">
        <f>B12</f>
        <v>0</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3" customFormat="1" ht="1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3" customFormat="1" ht="15" thickTop="1">
      <c r="A72" s="629"/>
      <c r="B72" s="615">
        <f>B13</f>
        <v>0</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3" customFormat="1" ht="15" thickBot="1">
      <c r="A73" s="629"/>
      <c r="B73" s="620"/>
      <c r="C73" s="634"/>
      <c r="D73" s="634"/>
      <c r="E73" s="634"/>
      <c r="F73" s="634"/>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3" customFormat="1" ht="15" thickTop="1">
      <c r="A74" s="629"/>
      <c r="B74" s="623">
        <f>B14</f>
        <v>0</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3" customFormat="1" ht="1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ht="15">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6"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6" thickTop="1">
      <c r="A80" s="482"/>
      <c r="B80" s="1554" t="s">
        <v>1838</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6" thickTop="1">
      <c r="A82" s="482"/>
      <c r="B82" s="2055" t="s">
        <v>1839</v>
      </c>
      <c r="C82" s="2056" t="s">
        <v>1840</v>
      </c>
      <c r="D82" s="2056" t="s">
        <v>1841</v>
      </c>
      <c r="E82" s="2056" t="s">
        <v>1842</v>
      </c>
      <c r="F82" s="2056" t="s">
        <v>1843</v>
      </c>
      <c r="G82" s="2056" t="s">
        <v>1844</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 thickBot="1">
      <c r="A83" s="482"/>
      <c r="B83" s="623"/>
      <c r="C83" s="621">
        <v>100</v>
      </c>
      <c r="D83" s="621">
        <f>C83-$K21</f>
        <v>100</v>
      </c>
      <c r="E83" s="621">
        <f>D83-$K21</f>
        <v>100</v>
      </c>
      <c r="F83" s="621">
        <f>E83-$K21</f>
        <v>100</v>
      </c>
      <c r="G83" s="621">
        <f>F83-$K21</f>
        <v>100</v>
      </c>
      <c r="H83" s="855"/>
      <c r="I83" s="855"/>
      <c r="J83" s="855"/>
      <c r="K83" s="855"/>
      <c r="L83" s="855"/>
      <c r="M83" s="509"/>
      <c r="N83" s="1767"/>
      <c r="O83" s="1767"/>
      <c r="P83" s="1765"/>
      <c r="Q83" s="1762"/>
      <c r="R83" s="1741"/>
      <c r="S83" s="1741"/>
      <c r="T83" s="1741"/>
      <c r="U83" s="1741"/>
      <c r="V83" s="1741"/>
      <c r="W83" s="1741"/>
      <c r="X83" s="1741"/>
      <c r="Y83" s="1741"/>
      <c r="Z83" s="1741"/>
      <c r="AA83" s="1741"/>
      <c r="AB83" s="1741"/>
      <c r="AC83" s="1741"/>
    </row>
    <row r="84" spans="1:29" ht="16"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9" customFormat="1" ht="16" thickTop="1">
      <c r="A86" s="486"/>
      <c r="B86" s="1554" t="s">
        <v>1614</v>
      </c>
      <c r="C86" s="630"/>
      <c r="D86" s="630"/>
      <c r="E86" s="630"/>
      <c r="F86" s="630"/>
      <c r="G86" s="630"/>
      <c r="H86" s="630"/>
      <c r="I86" s="630"/>
      <c r="J86" s="630"/>
      <c r="K86" s="630"/>
      <c r="L86" s="814"/>
      <c r="M86" s="815"/>
      <c r="N86" s="1765"/>
      <c r="O86" s="1765"/>
      <c r="P86" s="1765"/>
      <c r="Q86" s="1762"/>
      <c r="R86" s="1639"/>
      <c r="S86" s="1639"/>
      <c r="T86" s="1639"/>
      <c r="U86" s="1639"/>
      <c r="V86" s="1639"/>
      <c r="W86" s="1639"/>
      <c r="X86" s="1639"/>
      <c r="Y86" s="1639"/>
      <c r="Z86" s="1639"/>
      <c r="AA86" s="1639"/>
      <c r="AB86" s="1639"/>
      <c r="AC86" s="1639"/>
    </row>
    <row r="87" spans="1:29" s="1059" customFormat="1" ht="15"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9" customFormat="1" ht="16" thickTop="1">
      <c r="A88" s="486"/>
      <c r="B88" s="615" t="s">
        <v>686</v>
      </c>
      <c r="C88" s="630"/>
      <c r="D88" s="630"/>
      <c r="E88" s="630"/>
      <c r="F88" s="816"/>
      <c r="G88" s="630"/>
      <c r="H88" s="630"/>
      <c r="I88" s="630"/>
      <c r="J88" s="630"/>
      <c r="K88" s="630"/>
      <c r="L88" s="630"/>
      <c r="M88" s="815"/>
      <c r="N88" s="1765"/>
      <c r="O88" s="1765"/>
      <c r="P88" s="1765"/>
      <c r="Q88" s="1762"/>
      <c r="R88" s="1639"/>
      <c r="S88" s="1639"/>
      <c r="T88" s="1639"/>
      <c r="U88" s="1639"/>
      <c r="V88" s="1639"/>
      <c r="W88" s="1639"/>
      <c r="X88" s="1639"/>
      <c r="Y88" s="1639"/>
      <c r="Z88" s="1639"/>
      <c r="AA88" s="1639"/>
      <c r="AB88" s="1639"/>
      <c r="AC88" s="1639"/>
    </row>
    <row r="89" spans="1:29" s="1059" customFormat="1" ht="15"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639"/>
      <c r="S89" s="1639"/>
      <c r="T89" s="1639"/>
      <c r="U89" s="1639"/>
      <c r="V89" s="1639"/>
      <c r="W89" s="1639"/>
      <c r="X89" s="1639"/>
      <c r="Y89" s="1639"/>
      <c r="Z89" s="1639"/>
      <c r="AA89" s="1639"/>
      <c r="AB89" s="1639"/>
      <c r="AC89" s="1639"/>
    </row>
    <row r="90" spans="1:29" s="1133" customFormat="1" ht="16" thickTop="1">
      <c r="A90" s="629"/>
      <c r="B90" s="615" t="str">
        <f>B27</f>
        <v>道路级别</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3" customFormat="1" ht="15" thickBot="1">
      <c r="A91" s="629"/>
      <c r="B91" s="620"/>
      <c r="C91" s="634"/>
      <c r="D91" s="634"/>
      <c r="E91" s="634"/>
      <c r="F91" s="634"/>
      <c r="G91" s="634"/>
      <c r="H91" s="635"/>
      <c r="I91" s="635"/>
      <c r="J91" s="635"/>
      <c r="K91" s="635"/>
      <c r="L91" s="635"/>
      <c r="M91" s="636"/>
      <c r="N91" s="1768"/>
      <c r="O91" s="1768"/>
      <c r="P91" s="1768"/>
      <c r="Q91" s="1769"/>
      <c r="R91" s="1770"/>
      <c r="S91" s="1770"/>
      <c r="T91" s="1770"/>
      <c r="U91" s="1770"/>
      <c r="V91" s="1770"/>
      <c r="W91" s="1770"/>
      <c r="X91" s="1770"/>
      <c r="Y91" s="1770"/>
      <c r="Z91" s="1770"/>
      <c r="AA91" s="1770"/>
      <c r="AB91" s="1770"/>
      <c r="AC91" s="1770"/>
    </row>
    <row r="92" spans="1:29" ht="15" thickTop="1">
      <c r="A92" s="482"/>
      <c r="B92" s="615">
        <f>B28</f>
        <v>0</v>
      </c>
      <c r="C92" s="630"/>
      <c r="D92" s="630"/>
      <c r="E92" s="630"/>
      <c r="F92" s="630"/>
      <c r="G92" s="658"/>
      <c r="H92" s="658"/>
      <c r="I92" s="658"/>
      <c r="J92" s="658"/>
      <c r="K92" s="659"/>
      <c r="L92" s="660"/>
      <c r="M92" s="661"/>
      <c r="N92" s="1766"/>
      <c r="O92" s="1766"/>
      <c r="P92" s="1765"/>
      <c r="Q92" s="1762"/>
      <c r="R92" s="1741"/>
      <c r="S92" s="1741"/>
      <c r="T92" s="1741"/>
      <c r="U92" s="1741"/>
      <c r="V92" s="1741"/>
      <c r="W92" s="1741"/>
      <c r="X92" s="1741"/>
      <c r="Y92" s="1741"/>
      <c r="Z92" s="1741"/>
      <c r="AA92" s="1741"/>
      <c r="AB92" s="1741"/>
      <c r="AC92" s="1741"/>
    </row>
    <row r="93" spans="1:29" ht="15" thickBot="1">
      <c r="A93" s="482"/>
      <c r="B93" s="620"/>
      <c r="C93" s="634"/>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 thickTop="1">
      <c r="A94" s="482"/>
      <c r="B94" s="615">
        <f>B29</f>
        <v>0</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 thickBot="1">
      <c r="A95" s="482"/>
      <c r="B95" s="620"/>
      <c r="C95" s="634"/>
      <c r="D95" s="634"/>
      <c r="E95" s="634"/>
      <c r="F95" s="634"/>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 thickTop="1">
      <c r="A96" s="482"/>
      <c r="B96" s="615">
        <f>B30</f>
        <v>0</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 thickBot="1">
      <c r="A97" s="482"/>
      <c r="B97" s="620"/>
      <c r="C97" s="642"/>
      <c r="D97" s="642"/>
      <c r="E97" s="642"/>
      <c r="F97" s="642"/>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 thickTop="1">
      <c r="A98" s="482"/>
      <c r="B98" s="623">
        <f>B31</f>
        <v>0</v>
      </c>
      <c r="C98" s="662"/>
      <c r="D98" s="662"/>
      <c r="E98" s="662"/>
      <c r="F98" s="662"/>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 thickBot="1">
      <c r="A99" s="493"/>
      <c r="B99" s="641"/>
      <c r="C99" s="666"/>
      <c r="D99" s="666"/>
      <c r="E99" s="666"/>
      <c r="F99" s="666"/>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ht="15">
      <c r="A100" s="607" t="s">
        <v>500</v>
      </c>
      <c r="B100" s="608" t="s">
        <v>687</v>
      </c>
      <c r="C100" s="3435" t="s">
        <v>4022</v>
      </c>
      <c r="D100" s="3435" t="s">
        <v>4024</v>
      </c>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1">
        <f t="shared" si="18"/>
        <v>100</v>
      </c>
      <c r="N101" s="1767"/>
      <c r="O101" s="1767"/>
      <c r="P101" s="1765"/>
      <c r="Q101" s="1762"/>
      <c r="R101" s="1741"/>
      <c r="S101" s="1741"/>
      <c r="T101" s="1741"/>
      <c r="U101" s="1741"/>
      <c r="V101" s="1741"/>
      <c r="W101" s="1741"/>
      <c r="X101" s="1741"/>
      <c r="Y101" s="1741"/>
      <c r="Z101" s="1741"/>
      <c r="AA101" s="1741"/>
      <c r="AB101" s="1741"/>
      <c r="AC101" s="1741"/>
    </row>
    <row r="102" spans="1:29" ht="16" thickTop="1">
      <c r="A102" s="482"/>
      <c r="B102" s="615" t="s">
        <v>688</v>
      </c>
      <c r="C102" s="649" t="str">
        <f>C103&amp;"(含)"&amp;"-"&amp;D103</f>
        <v>0(含)-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49"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3" customFormat="1">
      <c r="A103" s="552"/>
      <c r="B103" s="668"/>
      <c r="C103" s="79">
        <v>0</v>
      </c>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3" customFormat="1" ht="15" thickBot="1">
      <c r="A104" s="629"/>
      <c r="B104" s="620"/>
      <c r="C104" s="634"/>
      <c r="D104" s="613"/>
      <c r="E104" s="613"/>
      <c r="F104" s="613"/>
      <c r="G104" s="613"/>
      <c r="H104" s="613"/>
      <c r="I104" s="613"/>
      <c r="J104" s="613"/>
      <c r="K104" s="613"/>
      <c r="L104" s="613"/>
      <c r="M104" s="613"/>
      <c r="N104" s="1767"/>
      <c r="O104" s="1767"/>
      <c r="P104" s="1768"/>
      <c r="Q104" s="1769"/>
      <c r="R104" s="1770"/>
      <c r="S104" s="1770"/>
      <c r="T104" s="1770"/>
      <c r="U104" s="1770"/>
      <c r="V104" s="1770"/>
      <c r="W104" s="1770"/>
      <c r="X104" s="1770"/>
      <c r="Y104" s="1770"/>
      <c r="Z104" s="1770"/>
      <c r="AA104" s="1770"/>
      <c r="AB104" s="1770"/>
      <c r="AC104" s="1770"/>
    </row>
    <row r="105" spans="1:29" ht="16" thickTop="1">
      <c r="A105" s="543"/>
      <c r="B105" s="615" t="s">
        <v>689</v>
      </c>
      <c r="C105" s="3442" t="s">
        <v>4026</v>
      </c>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1">
        <f t="shared" si="20"/>
        <v>100</v>
      </c>
      <c r="N106" s="1767"/>
      <c r="O106" s="1767"/>
      <c r="P106" s="1765"/>
      <c r="Q106" s="1762"/>
      <c r="R106" s="1741"/>
      <c r="S106" s="1741"/>
      <c r="T106" s="1741"/>
      <c r="U106" s="1741"/>
      <c r="V106" s="1741"/>
      <c r="W106" s="1741"/>
      <c r="X106" s="1741"/>
      <c r="Y106" s="1741"/>
      <c r="Z106" s="1741"/>
      <c r="AA106" s="1741"/>
      <c r="AB106" s="1741"/>
      <c r="AC106" s="1741"/>
    </row>
    <row r="107" spans="1:29" ht="16" thickTop="1">
      <c r="A107" s="543"/>
      <c r="B107" s="615" t="s">
        <v>690</v>
      </c>
      <c r="C107" s="3443" t="s">
        <v>4028</v>
      </c>
      <c r="D107" s="658"/>
      <c r="E107" s="658"/>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1">
        <f t="shared" si="21"/>
        <v>100</v>
      </c>
      <c r="N108" s="1767"/>
      <c r="O108" s="1767"/>
      <c r="P108" s="1765"/>
      <c r="Q108" s="1762"/>
      <c r="R108" s="1741"/>
      <c r="S108" s="1741"/>
      <c r="T108" s="1741"/>
      <c r="U108" s="1741"/>
      <c r="V108" s="1741"/>
      <c r="W108" s="1741"/>
      <c r="X108" s="1741"/>
      <c r="Y108" s="1741"/>
      <c r="Z108" s="1741"/>
      <c r="AA108" s="1741"/>
      <c r="AB108" s="1741"/>
      <c r="AC108" s="1741"/>
    </row>
    <row r="109" spans="1:29" ht="16" thickTop="1">
      <c r="A109" s="543"/>
      <c r="B109" s="615" t="s">
        <v>691</v>
      </c>
      <c r="C109" s="3442" t="s">
        <v>4030</v>
      </c>
      <c r="D109" s="630"/>
      <c r="E109" s="630"/>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 thickBot="1">
      <c r="A110" s="482"/>
      <c r="B110" s="620"/>
      <c r="C110" s="621">
        <v>100</v>
      </c>
      <c r="D110" s="621">
        <f t="shared" ref="D110:M110" si="22">C110-$K36</f>
        <v>100</v>
      </c>
      <c r="E110" s="621">
        <f t="shared" si="22"/>
        <v>100</v>
      </c>
      <c r="F110" s="621">
        <f t="shared" si="22"/>
        <v>100</v>
      </c>
      <c r="G110" s="621">
        <f t="shared" si="22"/>
        <v>100</v>
      </c>
      <c r="H110" s="621">
        <f t="shared" si="22"/>
        <v>100</v>
      </c>
      <c r="I110" s="621">
        <f t="shared" si="22"/>
        <v>100</v>
      </c>
      <c r="J110" s="621">
        <f t="shared" si="22"/>
        <v>100</v>
      </c>
      <c r="K110" s="621">
        <f t="shared" si="22"/>
        <v>100</v>
      </c>
      <c r="L110" s="621">
        <f t="shared" si="22"/>
        <v>100</v>
      </c>
      <c r="M110" s="621">
        <f t="shared" si="22"/>
        <v>100</v>
      </c>
      <c r="N110" s="1767"/>
      <c r="O110" s="1767"/>
      <c r="P110" s="1765"/>
      <c r="Q110" s="1762"/>
      <c r="R110" s="1741"/>
      <c r="S110" s="1741"/>
      <c r="T110" s="1741"/>
      <c r="U110" s="1741"/>
      <c r="V110" s="1741"/>
      <c r="W110" s="1741"/>
      <c r="X110" s="1741"/>
      <c r="Y110" s="1741"/>
      <c r="Z110" s="1741"/>
      <c r="AA110" s="1741"/>
      <c r="AB110" s="1741"/>
      <c r="AC110" s="1741"/>
    </row>
    <row r="111" spans="1:29" s="1133" customFormat="1" ht="16"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8"/>
      <c r="O111" s="1768"/>
      <c r="P111" s="1768"/>
      <c r="Q111" s="1769"/>
      <c r="R111" s="1770"/>
      <c r="S111" s="1770"/>
      <c r="T111" s="1770"/>
      <c r="U111" s="1770"/>
      <c r="V111" s="1770"/>
      <c r="W111" s="1770"/>
      <c r="X111" s="1770"/>
      <c r="Y111" s="1770"/>
      <c r="Z111" s="1770"/>
      <c r="AA111" s="1770"/>
      <c r="AB111" s="1770"/>
      <c r="AC111" s="1770"/>
    </row>
    <row r="112" spans="1:29" s="1133" customFormat="1">
      <c r="A112" s="552"/>
      <c r="B112" s="623"/>
      <c r="C112" s="817">
        <v>0.5</v>
      </c>
      <c r="D112" s="817">
        <v>0.6</v>
      </c>
      <c r="E112" s="817">
        <v>0.7</v>
      </c>
      <c r="F112" s="817">
        <v>0.8</v>
      </c>
      <c r="G112" s="817">
        <v>0.9</v>
      </c>
      <c r="H112" s="817">
        <v>1.0001</v>
      </c>
      <c r="I112" s="817"/>
      <c r="J112" s="818"/>
      <c r="K112" s="818"/>
      <c r="L112" s="819"/>
      <c r="M112" s="820"/>
      <c r="N112" s="1768"/>
      <c r="O112" s="1768"/>
      <c r="P112" s="1768"/>
      <c r="Q112" s="1769"/>
      <c r="R112" s="1770"/>
      <c r="S112" s="1770"/>
      <c r="T112" s="1770"/>
      <c r="U112" s="1770"/>
      <c r="V112" s="1770"/>
      <c r="W112" s="1770"/>
      <c r="X112" s="1770"/>
      <c r="Y112" s="1770"/>
      <c r="Z112" s="1770"/>
      <c r="AA112" s="1770"/>
      <c r="AB112" s="1770"/>
      <c r="AC112" s="1770"/>
    </row>
    <row r="113" spans="1:29" s="1133" customFormat="1" ht="15" thickBot="1">
      <c r="A113" s="629"/>
      <c r="B113" s="620"/>
      <c r="C113" s="652">
        <v>100</v>
      </c>
      <c r="D113" s="621">
        <f>C113+$K37</f>
        <v>100</v>
      </c>
      <c r="E113" s="621">
        <f>D113+$K37</f>
        <v>100</v>
      </c>
      <c r="F113" s="621">
        <f>E113+$K37</f>
        <v>100</v>
      </c>
      <c r="G113" s="621">
        <f>F113+$K37</f>
        <v>100</v>
      </c>
      <c r="H113" s="621">
        <f>G113+$K37</f>
        <v>100</v>
      </c>
      <c r="I113" s="652"/>
      <c r="J113" s="656"/>
      <c r="K113" s="656"/>
      <c r="L113" s="656"/>
      <c r="M113" s="657"/>
      <c r="N113" s="1768"/>
      <c r="O113" s="1768"/>
      <c r="P113" s="1768"/>
      <c r="Q113" s="1769"/>
      <c r="R113" s="1770"/>
      <c r="S113" s="1770"/>
      <c r="T113" s="1770"/>
      <c r="U113" s="1770"/>
      <c r="V113" s="1770"/>
      <c r="W113" s="1770"/>
      <c r="X113" s="1770"/>
      <c r="Y113" s="1770"/>
      <c r="Z113" s="1770"/>
      <c r="AA113" s="1770"/>
      <c r="AB113" s="1770"/>
      <c r="AC113" s="1770"/>
    </row>
    <row r="114" spans="1:29" ht="16" thickTop="1">
      <c r="A114" s="543"/>
      <c r="B114" s="615" t="s">
        <v>693</v>
      </c>
      <c r="C114" s="3442" t="s">
        <v>4032</v>
      </c>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 thickBot="1">
      <c r="A115" s="482"/>
      <c r="B115" s="620"/>
      <c r="C115" s="621">
        <v>100</v>
      </c>
      <c r="D115" s="621">
        <f t="shared" ref="D115:M115" si="23">C115-$K38</f>
        <v>100</v>
      </c>
      <c r="E115" s="621">
        <f t="shared" si="23"/>
        <v>100</v>
      </c>
      <c r="F115" s="621">
        <f t="shared" si="23"/>
        <v>100</v>
      </c>
      <c r="G115" s="621">
        <f t="shared" si="23"/>
        <v>100</v>
      </c>
      <c r="H115" s="621">
        <f t="shared" si="23"/>
        <v>100</v>
      </c>
      <c r="I115" s="621">
        <f t="shared" si="23"/>
        <v>100</v>
      </c>
      <c r="J115" s="621">
        <f t="shared" si="23"/>
        <v>100</v>
      </c>
      <c r="K115" s="621">
        <f t="shared" si="23"/>
        <v>100</v>
      </c>
      <c r="L115" s="621">
        <f t="shared" si="23"/>
        <v>100</v>
      </c>
      <c r="M115" s="621">
        <f t="shared" si="23"/>
        <v>100</v>
      </c>
      <c r="N115" s="1767"/>
      <c r="O115" s="1767"/>
      <c r="P115" s="1765"/>
      <c r="Q115" s="1762"/>
      <c r="R115" s="1741"/>
      <c r="S115" s="1741"/>
      <c r="T115" s="1741"/>
      <c r="U115" s="1741"/>
      <c r="V115" s="1741"/>
      <c r="W115" s="1741"/>
      <c r="X115" s="1741"/>
      <c r="Y115" s="1741"/>
      <c r="Z115" s="1741"/>
      <c r="AA115" s="1741"/>
      <c r="AB115" s="1741"/>
      <c r="AC115" s="1741"/>
    </row>
    <row r="116" spans="1:29" ht="16" thickTop="1">
      <c r="A116" s="543"/>
      <c r="B116" s="1554" t="s">
        <v>1837</v>
      </c>
      <c r="C116" s="3442" t="s">
        <v>4034</v>
      </c>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6" thickTop="1">
      <c r="A118" s="543"/>
      <c r="B118" s="615" t="s">
        <v>694</v>
      </c>
      <c r="C118" s="3443" t="s">
        <v>4036</v>
      </c>
      <c r="D118" s="658"/>
      <c r="E118" s="658"/>
      <c r="F118" s="658"/>
      <c r="G118" s="658"/>
      <c r="H118" s="658"/>
      <c r="I118" s="658"/>
      <c r="J118" s="658"/>
      <c r="K118" s="659"/>
      <c r="L118" s="660"/>
      <c r="M118" s="661"/>
      <c r="N118" s="1766"/>
      <c r="O118" s="1766"/>
      <c r="P118" s="1765"/>
      <c r="Q118" s="1762"/>
      <c r="R118" s="1741"/>
      <c r="S118" s="1741"/>
      <c r="T118" s="1741"/>
      <c r="U118" s="1741"/>
      <c r="V118" s="1741"/>
      <c r="W118" s="1741"/>
      <c r="X118" s="1741"/>
      <c r="Y118" s="1741"/>
      <c r="Z118" s="1741"/>
      <c r="AA118" s="1741"/>
      <c r="AB118" s="1741"/>
      <c r="AC118" s="1741"/>
    </row>
    <row r="119" spans="1:29" ht="15"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7"/>
      <c r="O119" s="1767"/>
      <c r="P119" s="1765"/>
      <c r="Q119" s="1762"/>
      <c r="R119" s="1741"/>
      <c r="S119" s="1741"/>
      <c r="T119" s="1741"/>
      <c r="U119" s="1741"/>
      <c r="V119" s="1741"/>
      <c r="W119" s="1741"/>
      <c r="X119" s="1741"/>
      <c r="Y119" s="1741"/>
      <c r="Z119" s="1741"/>
      <c r="AA119" s="1741"/>
      <c r="AB119" s="1741"/>
      <c r="AC119" s="1741"/>
    </row>
    <row r="120" spans="1:29" s="1133" customFormat="1" ht="31" thickTop="1">
      <c r="A120" s="552"/>
      <c r="B120" s="615" t="s">
        <v>680</v>
      </c>
      <c r="C120" s="630"/>
      <c r="D120" s="630"/>
      <c r="E120" s="630"/>
      <c r="F120" s="630"/>
      <c r="G120" s="630"/>
      <c r="H120" s="630"/>
      <c r="I120" s="630"/>
      <c r="J120" s="630"/>
      <c r="K120" s="630"/>
      <c r="L120" s="814"/>
      <c r="M120" s="815"/>
      <c r="N120" s="1768"/>
      <c r="O120" s="1768"/>
      <c r="P120" s="1768"/>
      <c r="Q120" s="1769"/>
      <c r="R120" s="1770"/>
      <c r="S120" s="1770"/>
      <c r="T120" s="1770"/>
      <c r="U120" s="1770"/>
      <c r="V120" s="1770"/>
      <c r="W120" s="1770"/>
      <c r="X120" s="1770"/>
      <c r="Y120" s="1770"/>
      <c r="Z120" s="1770"/>
      <c r="AA120" s="1770"/>
      <c r="AB120" s="1770"/>
      <c r="AC120" s="1770"/>
    </row>
    <row r="121" spans="1:29" s="1133" customFormat="1" ht="15" thickBot="1">
      <c r="A121" s="629"/>
      <c r="B121" s="612"/>
      <c r="C121" s="634"/>
      <c r="D121" s="613"/>
      <c r="E121" s="613"/>
      <c r="F121" s="613"/>
      <c r="G121" s="613"/>
      <c r="H121" s="613"/>
      <c r="I121" s="613"/>
      <c r="J121" s="613"/>
      <c r="K121" s="613"/>
      <c r="L121" s="613"/>
      <c r="M121" s="613"/>
      <c r="N121" s="1768"/>
      <c r="O121" s="1768"/>
      <c r="P121" s="1768"/>
      <c r="Q121" s="1769"/>
      <c r="R121" s="1770"/>
      <c r="S121" s="1770"/>
      <c r="T121" s="1770"/>
      <c r="U121" s="1770"/>
      <c r="V121" s="1770"/>
      <c r="W121" s="1770"/>
      <c r="X121" s="1770"/>
      <c r="Y121" s="1770"/>
      <c r="Z121" s="1770"/>
      <c r="AA121" s="1770"/>
      <c r="AB121" s="1770"/>
      <c r="AC121" s="1770"/>
    </row>
    <row r="122" spans="1:29" ht="16" thickTop="1">
      <c r="A122" s="543"/>
      <c r="B122" s="615" t="s">
        <v>695</v>
      </c>
      <c r="C122" s="3442" t="s">
        <v>4038</v>
      </c>
      <c r="D122" s="3442" t="s">
        <v>4039</v>
      </c>
      <c r="E122" s="3442" t="s">
        <v>4040</v>
      </c>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 thickBot="1">
      <c r="A123" s="482"/>
      <c r="B123" s="620"/>
      <c r="C123" s="621">
        <v>100</v>
      </c>
      <c r="D123" s="621">
        <f t="shared" ref="D123:M123" si="25">C123-$K42</f>
        <v>95</v>
      </c>
      <c r="E123" s="621">
        <f t="shared" si="25"/>
        <v>90</v>
      </c>
      <c r="F123" s="621">
        <f t="shared" si="25"/>
        <v>85</v>
      </c>
      <c r="G123" s="621">
        <f t="shared" si="25"/>
        <v>80</v>
      </c>
      <c r="H123" s="621">
        <f t="shared" si="25"/>
        <v>75</v>
      </c>
      <c r="I123" s="621">
        <f t="shared" si="25"/>
        <v>70</v>
      </c>
      <c r="J123" s="621">
        <f t="shared" si="25"/>
        <v>65</v>
      </c>
      <c r="K123" s="621">
        <f t="shared" si="25"/>
        <v>60</v>
      </c>
      <c r="L123" s="621">
        <f t="shared" si="25"/>
        <v>55</v>
      </c>
      <c r="M123" s="621">
        <f t="shared" si="25"/>
        <v>50</v>
      </c>
      <c r="N123" s="1767"/>
      <c r="O123" s="1767"/>
      <c r="P123" s="1765"/>
      <c r="Q123" s="1762"/>
      <c r="R123" s="1741"/>
      <c r="S123" s="1741"/>
      <c r="T123" s="1741"/>
      <c r="U123" s="1741"/>
      <c r="V123" s="1741"/>
      <c r="W123" s="1741"/>
      <c r="X123" s="1741"/>
      <c r="Y123" s="1741"/>
      <c r="Z123" s="1741"/>
      <c r="AA123" s="1741"/>
      <c r="AB123" s="1741"/>
      <c r="AC123" s="1741"/>
    </row>
    <row r="124" spans="1:29" ht="16"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3" customFormat="1" ht="15" thickTop="1">
      <c r="A126" s="552"/>
      <c r="B126" s="615">
        <f>B44</f>
        <v>0</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3" customFormat="1" ht="1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0</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0</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ht="15" thickBot="1">
      <c r="A136" s="1778"/>
      <c r="B136" s="1573" t="s">
        <v>1615</v>
      </c>
      <c r="C136" s="1574"/>
      <c r="D136" s="1574"/>
      <c r="E136" s="1574"/>
      <c r="F136" s="1574"/>
      <c r="G136" s="1574"/>
      <c r="H136" s="1574"/>
      <c r="I136" s="1574"/>
      <c r="J136" s="1574"/>
      <c r="K136" s="1575"/>
      <c r="L136" s="1780"/>
      <c r="M136" s="1778"/>
      <c r="N136" s="1778"/>
      <c r="O136" s="1778"/>
      <c r="P136" s="1778"/>
      <c r="Q136" s="1778"/>
      <c r="R136" s="1778"/>
      <c r="S136" s="1778"/>
      <c r="T136" s="1778"/>
      <c r="U136" s="1778"/>
      <c r="V136" s="1778"/>
      <c r="W136" s="1778"/>
      <c r="X136" s="1778"/>
      <c r="Y136" s="1778"/>
      <c r="Z136" s="1778"/>
      <c r="AA136" s="1778"/>
      <c r="AB136" s="1778"/>
      <c r="AC136" s="1778"/>
    </row>
    <row r="137" spans="1:29" ht="15">
      <c r="A137" s="1778"/>
      <c r="B137" s="1576" t="s">
        <v>1616</v>
      </c>
      <c r="C137" s="1577"/>
      <c r="D137" s="1577"/>
      <c r="E137" s="1577"/>
      <c r="F137" s="1577"/>
      <c r="G137" s="1578"/>
      <c r="H137" s="1579"/>
      <c r="I137" s="1580" t="s">
        <v>1617</v>
      </c>
      <c r="J137" s="1577"/>
      <c r="K137" s="1581"/>
      <c r="L137" s="1780"/>
      <c r="M137" s="1778"/>
      <c r="N137" s="1778"/>
      <c r="O137" s="1778"/>
      <c r="P137" s="1778"/>
      <c r="Q137" s="1778"/>
      <c r="R137" s="1778"/>
      <c r="S137" s="1778"/>
      <c r="T137" s="1778"/>
      <c r="U137" s="1778"/>
      <c r="V137" s="1778"/>
      <c r="W137" s="1778"/>
      <c r="X137" s="1778"/>
      <c r="Y137" s="1778"/>
      <c r="Z137" s="1778"/>
      <c r="AA137" s="1778"/>
      <c r="AB137" s="1778"/>
      <c r="AC137" s="1778"/>
    </row>
    <row r="138" spans="1:29" ht="15">
      <c r="A138" s="1778"/>
      <c r="B138" s="1582"/>
      <c r="C138" s="1583" t="s">
        <v>1618</v>
      </c>
      <c r="D138" s="1583" t="s">
        <v>1619</v>
      </c>
      <c r="E138" s="1584" t="s">
        <v>1620</v>
      </c>
      <c r="F138" s="1585" t="s">
        <v>1621</v>
      </c>
      <c r="G138" s="1583" t="s">
        <v>1622</v>
      </c>
      <c r="H138" s="1586" t="s">
        <v>1623</v>
      </c>
      <c r="I138" s="1587"/>
      <c r="J138" s="1583" t="s">
        <v>1624</v>
      </c>
      <c r="K138" s="1586" t="s">
        <v>1625</v>
      </c>
      <c r="L138" s="1780"/>
      <c r="M138" s="1778"/>
      <c r="N138" s="1778"/>
      <c r="O138" s="1778"/>
      <c r="P138" s="1778"/>
      <c r="Q138" s="1778"/>
      <c r="R138" s="1778"/>
      <c r="S138" s="1778"/>
      <c r="T138" s="1778"/>
      <c r="U138" s="1778"/>
      <c r="V138" s="1778"/>
      <c r="W138" s="1778"/>
      <c r="X138" s="1778"/>
      <c r="Y138" s="1778"/>
      <c r="Z138" s="1778"/>
      <c r="AA138" s="1778"/>
      <c r="AB138" s="1778"/>
      <c r="AC138" s="1778"/>
    </row>
    <row r="139" spans="1:29" ht="16">
      <c r="A139" s="1778"/>
      <c r="B139" s="1555">
        <v>6</v>
      </c>
      <c r="C139" s="1556">
        <v>96</v>
      </c>
      <c r="D139" s="1588" t="s">
        <v>1626</v>
      </c>
      <c r="E139" s="1557">
        <v>100</v>
      </c>
      <c r="F139" s="1558">
        <v>102.5</v>
      </c>
      <c r="G139" s="1588" t="s">
        <v>1627</v>
      </c>
      <c r="H139" s="1559">
        <v>105</v>
      </c>
      <c r="I139" s="1589" t="s">
        <v>1628</v>
      </c>
      <c r="J139" s="1556">
        <v>20</v>
      </c>
      <c r="K139" s="1560">
        <f>C145/(J139-2)</f>
        <v>4.0555555555555553E-3</v>
      </c>
      <c r="L139" s="1780"/>
      <c r="M139" s="1778"/>
      <c r="N139" s="1778"/>
      <c r="O139" s="1778"/>
      <c r="P139" s="1778"/>
      <c r="Q139" s="1778"/>
      <c r="R139" s="1778"/>
      <c r="S139" s="1778"/>
      <c r="T139" s="1778"/>
      <c r="U139" s="1778"/>
      <c r="V139" s="1778"/>
      <c r="W139" s="1778"/>
      <c r="X139" s="1778"/>
      <c r="Y139" s="1778"/>
      <c r="Z139" s="1778"/>
      <c r="AA139" s="1778"/>
      <c r="AB139" s="1778"/>
      <c r="AC139" s="1778"/>
    </row>
    <row r="140" spans="1:29" ht="16">
      <c r="A140" s="1778"/>
      <c r="B140" s="1561">
        <v>5</v>
      </c>
      <c r="C140" s="1562">
        <v>100</v>
      </c>
      <c r="D140" s="1590"/>
      <c r="E140" s="1563"/>
      <c r="F140" s="1564">
        <v>102</v>
      </c>
      <c r="G140" s="1590"/>
      <c r="H140" s="1565"/>
      <c r="I140" s="1591" t="s">
        <v>1629</v>
      </c>
      <c r="J140" s="780">
        <f>ROUNDUP((J139-1)/2,0)</f>
        <v>10</v>
      </c>
      <c r="K140" s="1566">
        <v>100</v>
      </c>
      <c r="L140" s="1780"/>
      <c r="M140" s="1778"/>
      <c r="N140" s="1778"/>
      <c r="O140" s="1778"/>
      <c r="P140" s="1778"/>
      <c r="Q140" s="1778"/>
      <c r="R140" s="1778"/>
      <c r="S140" s="1778"/>
      <c r="T140" s="1778"/>
      <c r="U140" s="1778"/>
      <c r="V140" s="1778"/>
      <c r="W140" s="1778"/>
      <c r="X140" s="1778"/>
      <c r="Y140" s="1778"/>
      <c r="Z140" s="1778"/>
      <c r="AA140" s="1778"/>
      <c r="AB140" s="1778"/>
      <c r="AC140" s="1778"/>
    </row>
    <row r="141" spans="1:29" ht="16">
      <c r="A141" s="1778"/>
      <c r="B141" s="1561">
        <v>4</v>
      </c>
      <c r="C141" s="1562">
        <v>102</v>
      </c>
      <c r="D141" s="1590"/>
      <c r="E141" s="1563"/>
      <c r="F141" s="1564">
        <v>101.5</v>
      </c>
      <c r="G141" s="1590"/>
      <c r="H141" s="1565"/>
      <c r="I141" s="1591" t="s">
        <v>1630</v>
      </c>
      <c r="J141" s="780">
        <v>1</v>
      </c>
      <c r="K141" s="1567">
        <f>ROUND(100+(J141-J140)*K139*100,1)</f>
        <v>96.4</v>
      </c>
      <c r="L141" s="1780"/>
      <c r="M141" s="1778"/>
      <c r="N141" s="1778"/>
      <c r="O141" s="1778"/>
      <c r="P141" s="1778"/>
      <c r="Q141" s="1778"/>
      <c r="R141" s="1778"/>
      <c r="S141" s="1778"/>
      <c r="T141" s="1778"/>
      <c r="U141" s="1778"/>
      <c r="V141" s="1778"/>
      <c r="W141" s="1778"/>
      <c r="X141" s="1778"/>
      <c r="Y141" s="1778"/>
      <c r="Z141" s="1778"/>
      <c r="AA141" s="1778"/>
      <c r="AB141" s="1778"/>
      <c r="AC141" s="1778"/>
    </row>
    <row r="142" spans="1:29" ht="16">
      <c r="A142" s="1778"/>
      <c r="B142" s="1561">
        <v>3</v>
      </c>
      <c r="C142" s="1562">
        <v>103</v>
      </c>
      <c r="D142" s="1590"/>
      <c r="E142" s="1563"/>
      <c r="F142" s="1564">
        <v>101</v>
      </c>
      <c r="G142" s="1590"/>
      <c r="H142" s="1565"/>
      <c r="I142" s="1591" t="s">
        <v>1631</v>
      </c>
      <c r="J142" s="780">
        <f>J139</f>
        <v>20</v>
      </c>
      <c r="K142" s="1568">
        <v>95</v>
      </c>
      <c r="L142" s="1780"/>
      <c r="M142" s="1778"/>
      <c r="N142" s="1778"/>
      <c r="O142" s="1778"/>
      <c r="P142" s="1778"/>
      <c r="Q142" s="1778"/>
      <c r="R142" s="1778"/>
      <c r="S142" s="1778"/>
      <c r="T142" s="1778"/>
      <c r="U142" s="1778"/>
      <c r="V142" s="1778"/>
      <c r="W142" s="1778"/>
      <c r="X142" s="1778"/>
      <c r="Y142" s="1778"/>
      <c r="Z142" s="1778"/>
      <c r="AA142" s="1778"/>
      <c r="AB142" s="1778"/>
      <c r="AC142" s="1778"/>
    </row>
    <row r="143" spans="1:29" ht="16">
      <c r="A143" s="1778"/>
      <c r="B143" s="1561">
        <v>2</v>
      </c>
      <c r="C143" s="1562">
        <v>100</v>
      </c>
      <c r="D143" s="1590"/>
      <c r="E143" s="1563"/>
      <c r="F143" s="1564">
        <v>100.5</v>
      </c>
      <c r="G143" s="1590"/>
      <c r="H143" s="1565"/>
      <c r="I143" s="1591" t="s">
        <v>1632</v>
      </c>
      <c r="J143" s="1562">
        <v>15</v>
      </c>
      <c r="K143" s="1567">
        <f>ROUND(100+(J143-J140)*K139*100,1)</f>
        <v>102</v>
      </c>
      <c r="L143" s="1780"/>
      <c r="M143" s="1778"/>
      <c r="N143" s="1778"/>
      <c r="O143" s="1778"/>
      <c r="P143" s="1778"/>
      <c r="Q143" s="1778"/>
      <c r="R143" s="1778"/>
      <c r="S143" s="1778"/>
      <c r="T143" s="1778"/>
      <c r="U143" s="1778"/>
      <c r="V143" s="1778"/>
      <c r="W143" s="1778"/>
      <c r="X143" s="1778"/>
      <c r="Y143" s="1778"/>
      <c r="Z143" s="1778"/>
      <c r="AA143" s="1778"/>
      <c r="AB143" s="1778"/>
      <c r="AC143" s="1778"/>
    </row>
    <row r="144" spans="1:29" ht="16">
      <c r="A144" s="1778"/>
      <c r="B144" s="1561">
        <v>1</v>
      </c>
      <c r="C144" s="1562">
        <v>98</v>
      </c>
      <c r="D144" s="1592" t="s">
        <v>1633</v>
      </c>
      <c r="E144" s="1563">
        <v>102</v>
      </c>
      <c r="F144" s="1569">
        <v>100</v>
      </c>
      <c r="G144" s="1592" t="s">
        <v>1633</v>
      </c>
      <c r="H144" s="1565">
        <v>105</v>
      </c>
      <c r="I144" s="1591" t="s">
        <v>1632</v>
      </c>
      <c r="J144" s="1562">
        <v>18</v>
      </c>
      <c r="K144" s="1567">
        <f>ROUND(100+(J144-J140)*K139*100,1)</f>
        <v>103.2</v>
      </c>
      <c r="L144" s="1780"/>
      <c r="M144" s="1778"/>
      <c r="N144" s="1778"/>
      <c r="O144" s="1778"/>
      <c r="P144" s="1778"/>
      <c r="Q144" s="1778"/>
      <c r="R144" s="1778"/>
      <c r="S144" s="1778"/>
      <c r="T144" s="1778"/>
      <c r="U144" s="1778"/>
      <c r="V144" s="1778"/>
      <c r="W144" s="1778"/>
      <c r="X144" s="1778"/>
      <c r="Y144" s="1778"/>
      <c r="Z144" s="1778"/>
      <c r="AA144" s="1778"/>
      <c r="AB144" s="1778"/>
      <c r="AC144" s="1778"/>
    </row>
    <row r="145" spans="1:29" ht="17" thickBot="1">
      <c r="A145" s="1778"/>
      <c r="B145" s="1593" t="s">
        <v>1634</v>
      </c>
      <c r="C145" s="1570">
        <f>ROUND(MAX(C139:C144)/MIN(C139:C144)-1,3)</f>
        <v>7.2999999999999995E-2</v>
      </c>
      <c r="D145" s="1594"/>
      <c r="E145" s="1594"/>
      <c r="F145" s="1595" t="s">
        <v>1635</v>
      </c>
      <c r="G145" s="1596"/>
      <c r="H145" s="1597"/>
      <c r="I145" s="1598" t="s">
        <v>1632</v>
      </c>
      <c r="J145" s="1571">
        <v>8</v>
      </c>
      <c r="K145" s="1572">
        <f>ROUND(100+(J145-J140)*K139*100,1)</f>
        <v>99.2</v>
      </c>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617" t="s">
        <v>1643</v>
      </c>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617" t="s">
        <v>1644</v>
      </c>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1">
    <dataValidation type="list" allowBlank="1" showInputMessage="1" showErrorMessage="1" sqref="E24 G24 I24 C24" xr:uid="{00000000-0002-0000-2500-000000000000}">
      <formula1>环境</formula1>
    </dataValidation>
    <dataValidation type="list" allowBlank="1" showInputMessage="1" showErrorMessage="1" sqref="E16 G16 I16 C16" xr:uid="{00000000-0002-0000-2500-000001000000}">
      <formula1>居住社区成熟度</formula1>
    </dataValidation>
    <dataValidation type="list" allowBlank="1" showInputMessage="1" showErrorMessage="1" sqref="E18 G18 I18 C18" xr:uid="{00000000-0002-0000-2500-000002000000}">
      <formula1>交通便捷度</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E25 G25 I25 C25" xr:uid="{00000000-0002-0000-2500-000004000000}">
      <formula1>住宅楼层</formula1>
    </dataValidation>
    <dataValidation type="list" allowBlank="1" showInputMessage="1" showErrorMessage="1" sqref="E26 G26 I26 C26" xr:uid="{00000000-0002-0000-2500-000005000000}">
      <formula1>住宅朝向</formula1>
    </dataValidation>
    <dataValidation type="list" allowBlank="1" showInputMessage="1" showErrorMessage="1" sqref="E32 G32 I32 C32" xr:uid="{00000000-0002-0000-2500-000006000000}">
      <formula1>住宅建筑类型</formula1>
    </dataValidation>
    <dataValidation type="list" allowBlank="1" showInputMessage="1" showErrorMessage="1" sqref="E34 G34 I34 C34" xr:uid="{00000000-0002-0000-2500-000007000000}">
      <formula1>住宅建筑结构</formula1>
    </dataValidation>
    <dataValidation type="list" allowBlank="1" showInputMessage="1" showErrorMessage="1" sqref="E35 G35 I35 C35" xr:uid="{00000000-0002-0000-2500-000008000000}">
      <formula1>住宅建筑品质</formula1>
    </dataValidation>
    <dataValidation type="list" allowBlank="1" showInputMessage="1" showErrorMessage="1" sqref="E36 G36 I36 C36" xr:uid="{00000000-0002-0000-2500-000009000000}">
      <formula1>住宅公共部分装修</formula1>
    </dataValidation>
    <dataValidation type="list" allowBlank="1" showInputMessage="1" showErrorMessage="1" sqref="E38 G38 I38 C38" xr:uid="{00000000-0002-0000-2500-00000A000000}">
      <formula1>住宅物业管理</formula1>
    </dataValidation>
    <dataValidation type="list" allowBlank="1" showInputMessage="1" showErrorMessage="1" sqref="E39 G39 I39 C39" xr:uid="{00000000-0002-0000-2500-00000B000000}">
      <formula1>住宅基础设施水平</formula1>
    </dataValidation>
    <dataValidation type="list" allowBlank="1" showInputMessage="1" showErrorMessage="1" sqref="E40 G40 I40 C40" xr:uid="{00000000-0002-0000-2500-00000C000000}">
      <formula1>住宅房型</formula1>
    </dataValidation>
    <dataValidation type="list" allowBlank="1" showInputMessage="1" showErrorMessage="1" sqref="E42 G42 I42 C42" xr:uid="{00000000-0002-0000-2500-00000D000000}">
      <formula1>住宅内部装修</formula1>
    </dataValidation>
    <dataValidation type="list" allowBlank="1" showInputMessage="1" showErrorMessage="1" sqref="E43 G43 I43 C43" xr:uid="{00000000-0002-0000-2500-00000E000000}">
      <formula1>内部装修维护情况</formula1>
    </dataValidation>
    <dataValidation type="list" allowBlank="1" showInputMessage="1" showErrorMessage="1" sqref="E8 G8 I8 C8" xr:uid="{00000000-0002-0000-2500-00000F000000}">
      <formula1>住宅交易情况</formula1>
    </dataValidation>
    <dataValidation type="list" allowBlank="1" showInputMessage="1" showErrorMessage="1" sqref="D1" xr:uid="{00000000-0002-0000-2500-000010000000}">
      <formula1>项目类型</formula1>
    </dataValidation>
    <dataValidation type="list" allowBlank="1" showInputMessage="1" showErrorMessage="1" sqref="E9 G9 I9" xr:uid="{00000000-0002-0000-2500-000011000000}">
      <formula1>住宅用途</formula1>
    </dataValidation>
    <dataValidation type="list" allowBlank="1" showInputMessage="1" showErrorMessage="1" sqref="C22 E22 G22 I22" xr:uid="{00000000-0002-0000-2500-000012000000}">
      <formula1>基础设施水平</formula1>
    </dataValidation>
    <dataValidation type="list" allowBlank="1" showInputMessage="1" showErrorMessage="1" sqref="F1" xr:uid="{00000000-0002-0000-2500-000013000000}">
      <formula1>"售价,租金"</formula1>
    </dataValidation>
    <dataValidation type="list" allowBlank="1" showInputMessage="1" showErrorMessage="1" sqref="D48" xr:uid="{00000000-0002-0000-2500-000014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4">
    <tabColor rgb="FF92D050"/>
    <pageSetUpPr fitToPage="1"/>
  </sheetPr>
  <dimension ref="A1:AC794"/>
  <sheetViews>
    <sheetView view="pageBreakPreview" topLeftCell="A28" zoomScale="60" zoomScaleNormal="60" workbookViewId="0">
      <selection activeCell="A57" sqref="A57:XFD57"/>
    </sheetView>
  </sheetViews>
  <sheetFormatPr baseColWidth="10" defaultColWidth="9" defaultRowHeight="14"/>
  <cols>
    <col min="1" max="1" width="10.5" style="1131" customWidth="1"/>
    <col min="2" max="2" width="15.6640625" style="1131" customWidth="1"/>
    <col min="3" max="3" width="14.332031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665</v>
      </c>
      <c r="B1" s="454" t="s">
        <v>697</v>
      </c>
      <c r="C1" s="455" t="s">
        <v>667</v>
      </c>
      <c r="D1" s="1932"/>
      <c r="E1" s="457"/>
      <c r="F1" s="2117"/>
      <c r="G1" s="1328"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30" customFormat="1" ht="28.5" customHeight="1">
      <c r="A2" s="393" t="s">
        <v>427</v>
      </c>
      <c r="B2" s="784" t="e">
        <f>ROUND(B3*D3/10000,0)</f>
        <v>#DIV/0!</v>
      </c>
      <c r="C2" s="1734"/>
      <c r="D2" s="1734"/>
      <c r="E2" s="1673"/>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60" t="s">
        <v>468</v>
      </c>
      <c r="B3" s="461" t="e">
        <f>C49</f>
        <v>#DIV/0!</v>
      </c>
      <c r="C3" s="786" t="s">
        <v>669</v>
      </c>
      <c r="D3" s="785">
        <f>SUMIF('数据-汇总表'!$C19:$C33,D1,'数据-汇总表'!$E19:$E33)</f>
        <v>0</v>
      </c>
      <c r="E3" s="1673"/>
      <c r="F3" s="1736"/>
      <c r="G3" s="1735"/>
      <c r="H3" s="1735"/>
      <c r="I3" s="1735"/>
      <c r="J3" s="1735"/>
      <c r="K3" s="1737"/>
      <c r="L3" s="1738"/>
      <c r="M3" s="1739"/>
      <c r="N3" s="1739"/>
      <c r="O3" s="1739"/>
      <c r="P3" s="1739"/>
      <c r="Q3" s="1739"/>
      <c r="R3" s="1739"/>
      <c r="S3" s="1739"/>
      <c r="T3" s="1739"/>
      <c r="U3" s="1739"/>
      <c r="V3" s="1739"/>
      <c r="W3" s="1739"/>
      <c r="X3" s="1739"/>
      <c r="Y3" s="1739"/>
      <c r="Z3" s="1739"/>
      <c r="AA3" s="1739"/>
      <c r="AB3" s="1739"/>
      <c r="AC3" s="1673"/>
    </row>
    <row r="4" spans="1:29" ht="15">
      <c r="A4" s="463" t="s">
        <v>470</v>
      </c>
      <c r="B4" s="464"/>
      <c r="C4" s="3646" t="s">
        <v>471</v>
      </c>
      <c r="D4" s="3647"/>
      <c r="E4" s="3695" t="s">
        <v>472</v>
      </c>
      <c r="F4" s="3696"/>
      <c r="G4" s="3646" t="s">
        <v>473</v>
      </c>
      <c r="H4" s="3647"/>
      <c r="I4" s="3646" t="s">
        <v>474</v>
      </c>
      <c r="J4" s="3647"/>
      <c r="K4" s="465" t="s">
        <v>475</v>
      </c>
      <c r="L4" s="1740"/>
      <c r="M4" s="1741"/>
      <c r="N4" s="1741"/>
      <c r="O4" s="1741"/>
      <c r="P4" s="3648" t="s">
        <v>476</v>
      </c>
      <c r="Q4" s="3649"/>
      <c r="R4" s="3654" t="s">
        <v>472</v>
      </c>
      <c r="S4" s="3655"/>
      <c r="T4" s="3654" t="s">
        <v>473</v>
      </c>
      <c r="U4" s="3655"/>
      <c r="V4" s="3641" t="s">
        <v>474</v>
      </c>
      <c r="W4" s="3641"/>
      <c r="X4" s="1302"/>
      <c r="Y4" s="3654" t="s">
        <v>476</v>
      </c>
      <c r="Z4" s="3655"/>
      <c r="AA4" s="3643" t="s">
        <v>472</v>
      </c>
      <c r="AB4" s="3641" t="s">
        <v>473</v>
      </c>
      <c r="AC4" s="3643" t="s">
        <v>474</v>
      </c>
    </row>
    <row r="5" spans="1:29">
      <c r="A5" s="466"/>
      <c r="B5" s="467"/>
      <c r="C5" s="3662" t="s">
        <v>2186</v>
      </c>
      <c r="D5" s="3663"/>
      <c r="E5" s="3697" t="s">
        <v>2187</v>
      </c>
      <c r="F5" s="3698"/>
      <c r="G5" s="3662" t="s">
        <v>2188</v>
      </c>
      <c r="H5" s="3663"/>
      <c r="I5" s="3662" t="s">
        <v>2189</v>
      </c>
      <c r="J5" s="3663"/>
      <c r="K5" s="465"/>
      <c r="L5" s="1740"/>
      <c r="M5" s="1741"/>
      <c r="N5" s="1741"/>
      <c r="O5" s="1741"/>
      <c r="P5" s="3650"/>
      <c r="Q5" s="3651"/>
      <c r="R5" s="3656"/>
      <c r="S5" s="3657"/>
      <c r="T5" s="3656"/>
      <c r="U5" s="3657"/>
      <c r="V5" s="3641"/>
      <c r="W5" s="3641"/>
      <c r="X5" s="1302"/>
      <c r="Y5" s="3656"/>
      <c r="Z5" s="3657"/>
      <c r="AA5" s="3644"/>
      <c r="AB5" s="3641"/>
      <c r="AC5" s="3644"/>
    </row>
    <row r="6" spans="1:29" ht="16" thickBot="1">
      <c r="A6" s="468"/>
      <c r="B6" s="469"/>
      <c r="C6" s="3660" t="s">
        <v>2190</v>
      </c>
      <c r="D6" s="3661"/>
      <c r="E6" s="3693" t="s">
        <v>2190</v>
      </c>
      <c r="F6" s="3694"/>
      <c r="G6" s="3660" t="s">
        <v>2190</v>
      </c>
      <c r="H6" s="3661"/>
      <c r="I6" s="3660" t="s">
        <v>2190</v>
      </c>
      <c r="J6" s="3661"/>
      <c r="K6" s="465" t="s">
        <v>477</v>
      </c>
      <c r="L6" s="1740"/>
      <c r="M6" s="1741"/>
      <c r="N6" s="1741"/>
      <c r="O6" s="1741"/>
      <c r="P6" s="3652"/>
      <c r="Q6" s="3653"/>
      <c r="R6" s="3656"/>
      <c r="S6" s="3657"/>
      <c r="T6" s="3658"/>
      <c r="U6" s="3659"/>
      <c r="V6" s="3641"/>
      <c r="W6" s="3641"/>
      <c r="X6" s="1302"/>
      <c r="Y6" s="3658"/>
      <c r="Z6" s="3659"/>
      <c r="AA6" s="3645"/>
      <c r="AB6" s="3641"/>
      <c r="AC6" s="3645"/>
    </row>
    <row r="7" spans="1:29" s="1059" customFormat="1" ht="16" thickBot="1">
      <c r="A7" s="2208"/>
      <c r="B7" s="2215" t="s">
        <v>478</v>
      </c>
      <c r="C7" s="470">
        <f>'数据-取费表'!B2</f>
        <v>45007</v>
      </c>
      <c r="D7" s="471">
        <v>100</v>
      </c>
      <c r="E7" s="472"/>
      <c r="F7" s="473">
        <f>SUMIF(58:58,YEAR(E7)&amp;"-"&amp;MONTH(E7),59:59)</f>
        <v>0</v>
      </c>
      <c r="G7" s="472"/>
      <c r="H7" s="471">
        <f>SUMIF(58:58,YEAR(G7)&amp;"-"&amp;MONTH(G7),59:59)</f>
        <v>0</v>
      </c>
      <c r="I7" s="472"/>
      <c r="J7" s="471">
        <f>SUMIF(58:58,YEAR(I7)&amp;"-"&amp;MONTH(I7),59:59)</f>
        <v>0</v>
      </c>
      <c r="K7" s="88"/>
      <c r="L7" s="1742"/>
      <c r="M7" s="1639"/>
      <c r="N7" s="1639"/>
      <c r="O7" s="1639"/>
      <c r="P7" s="3670" t="s">
        <v>479</v>
      </c>
      <c r="Q7" s="3672"/>
      <c r="R7" s="1303" t="s">
        <v>5</v>
      </c>
      <c r="S7" s="1304">
        <f t="shared" ref="S7:S15" si="0">F7</f>
        <v>0</v>
      </c>
      <c r="T7" s="1303" t="s">
        <v>5</v>
      </c>
      <c r="U7" s="1304">
        <f t="shared" ref="U7:U15" si="1">H7</f>
        <v>0</v>
      </c>
      <c r="V7" s="1303" t="s">
        <v>5</v>
      </c>
      <c r="W7" s="1304">
        <f t="shared" ref="W7:W15" si="2">J7</f>
        <v>0</v>
      </c>
      <c r="X7" s="1305"/>
      <c r="Y7" s="3670" t="s">
        <v>479</v>
      </c>
      <c r="Z7" s="3671"/>
      <c r="AA7" s="996" t="e">
        <f>D7/F7</f>
        <v>#DIV/0!</v>
      </c>
      <c r="AB7" s="996" t="e">
        <f>D7/H7</f>
        <v>#DIV/0!</v>
      </c>
      <c r="AC7" s="996" t="e">
        <f>D7/J7</f>
        <v>#DIV/0!</v>
      </c>
    </row>
    <row r="8" spans="1:29" s="1059" customFormat="1" ht="16" thickBot="1">
      <c r="A8" s="2209"/>
      <c r="B8" s="2216" t="s">
        <v>480</v>
      </c>
      <c r="C8" s="475" t="s">
        <v>524</v>
      </c>
      <c r="D8" s="471">
        <v>100</v>
      </c>
      <c r="E8" s="475"/>
      <c r="F8" s="473">
        <f>SUMIF(61:61,E8,62:62)-SUMIF(61:61,C8,62:62)+100</f>
        <v>0</v>
      </c>
      <c r="G8" s="475"/>
      <c r="H8" s="471">
        <f>SUMIF(61:61,G8,62:62)-SUMIF(61:61,C8,62:62)+100</f>
        <v>0</v>
      </c>
      <c r="I8" s="475"/>
      <c r="J8" s="471">
        <f>SUMIF(61:61,I8,62:62)-SUMIF(61:61,C8,62:62)+100</f>
        <v>0</v>
      </c>
      <c r="K8" s="88"/>
      <c r="L8" s="1742"/>
      <c r="M8" s="1639"/>
      <c r="N8" s="1639"/>
      <c r="O8" s="1639"/>
      <c r="P8" s="3670" t="s">
        <v>482</v>
      </c>
      <c r="Q8" s="3671"/>
      <c r="R8" s="1303" t="s">
        <v>5</v>
      </c>
      <c r="S8" s="1304">
        <f t="shared" si="0"/>
        <v>0</v>
      </c>
      <c r="T8" s="1303" t="s">
        <v>5</v>
      </c>
      <c r="U8" s="1304">
        <f t="shared" si="1"/>
        <v>0</v>
      </c>
      <c r="V8" s="1303" t="s">
        <v>5</v>
      </c>
      <c r="W8" s="1304">
        <f t="shared" si="2"/>
        <v>0</v>
      </c>
      <c r="X8" s="1305"/>
      <c r="Y8" s="3670" t="s">
        <v>482</v>
      </c>
      <c r="Z8" s="3671"/>
      <c r="AA8" s="996" t="e">
        <f t="shared" ref="AA8:AA46" si="3">D8/F8</f>
        <v>#DIV/0!</v>
      </c>
      <c r="AB8" s="996" t="e">
        <f t="shared" ref="AB8:AB46" si="4">D8/H8</f>
        <v>#DIV/0!</v>
      </c>
      <c r="AC8" s="996" t="e">
        <f t="shared" ref="AC8:AC46" si="5">D8/J8</f>
        <v>#DIV/0!</v>
      </c>
    </row>
    <row r="9" spans="1:29" s="1059" customFormat="1" ht="15">
      <c r="A9" s="2210"/>
      <c r="B9" s="2217" t="s">
        <v>2035</v>
      </c>
      <c r="C9" s="791"/>
      <c r="D9" s="154">
        <v>100</v>
      </c>
      <c r="E9" s="793"/>
      <c r="F9" s="154">
        <f>SUMIF(63:63,E9,64:64)-SUMIF(63:63,C9,64:64)+100</f>
        <v>100</v>
      </c>
      <c r="G9" s="792"/>
      <c r="H9" s="154">
        <f>SUMIF(63:63,G9,64:64)-SUMIF(63:63,C9,64:64)+100</f>
        <v>100</v>
      </c>
      <c r="I9" s="792"/>
      <c r="J9" s="154">
        <f>SUMIF(63:63,I9,64:64)-SUMIF(63:63,C9,64:64)+100</f>
        <v>100</v>
      </c>
      <c r="K9" s="88"/>
      <c r="L9" s="1742"/>
      <c r="M9" s="1639"/>
      <c r="N9" s="1639"/>
      <c r="O9" s="1743"/>
      <c r="P9" s="3640" t="s">
        <v>484</v>
      </c>
      <c r="Q9" s="817" t="str">
        <f t="shared" ref="Q9:Q15" si="6">B9</f>
        <v>用途</v>
      </c>
      <c r="R9" s="1303" t="s">
        <v>5</v>
      </c>
      <c r="S9" s="1304">
        <f t="shared" si="0"/>
        <v>100</v>
      </c>
      <c r="T9" s="1303" t="s">
        <v>5</v>
      </c>
      <c r="U9" s="1304">
        <f t="shared" si="1"/>
        <v>100</v>
      </c>
      <c r="V9" s="1303" t="s">
        <v>5</v>
      </c>
      <c r="W9" s="1304">
        <f t="shared" si="2"/>
        <v>100</v>
      </c>
      <c r="X9" s="1305"/>
      <c r="Y9" s="3588" t="s">
        <v>485</v>
      </c>
      <c r="Z9" s="996" t="str">
        <f t="shared" ref="Z9:Z15" si="7">Q9</f>
        <v>用途</v>
      </c>
      <c r="AA9" s="996">
        <f t="shared" si="3"/>
        <v>1</v>
      </c>
      <c r="AB9" s="996">
        <f t="shared" si="4"/>
        <v>1</v>
      </c>
      <c r="AC9" s="996">
        <f t="shared" si="5"/>
        <v>1</v>
      </c>
    </row>
    <row r="10" spans="1:29" s="1132" customFormat="1" ht="30">
      <c r="A10" s="2211"/>
      <c r="B10" s="2216" t="s">
        <v>2036</v>
      </c>
      <c r="C10" s="3386"/>
      <c r="D10" s="235">
        <v>100</v>
      </c>
      <c r="E10" s="3386"/>
      <c r="F10" s="235">
        <f>SUMIF(65:65,E10,66:66)-SUMIF(65:65,C10,66:66)+100</f>
        <v>100</v>
      </c>
      <c r="G10" s="3387"/>
      <c r="H10" s="235">
        <f>SUMIF(65:65,G10,66:66)-SUMIF(65:65,C10,66:66)+100</f>
        <v>100</v>
      </c>
      <c r="I10" s="3386"/>
      <c r="J10" s="235">
        <f>SUMIF(65:65,I10,66:66)-SUMIF(65:65,C10,66:66)+100</f>
        <v>100</v>
      </c>
      <c r="K10" s="88"/>
      <c r="L10" s="1744"/>
      <c r="M10" s="1777"/>
      <c r="N10" s="1777"/>
      <c r="O10" s="1745"/>
      <c r="P10" s="3640"/>
      <c r="Q10" s="817" t="str">
        <f t="shared" si="6"/>
        <v>土地使用年限（年）</v>
      </c>
      <c r="R10" s="1303" t="s">
        <v>5</v>
      </c>
      <c r="S10" s="1304">
        <f t="shared" si="0"/>
        <v>100</v>
      </c>
      <c r="T10" s="1303" t="s">
        <v>5</v>
      </c>
      <c r="U10" s="1304">
        <f t="shared" si="1"/>
        <v>100</v>
      </c>
      <c r="V10" s="1303" t="s">
        <v>5</v>
      </c>
      <c r="W10" s="1304">
        <f t="shared" si="2"/>
        <v>100</v>
      </c>
      <c r="X10" s="1305"/>
      <c r="Y10" s="3588"/>
      <c r="Z10" s="996" t="str">
        <f t="shared" si="7"/>
        <v>土地使用年限（年）</v>
      </c>
      <c r="AA10" s="996">
        <f t="shared" si="3"/>
        <v>1</v>
      </c>
      <c r="AB10" s="996">
        <f t="shared" si="4"/>
        <v>1</v>
      </c>
      <c r="AC10" s="996">
        <f t="shared" si="5"/>
        <v>1</v>
      </c>
    </row>
    <row r="11" spans="1:29" ht="16">
      <c r="A11" s="2212"/>
      <c r="B11" s="2216" t="s">
        <v>2037</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6"/>
      <c r="M11" s="1741"/>
      <c r="N11" s="1741"/>
      <c r="O11" s="1747"/>
      <c r="P11" s="3640"/>
      <c r="Q11" s="817" t="str">
        <f t="shared" si="6"/>
        <v>容积率</v>
      </c>
      <c r="R11" s="1303" t="s">
        <v>5</v>
      </c>
      <c r="S11" s="1304" t="e">
        <f t="shared" si="0"/>
        <v>#N/A</v>
      </c>
      <c r="T11" s="1303" t="s">
        <v>5</v>
      </c>
      <c r="U11" s="1304" t="e">
        <f t="shared" si="1"/>
        <v>#N/A</v>
      </c>
      <c r="V11" s="1303" t="s">
        <v>5</v>
      </c>
      <c r="W11" s="1304" t="e">
        <f t="shared" si="2"/>
        <v>#N/A</v>
      </c>
      <c r="X11" s="1305"/>
      <c r="Y11" s="3588"/>
      <c r="Z11" s="996" t="str">
        <f t="shared" si="7"/>
        <v>容积率</v>
      </c>
      <c r="AA11" s="996" t="e">
        <f t="shared" si="3"/>
        <v>#N/A</v>
      </c>
      <c r="AB11" s="996" t="e">
        <f t="shared" si="4"/>
        <v>#N/A</v>
      </c>
      <c r="AC11" s="996" t="e">
        <f t="shared" si="5"/>
        <v>#N/A</v>
      </c>
    </row>
    <row r="12" spans="1:29" s="1059" customFormat="1" ht="16">
      <c r="A12" s="2213"/>
      <c r="B12" s="2219">
        <v>111</v>
      </c>
      <c r="C12" s="478"/>
      <c r="D12" s="488">
        <v>100</v>
      </c>
      <c r="E12" s="489"/>
      <c r="F12" s="235">
        <f>SUMIF(70:70,E12,71:71)-SUMIF(70:70,C12,71:71)+100</f>
        <v>100</v>
      </c>
      <c r="G12" s="834"/>
      <c r="H12" s="235">
        <f>SUMIF(70:70,G12,71:71)-SUMIF(70:70,C12,71:71)+100</f>
        <v>100</v>
      </c>
      <c r="I12" s="489"/>
      <c r="J12" s="235">
        <f>SUMIF(70:70,I12,71:71)-SUMIF(70:70,C12,71:71)+100</f>
        <v>100</v>
      </c>
      <c r="K12" s="531"/>
      <c r="L12" s="1742"/>
      <c r="M12" s="1639"/>
      <c r="N12" s="1639"/>
      <c r="O12" s="1743"/>
      <c r="P12" s="3640"/>
      <c r="Q12" s="817">
        <f t="shared" si="6"/>
        <v>111</v>
      </c>
      <c r="R12" s="1303" t="s">
        <v>5</v>
      </c>
      <c r="S12" s="1304">
        <f t="shared" si="0"/>
        <v>100</v>
      </c>
      <c r="T12" s="1303" t="s">
        <v>5</v>
      </c>
      <c r="U12" s="1304">
        <f t="shared" si="1"/>
        <v>100</v>
      </c>
      <c r="V12" s="1303" t="s">
        <v>5</v>
      </c>
      <c r="W12" s="1304">
        <f t="shared" si="2"/>
        <v>100</v>
      </c>
      <c r="X12" s="1305"/>
      <c r="Y12" s="3588"/>
      <c r="Z12" s="996">
        <f t="shared" si="7"/>
        <v>111</v>
      </c>
      <c r="AA12" s="996">
        <f>D12/F12</f>
        <v>1</v>
      </c>
      <c r="AB12" s="996">
        <f>D12/H12</f>
        <v>1</v>
      </c>
      <c r="AC12" s="996">
        <f>D12/J12</f>
        <v>1</v>
      </c>
    </row>
    <row r="13" spans="1:29" ht="16">
      <c r="A13" s="2213"/>
      <c r="B13" s="2219">
        <v>111</v>
      </c>
      <c r="C13" s="489"/>
      <c r="D13" s="490">
        <v>100</v>
      </c>
      <c r="E13" s="489"/>
      <c r="F13" s="235">
        <f>SUMIF(72:72,E13,73:73)-SUMIF(72:72,C13,73:73)+100</f>
        <v>100</v>
      </c>
      <c r="G13" s="834"/>
      <c r="H13" s="490">
        <f>SUMIF(72:72,G13,73:73)-SUMIF(72:72,C13,73:73)+100</f>
        <v>100</v>
      </c>
      <c r="I13" s="489"/>
      <c r="J13" s="490">
        <f>SUMIF(72:72,I13,73:73)-SUMIF(72:72,C13,73:73)+100</f>
        <v>100</v>
      </c>
      <c r="K13" s="531"/>
      <c r="L13" s="1748"/>
      <c r="M13" s="1741"/>
      <c r="N13" s="1741"/>
      <c r="O13" s="1747"/>
      <c r="P13" s="3640"/>
      <c r="Q13" s="817">
        <f t="shared" si="6"/>
        <v>111</v>
      </c>
      <c r="R13" s="1303" t="s">
        <v>5</v>
      </c>
      <c r="S13" s="1304">
        <f t="shared" si="0"/>
        <v>100</v>
      </c>
      <c r="T13" s="1303" t="s">
        <v>5</v>
      </c>
      <c r="U13" s="1304">
        <f t="shared" si="1"/>
        <v>100</v>
      </c>
      <c r="V13" s="1303" t="s">
        <v>5</v>
      </c>
      <c r="W13" s="1304">
        <f t="shared" si="2"/>
        <v>100</v>
      </c>
      <c r="X13" s="1305"/>
      <c r="Y13" s="3588"/>
      <c r="Z13" s="996">
        <f t="shared" si="7"/>
        <v>111</v>
      </c>
      <c r="AA13" s="996">
        <f t="shared" si="3"/>
        <v>1</v>
      </c>
      <c r="AB13" s="996">
        <f t="shared" si="4"/>
        <v>1</v>
      </c>
      <c r="AC13" s="996">
        <f t="shared" si="5"/>
        <v>1</v>
      </c>
    </row>
    <row r="14" spans="1:29" ht="17" thickBot="1">
      <c r="A14" s="2214"/>
      <c r="B14" s="2220">
        <v>111</v>
      </c>
      <c r="C14" s="495"/>
      <c r="D14" s="496">
        <v>100</v>
      </c>
      <c r="E14" s="495"/>
      <c r="F14" s="496">
        <f>SUMIF(74:74,E14,75:75)-SUMIF(74:74,C14,75:75)+100</f>
        <v>100</v>
      </c>
      <c r="G14" s="834"/>
      <c r="H14" s="496">
        <f>SUMIF(74:74,G14,75:75)-SUMIF(74:74,C14,75:75)+100</f>
        <v>100</v>
      </c>
      <c r="I14" s="489"/>
      <c r="J14" s="496">
        <f>SUMIF(74:74,I14,75:75)-SUMIF(74:74,C14,75:75)+100</f>
        <v>100</v>
      </c>
      <c r="K14" s="531"/>
      <c r="L14" s="1748"/>
      <c r="M14" s="1741"/>
      <c r="N14" s="1741"/>
      <c r="O14" s="1747"/>
      <c r="P14" s="3640"/>
      <c r="Q14" s="817">
        <f t="shared" si="6"/>
        <v>111</v>
      </c>
      <c r="R14" s="1303" t="s">
        <v>5</v>
      </c>
      <c r="S14" s="1304">
        <f t="shared" si="0"/>
        <v>100</v>
      </c>
      <c r="T14" s="1303" t="s">
        <v>5</v>
      </c>
      <c r="U14" s="1304">
        <f t="shared" si="1"/>
        <v>100</v>
      </c>
      <c r="V14" s="1303" t="s">
        <v>5</v>
      </c>
      <c r="W14" s="1304">
        <f t="shared" si="2"/>
        <v>100</v>
      </c>
      <c r="X14" s="1305"/>
      <c r="Y14" s="3588"/>
      <c r="Z14" s="996">
        <f t="shared" si="7"/>
        <v>111</v>
      </c>
      <c r="AA14" s="996">
        <f t="shared" si="3"/>
        <v>1</v>
      </c>
      <c r="AB14" s="996">
        <f t="shared" si="4"/>
        <v>1</v>
      </c>
      <c r="AC14" s="996">
        <f t="shared" si="5"/>
        <v>1</v>
      </c>
    </row>
    <row r="15" spans="1:29" ht="75">
      <c r="A15" s="2206" t="s">
        <v>2033</v>
      </c>
      <c r="B15" s="150" t="s">
        <v>490</v>
      </c>
      <c r="C15" s="797" t="str">
        <f>估价对象房地状况!C4</f>
        <v>估价对象位于XX商圈，周边商业氛围成熟，人流量大，商业繁华度好</v>
      </c>
      <c r="D15" s="499">
        <v>100</v>
      </c>
      <c r="E15" s="500"/>
      <c r="F15" s="501">
        <f>SUMIF(76:76,E16,77:77)-SUMIF(76:76,C16,77:77)+100</f>
        <v>100</v>
      </c>
      <c r="G15" s="502"/>
      <c r="H15" s="499">
        <f>SUMIF(76:76,G16,77:77)-SUMIF(76:76,C16,77:77)+100</f>
        <v>100</v>
      </c>
      <c r="I15" s="500"/>
      <c r="J15" s="499">
        <f>SUMIF(76:76,I16,77:77)-SUMIF(76:76,C16,77:77)+100</f>
        <v>100</v>
      </c>
      <c r="K15" s="821"/>
      <c r="L15" s="1748"/>
      <c r="M15" s="1741"/>
      <c r="N15" s="1741"/>
      <c r="O15" s="1747"/>
      <c r="P15" s="3673" t="s">
        <v>489</v>
      </c>
      <c r="Q15" s="1306" t="str">
        <f t="shared" si="6"/>
        <v>商业繁华度</v>
      </c>
      <c r="R15" s="1307" t="s">
        <v>5</v>
      </c>
      <c r="S15" s="1308">
        <f t="shared" si="0"/>
        <v>100</v>
      </c>
      <c r="T15" s="1307" t="s">
        <v>5</v>
      </c>
      <c r="U15" s="1308">
        <f t="shared" si="1"/>
        <v>100</v>
      </c>
      <c r="V15" s="1307" t="s">
        <v>5</v>
      </c>
      <c r="W15" s="1308">
        <f t="shared" si="2"/>
        <v>100</v>
      </c>
      <c r="X15" s="1302"/>
      <c r="Y15" s="3673" t="s">
        <v>489</v>
      </c>
      <c r="Z15" s="1309" t="str">
        <f t="shared" si="7"/>
        <v>商业繁华度</v>
      </c>
      <c r="AA15" s="1309">
        <f t="shared" si="3"/>
        <v>1</v>
      </c>
      <c r="AB15" s="1309">
        <f t="shared" si="4"/>
        <v>1</v>
      </c>
      <c r="AC15" s="1309">
        <f t="shared" si="5"/>
        <v>1</v>
      </c>
    </row>
    <row r="16" spans="1:29" ht="16">
      <c r="A16" s="482"/>
      <c r="B16" s="799"/>
      <c r="C16" s="526"/>
      <c r="D16" s="505"/>
      <c r="E16" s="526"/>
      <c r="F16" s="507"/>
      <c r="G16" s="526"/>
      <c r="H16" s="509"/>
      <c r="I16" s="526"/>
      <c r="J16" s="505"/>
      <c r="K16" s="822"/>
      <c r="L16" s="1748"/>
      <c r="M16" s="1741"/>
      <c r="N16" s="1741"/>
      <c r="O16" s="1747"/>
      <c r="P16" s="3674"/>
      <c r="Q16" s="1306"/>
      <c r="R16" s="1307"/>
      <c r="S16" s="1308"/>
      <c r="T16" s="1307"/>
      <c r="U16" s="1308"/>
      <c r="V16" s="1307"/>
      <c r="W16" s="1308"/>
      <c r="X16" s="1302"/>
      <c r="Y16" s="3674"/>
      <c r="Z16" s="1309"/>
      <c r="AA16" s="1309">
        <v>1</v>
      </c>
      <c r="AB16" s="1309">
        <v>1</v>
      </c>
      <c r="AC16" s="1309">
        <v>1</v>
      </c>
    </row>
    <row r="17" spans="1:29" ht="90">
      <c r="A17" s="482"/>
      <c r="B17" s="677" t="s">
        <v>262</v>
      </c>
      <c r="C17" s="801"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821"/>
      <c r="L17" s="1748"/>
      <c r="M17" s="1741"/>
      <c r="N17" s="1741"/>
      <c r="O17" s="1747"/>
      <c r="P17" s="3674"/>
      <c r="Q17" s="1306" t="str">
        <f>B17</f>
        <v>交通便捷度</v>
      </c>
      <c r="R17" s="1307" t="s">
        <v>5</v>
      </c>
      <c r="S17" s="1308">
        <f>F17</f>
        <v>100</v>
      </c>
      <c r="T17" s="1307" t="s">
        <v>5</v>
      </c>
      <c r="U17" s="1308">
        <f>H17</f>
        <v>100</v>
      </c>
      <c r="V17" s="1307" t="s">
        <v>5</v>
      </c>
      <c r="W17" s="1308">
        <f>J17</f>
        <v>100</v>
      </c>
      <c r="X17" s="1302"/>
      <c r="Y17" s="3674"/>
      <c r="Z17" s="1309" t="str">
        <f>Q17</f>
        <v>交通便捷度</v>
      </c>
      <c r="AA17" s="1309">
        <f t="shared" si="3"/>
        <v>1</v>
      </c>
      <c r="AB17" s="1309">
        <f t="shared" si="4"/>
        <v>1</v>
      </c>
      <c r="AC17" s="1309">
        <f t="shared" si="5"/>
        <v>1</v>
      </c>
    </row>
    <row r="18" spans="1:29" ht="16">
      <c r="A18" s="482"/>
      <c r="B18" s="544"/>
      <c r="C18" s="802"/>
      <c r="D18" s="509"/>
      <c r="E18" s="518"/>
      <c r="F18" s="513"/>
      <c r="G18" s="519"/>
      <c r="H18" s="505"/>
      <c r="I18" s="518"/>
      <c r="J18" s="505"/>
      <c r="K18" s="822"/>
      <c r="L18" s="1748"/>
      <c r="M18" s="1741"/>
      <c r="N18" s="1741"/>
      <c r="O18" s="1747"/>
      <c r="P18" s="3674"/>
      <c r="Q18" s="1306"/>
      <c r="R18" s="1307"/>
      <c r="S18" s="1308"/>
      <c r="T18" s="1307"/>
      <c r="U18" s="1308"/>
      <c r="V18" s="1307"/>
      <c r="W18" s="1308"/>
      <c r="X18" s="1302"/>
      <c r="Y18" s="3674"/>
      <c r="Z18" s="1309"/>
      <c r="AA18" s="1309">
        <v>1</v>
      </c>
      <c r="AB18" s="1309">
        <v>1</v>
      </c>
      <c r="AC18" s="1309">
        <v>1</v>
      </c>
    </row>
    <row r="19" spans="1:29" ht="45">
      <c r="A19" s="482"/>
      <c r="B19" s="2058" t="s">
        <v>1827</v>
      </c>
      <c r="C19" s="801"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821"/>
      <c r="L19" s="1748"/>
      <c r="M19" s="1741"/>
      <c r="N19" s="1741"/>
      <c r="O19" s="1747"/>
      <c r="P19" s="3674"/>
      <c r="Q19" s="1306" t="str">
        <f>B19</f>
        <v>公共配套设施</v>
      </c>
      <c r="R19" s="1307" t="s">
        <v>5</v>
      </c>
      <c r="S19" s="1308">
        <f>F19</f>
        <v>100</v>
      </c>
      <c r="T19" s="1307" t="s">
        <v>5</v>
      </c>
      <c r="U19" s="1308">
        <f>H19</f>
        <v>100</v>
      </c>
      <c r="V19" s="1307" t="s">
        <v>5</v>
      </c>
      <c r="W19" s="1308">
        <f>J19</f>
        <v>100</v>
      </c>
      <c r="X19" s="1302"/>
      <c r="Y19" s="3674"/>
      <c r="Z19" s="1309" t="str">
        <f>Q19</f>
        <v>公共配套设施</v>
      </c>
      <c r="AA19" s="1309">
        <f t="shared" si="3"/>
        <v>1</v>
      </c>
      <c r="AB19" s="1309">
        <f t="shared" si="4"/>
        <v>1</v>
      </c>
      <c r="AC19" s="1309">
        <f t="shared" si="5"/>
        <v>1</v>
      </c>
    </row>
    <row r="20" spans="1:29" ht="16">
      <c r="A20" s="482"/>
      <c r="B20" s="544"/>
      <c r="C20" s="526"/>
      <c r="D20" s="505"/>
      <c r="E20" s="506"/>
      <c r="F20" s="507"/>
      <c r="G20" s="508"/>
      <c r="H20" s="505"/>
      <c r="I20" s="506"/>
      <c r="J20" s="505"/>
      <c r="K20" s="822"/>
      <c r="L20" s="1748"/>
      <c r="M20" s="1741"/>
      <c r="N20" s="1741"/>
      <c r="O20" s="1747"/>
      <c r="P20" s="3674"/>
      <c r="Q20" s="1306"/>
      <c r="R20" s="1307"/>
      <c r="S20" s="1308"/>
      <c r="T20" s="1307"/>
      <c r="U20" s="1308"/>
      <c r="V20" s="1307"/>
      <c r="W20" s="1308"/>
      <c r="X20" s="1302"/>
      <c r="Y20" s="3674"/>
      <c r="Z20" s="1309"/>
      <c r="AA20" s="1309">
        <v>1</v>
      </c>
      <c r="AB20" s="1309">
        <v>1</v>
      </c>
      <c r="AC20" s="1309">
        <v>1</v>
      </c>
    </row>
    <row r="21" spans="1:29" ht="30">
      <c r="A21" s="482"/>
      <c r="B21" s="2051" t="s">
        <v>1839</v>
      </c>
      <c r="C21" s="801"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821"/>
      <c r="L21" s="1748"/>
      <c r="M21" s="1741"/>
      <c r="N21" s="1741"/>
      <c r="O21" s="1747"/>
      <c r="P21" s="3674"/>
      <c r="Q21" s="1306" t="str">
        <f>B21</f>
        <v>基础设施水平</v>
      </c>
      <c r="R21" s="1307" t="s">
        <v>5</v>
      </c>
      <c r="S21" s="1308">
        <f>F21</f>
        <v>100</v>
      </c>
      <c r="T21" s="1307" t="s">
        <v>5</v>
      </c>
      <c r="U21" s="1308">
        <f>H21</f>
        <v>100</v>
      </c>
      <c r="V21" s="1307" t="s">
        <v>5</v>
      </c>
      <c r="W21" s="1308">
        <f>J21</f>
        <v>100</v>
      </c>
      <c r="X21" s="1302"/>
      <c r="Y21" s="3674"/>
      <c r="Z21" s="1309" t="str">
        <f>Q21</f>
        <v>基础设施水平</v>
      </c>
      <c r="AA21" s="1309">
        <f>D21/F21</f>
        <v>1</v>
      </c>
      <c r="AB21" s="1309">
        <f>D21/H21</f>
        <v>1</v>
      </c>
      <c r="AC21" s="1309">
        <f>D21/J21</f>
        <v>1</v>
      </c>
    </row>
    <row r="22" spans="1:29" ht="16">
      <c r="A22" s="482"/>
      <c r="B22" s="843"/>
      <c r="C22" s="802"/>
      <c r="D22" s="505"/>
      <c r="E22" s="526"/>
      <c r="F22" s="507"/>
      <c r="G22" s="526"/>
      <c r="H22" s="505"/>
      <c r="I22" s="526"/>
      <c r="J22" s="505"/>
      <c r="K22" s="2060"/>
      <c r="L22" s="1748"/>
      <c r="M22" s="1741"/>
      <c r="N22" s="1741"/>
      <c r="O22" s="1747"/>
      <c r="P22" s="3674"/>
      <c r="Q22" s="1306"/>
      <c r="R22" s="1307"/>
      <c r="S22" s="1308"/>
      <c r="T22" s="1307"/>
      <c r="U22" s="1308"/>
      <c r="V22" s="1307"/>
      <c r="W22" s="1308"/>
      <c r="X22" s="1302"/>
      <c r="Y22" s="3674"/>
      <c r="Z22" s="1309"/>
      <c r="AA22" s="1309">
        <v>1</v>
      </c>
      <c r="AB22" s="1309">
        <v>1</v>
      </c>
      <c r="AC22" s="1309">
        <v>1</v>
      </c>
    </row>
    <row r="23" spans="1:29" ht="60">
      <c r="A23" s="482"/>
      <c r="B23" s="677" t="s">
        <v>263</v>
      </c>
      <c r="C23" s="823"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821"/>
      <c r="L23" s="1748"/>
      <c r="M23" s="1741"/>
      <c r="N23" s="1741"/>
      <c r="O23" s="1747"/>
      <c r="P23" s="3674"/>
      <c r="Q23" s="1306" t="str">
        <f>B23</f>
        <v>自然及人文环境</v>
      </c>
      <c r="R23" s="1307" t="s">
        <v>5</v>
      </c>
      <c r="S23" s="1308">
        <f>F23</f>
        <v>100</v>
      </c>
      <c r="T23" s="1307" t="s">
        <v>5</v>
      </c>
      <c r="U23" s="1308">
        <f>H23</f>
        <v>100</v>
      </c>
      <c r="V23" s="1307" t="s">
        <v>5</v>
      </c>
      <c r="W23" s="1308">
        <f>J23</f>
        <v>100</v>
      </c>
      <c r="X23" s="1302"/>
      <c r="Y23" s="3674"/>
      <c r="Z23" s="1309" t="str">
        <f>Q23</f>
        <v>自然及人文环境</v>
      </c>
      <c r="AA23" s="1309">
        <f t="shared" si="3"/>
        <v>1</v>
      </c>
      <c r="AB23" s="1309">
        <f t="shared" si="4"/>
        <v>1</v>
      </c>
      <c r="AC23" s="1309">
        <f t="shared" si="5"/>
        <v>1</v>
      </c>
    </row>
    <row r="24" spans="1:29" ht="16">
      <c r="A24" s="482"/>
      <c r="B24" s="544"/>
      <c r="C24" s="526"/>
      <c r="D24" s="505"/>
      <c r="E24" s="506"/>
      <c r="F24" s="507"/>
      <c r="G24" s="508"/>
      <c r="H24" s="505"/>
      <c r="I24" s="506"/>
      <c r="J24" s="505"/>
      <c r="K24" s="822"/>
      <c r="L24" s="1748"/>
      <c r="M24" s="1741"/>
      <c r="N24" s="1741"/>
      <c r="O24" s="1747"/>
      <c r="P24" s="3674"/>
      <c r="Q24" s="1306"/>
      <c r="R24" s="1307"/>
      <c r="S24" s="1308"/>
      <c r="T24" s="1307"/>
      <c r="U24" s="1308"/>
      <c r="V24" s="1307"/>
      <c r="W24" s="1308"/>
      <c r="X24" s="1302"/>
      <c r="Y24" s="3674"/>
      <c r="Z24" s="1309"/>
      <c r="AA24" s="1309">
        <v>1</v>
      </c>
      <c r="AB24" s="1309">
        <v>1</v>
      </c>
      <c r="AC24" s="1309">
        <v>1</v>
      </c>
    </row>
    <row r="25" spans="1:29" ht="16">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8"/>
      <c r="M25" s="1741"/>
      <c r="N25" s="1741"/>
      <c r="O25" s="1747"/>
      <c r="P25" s="3674"/>
      <c r="Q25" s="1306" t="str">
        <f t="shared" ref="Q25:Q46" si="8">B25</f>
        <v>临街状况</v>
      </c>
      <c r="R25" s="1307" t="s">
        <v>5</v>
      </c>
      <c r="S25" s="1308">
        <f>F25</f>
        <v>100</v>
      </c>
      <c r="T25" s="1307" t="s">
        <v>5</v>
      </c>
      <c r="U25" s="1308">
        <f>H25</f>
        <v>100</v>
      </c>
      <c r="V25" s="1307" t="s">
        <v>5</v>
      </c>
      <c r="W25" s="1308">
        <f>J25</f>
        <v>100</v>
      </c>
      <c r="X25" s="1302"/>
      <c r="Y25" s="3674"/>
      <c r="Z25" s="1309" t="str">
        <f>Q25</f>
        <v>临街状况</v>
      </c>
      <c r="AA25" s="1309">
        <f t="shared" si="3"/>
        <v>1</v>
      </c>
      <c r="AB25" s="1309">
        <f t="shared" si="4"/>
        <v>1</v>
      </c>
      <c r="AC25" s="1309">
        <f t="shared" si="5"/>
        <v>1</v>
      </c>
    </row>
    <row r="26" spans="1:29" ht="16">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8"/>
      <c r="M26" s="1741"/>
      <c r="N26" s="1741"/>
      <c r="O26" s="1747"/>
      <c r="P26" s="3674"/>
      <c r="Q26" s="1306" t="str">
        <f t="shared" si="8"/>
        <v>平面位置/可视性</v>
      </c>
      <c r="R26" s="1307" t="s">
        <v>5</v>
      </c>
      <c r="S26" s="1308">
        <f>F26</f>
        <v>100</v>
      </c>
      <c r="T26" s="1307" t="s">
        <v>5</v>
      </c>
      <c r="U26" s="1308">
        <f>H26</f>
        <v>100</v>
      </c>
      <c r="V26" s="1307" t="s">
        <v>5</v>
      </c>
      <c r="W26" s="1308">
        <f>J26</f>
        <v>100</v>
      </c>
      <c r="X26" s="1302"/>
      <c r="Y26" s="3674"/>
      <c r="Z26" s="1309" t="str">
        <f>Q26</f>
        <v>平面位置/可视性</v>
      </c>
      <c r="AA26" s="1309">
        <f t="shared" si="3"/>
        <v>1</v>
      </c>
      <c r="AB26" s="1309">
        <f t="shared" si="4"/>
        <v>1</v>
      </c>
      <c r="AC26" s="1309">
        <f t="shared" si="5"/>
        <v>1</v>
      </c>
    </row>
    <row r="27" spans="1:29" s="1059" customFormat="1" ht="16">
      <c r="A27" s="486"/>
      <c r="B27" s="677" t="s">
        <v>699</v>
      </c>
      <c r="C27" s="824"/>
      <c r="D27" s="516">
        <v>100</v>
      </c>
      <c r="E27" s="824"/>
      <c r="F27" s="544">
        <f>SUMIF(90:90,E27,91:91)-SUMIF(90:90,C27,91:91)+100</f>
        <v>100</v>
      </c>
      <c r="G27" s="824"/>
      <c r="H27" s="516">
        <f>SUMIF(90:90,G27,91:91)-SUMIF(90:90,C27,91:91)+100</f>
        <v>100</v>
      </c>
      <c r="I27" s="824"/>
      <c r="J27" s="516">
        <f>SUMIF(90:90,I27,91:91)-SUMIF(90:90,C27,91:91)+100</f>
        <v>100</v>
      </c>
      <c r="K27" s="533"/>
      <c r="L27" s="1742"/>
      <c r="M27" s="1639"/>
      <c r="N27" s="1639"/>
      <c r="O27" s="1743"/>
      <c r="P27" s="3674"/>
      <c r="Q27" s="817" t="str">
        <f t="shared" si="8"/>
        <v>人流量</v>
      </c>
      <c r="R27" s="1303" t="s">
        <v>5</v>
      </c>
      <c r="S27" s="1304">
        <f>F27</f>
        <v>100</v>
      </c>
      <c r="T27" s="1303" t="s">
        <v>5</v>
      </c>
      <c r="U27" s="1304">
        <f>H27</f>
        <v>100</v>
      </c>
      <c r="V27" s="1303" t="s">
        <v>5</v>
      </c>
      <c r="W27" s="1304">
        <f>J27</f>
        <v>100</v>
      </c>
      <c r="X27" s="1305"/>
      <c r="Y27" s="3674"/>
      <c r="Z27" s="996" t="str">
        <f>Q27</f>
        <v>人流量</v>
      </c>
      <c r="AA27" s="1309">
        <f>D27/F27</f>
        <v>1</v>
      </c>
      <c r="AB27" s="1309">
        <f>D27/H27</f>
        <v>1</v>
      </c>
      <c r="AC27" s="1309">
        <f>D27/J27</f>
        <v>1</v>
      </c>
    </row>
    <row r="28" spans="1:29" ht="16">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8"/>
      <c r="M28" s="1741"/>
      <c r="N28" s="1741"/>
      <c r="O28" s="1747"/>
      <c r="P28" s="3674"/>
      <c r="Q28" s="1306" t="str">
        <f t="shared" si="8"/>
        <v>楼层</v>
      </c>
      <c r="R28" s="1307" t="s">
        <v>5</v>
      </c>
      <c r="S28" s="1308">
        <f t="shared" ref="S28:S46" si="9">F28</f>
        <v>100</v>
      </c>
      <c r="T28" s="1307" t="s">
        <v>5</v>
      </c>
      <c r="U28" s="1308">
        <f t="shared" ref="U28:U46" si="10">H28</f>
        <v>100</v>
      </c>
      <c r="V28" s="1307" t="s">
        <v>5</v>
      </c>
      <c r="W28" s="1308">
        <f t="shared" ref="W28:W46" si="11">J28</f>
        <v>100</v>
      </c>
      <c r="X28" s="1302"/>
      <c r="Y28" s="3674"/>
      <c r="Z28" s="1309" t="str">
        <f t="shared" ref="Z28:Z46" si="12">Q28</f>
        <v>楼层</v>
      </c>
      <c r="AA28" s="1309">
        <f t="shared" si="3"/>
        <v>1</v>
      </c>
      <c r="AB28" s="1309">
        <f t="shared" si="4"/>
        <v>1</v>
      </c>
      <c r="AC28" s="1309">
        <f t="shared" si="5"/>
        <v>1</v>
      </c>
    </row>
    <row r="29" spans="1:29" ht="16">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8"/>
      <c r="M29" s="1741"/>
      <c r="N29" s="1741"/>
      <c r="O29" s="1747"/>
      <c r="P29" s="3674"/>
      <c r="Q29" s="1306">
        <f t="shared" si="8"/>
        <v>111</v>
      </c>
      <c r="R29" s="1307" t="s">
        <v>5</v>
      </c>
      <c r="S29" s="1308">
        <f t="shared" si="9"/>
        <v>100</v>
      </c>
      <c r="T29" s="1307" t="s">
        <v>5</v>
      </c>
      <c r="U29" s="1308">
        <f t="shared" si="10"/>
        <v>100</v>
      </c>
      <c r="V29" s="1307" t="s">
        <v>5</v>
      </c>
      <c r="W29" s="1308">
        <f t="shared" si="11"/>
        <v>100</v>
      </c>
      <c r="X29" s="1302"/>
      <c r="Y29" s="3674"/>
      <c r="Z29" s="1309">
        <f t="shared" si="12"/>
        <v>111</v>
      </c>
      <c r="AA29" s="1309">
        <f t="shared" si="3"/>
        <v>1</v>
      </c>
      <c r="AB29" s="1309">
        <f t="shared" si="4"/>
        <v>1</v>
      </c>
      <c r="AC29" s="1309">
        <f t="shared" si="5"/>
        <v>1</v>
      </c>
    </row>
    <row r="30" spans="1:29" ht="16">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8"/>
      <c r="M30" s="1741"/>
      <c r="N30" s="1741"/>
      <c r="O30" s="1747"/>
      <c r="P30" s="3674"/>
      <c r="Q30" s="1306">
        <f t="shared" si="8"/>
        <v>111</v>
      </c>
      <c r="R30" s="1307" t="s">
        <v>5</v>
      </c>
      <c r="S30" s="1308">
        <f t="shared" si="9"/>
        <v>100</v>
      </c>
      <c r="T30" s="1307" t="s">
        <v>5</v>
      </c>
      <c r="U30" s="1308">
        <f t="shared" si="10"/>
        <v>100</v>
      </c>
      <c r="V30" s="1307" t="s">
        <v>5</v>
      </c>
      <c r="W30" s="1308">
        <f t="shared" si="11"/>
        <v>100</v>
      </c>
      <c r="X30" s="1302"/>
      <c r="Y30" s="3674"/>
      <c r="Z30" s="1309">
        <f t="shared" si="12"/>
        <v>111</v>
      </c>
      <c r="AA30" s="1309">
        <f t="shared" si="3"/>
        <v>1</v>
      </c>
      <c r="AB30" s="1309">
        <f t="shared" si="4"/>
        <v>1</v>
      </c>
      <c r="AC30" s="1309">
        <f t="shared" si="5"/>
        <v>1</v>
      </c>
    </row>
    <row r="31" spans="1:29" ht="17" thickBot="1">
      <c r="A31" s="493"/>
      <c r="B31" s="91">
        <v>111</v>
      </c>
      <c r="C31" s="495"/>
      <c r="D31" s="496">
        <v>100</v>
      </c>
      <c r="E31" s="489"/>
      <c r="F31" s="796">
        <f>SUMIF(98:98,E31,99:99)-SUMIF(98:98,C31,99:99)+100</f>
        <v>100</v>
      </c>
      <c r="G31" s="489"/>
      <c r="H31" s="496">
        <f>SUMIF(98:98,G31,99:99)-SUMIF(98:98,C31,99:99)+100</f>
        <v>100</v>
      </c>
      <c r="I31" s="489"/>
      <c r="J31" s="496">
        <f>SUMIF(98:98,I31,99:99)-SUMIF(98:98,C31,99:99)+100</f>
        <v>100</v>
      </c>
      <c r="K31" s="531"/>
      <c r="L31" s="1748"/>
      <c r="M31" s="1741"/>
      <c r="N31" s="1741"/>
      <c r="O31" s="1747"/>
      <c r="P31" s="3674"/>
      <c r="Q31" s="1306">
        <f t="shared" si="8"/>
        <v>111</v>
      </c>
      <c r="R31" s="1307" t="s">
        <v>5</v>
      </c>
      <c r="S31" s="1308">
        <f t="shared" si="9"/>
        <v>100</v>
      </c>
      <c r="T31" s="1307" t="s">
        <v>5</v>
      </c>
      <c r="U31" s="1308">
        <f t="shared" si="10"/>
        <v>100</v>
      </c>
      <c r="V31" s="1307" t="s">
        <v>5</v>
      </c>
      <c r="W31" s="1308">
        <f t="shared" si="11"/>
        <v>100</v>
      </c>
      <c r="X31" s="1302"/>
      <c r="Y31" s="3674"/>
      <c r="Z31" s="1309">
        <f t="shared" si="12"/>
        <v>111</v>
      </c>
      <c r="AA31" s="1309">
        <f t="shared" si="3"/>
        <v>1</v>
      </c>
      <c r="AB31" s="1309">
        <f t="shared" si="4"/>
        <v>1</v>
      </c>
      <c r="AC31" s="1309">
        <f t="shared" si="5"/>
        <v>1</v>
      </c>
    </row>
    <row r="32" spans="1:29" ht="16">
      <c r="A32" s="2203" t="s">
        <v>2034</v>
      </c>
      <c r="B32" s="156" t="s">
        <v>702</v>
      </c>
      <c r="C32" s="804"/>
      <c r="D32" s="546">
        <v>100</v>
      </c>
      <c r="E32" s="804"/>
      <c r="F32" s="525">
        <f>SUMIF(100:100,E32,101:101)-SUMIF(100:100,C32,101:101)+100</f>
        <v>100</v>
      </c>
      <c r="G32" s="804"/>
      <c r="H32" s="490">
        <f>SUMIF(100:100,G32,101:101)-SUMIF(100:100,C32,101:101)+100</f>
        <v>100</v>
      </c>
      <c r="I32" s="804"/>
      <c r="J32" s="546">
        <f>SUMIF(100:100,I32,101:101)-SUMIF(100:100,C32,101:101)+100</f>
        <v>100</v>
      </c>
      <c r="K32" s="533"/>
      <c r="L32" s="1748"/>
      <c r="M32" s="1741"/>
      <c r="N32" s="1741"/>
      <c r="O32" s="1747"/>
      <c r="P32" s="3675" t="s">
        <v>499</v>
      </c>
      <c r="Q32" s="1306" t="str">
        <f t="shared" si="8"/>
        <v>商业类型</v>
      </c>
      <c r="R32" s="1307" t="s">
        <v>5</v>
      </c>
      <c r="S32" s="1308">
        <f t="shared" si="9"/>
        <v>100</v>
      </c>
      <c r="T32" s="1307" t="s">
        <v>5</v>
      </c>
      <c r="U32" s="1308">
        <f t="shared" si="10"/>
        <v>100</v>
      </c>
      <c r="V32" s="1307" t="s">
        <v>5</v>
      </c>
      <c r="W32" s="1308">
        <f t="shared" si="11"/>
        <v>100</v>
      </c>
      <c r="X32" s="1302"/>
      <c r="Y32" s="3676" t="s">
        <v>499</v>
      </c>
      <c r="Z32" s="1309" t="str">
        <f t="shared" si="12"/>
        <v>商业类型</v>
      </c>
      <c r="AA32" s="1309">
        <f t="shared" si="3"/>
        <v>1</v>
      </c>
      <c r="AB32" s="1309">
        <f t="shared" si="4"/>
        <v>1</v>
      </c>
      <c r="AC32" s="1309">
        <f t="shared" si="5"/>
        <v>1</v>
      </c>
    </row>
    <row r="33" spans="1:29" s="1133" customFormat="1" ht="16">
      <c r="A33" s="552"/>
      <c r="B33" s="477" t="s">
        <v>673</v>
      </c>
      <c r="C33" s="805"/>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6"/>
      <c r="M33" s="1770"/>
      <c r="N33" s="1770"/>
      <c r="O33" s="1749"/>
      <c r="P33" s="3676"/>
      <c r="Q33" s="818" t="str">
        <f t="shared" si="8"/>
        <v>项目建筑规模</v>
      </c>
      <c r="R33" s="1310" t="s">
        <v>5</v>
      </c>
      <c r="S33" s="1311" t="e">
        <f t="shared" si="9"/>
        <v>#N/A</v>
      </c>
      <c r="T33" s="1310" t="s">
        <v>5</v>
      </c>
      <c r="U33" s="1311" t="e">
        <f t="shared" si="10"/>
        <v>#N/A</v>
      </c>
      <c r="V33" s="1310" t="s">
        <v>5</v>
      </c>
      <c r="W33" s="1311" t="e">
        <f t="shared" si="11"/>
        <v>#N/A</v>
      </c>
      <c r="X33" s="1312"/>
      <c r="Y33" s="3676"/>
      <c r="Z33" s="1313" t="str">
        <f t="shared" si="12"/>
        <v>项目建筑规模</v>
      </c>
      <c r="AA33" s="1309" t="e">
        <f t="shared" si="3"/>
        <v>#N/A</v>
      </c>
      <c r="AB33" s="1309" t="e">
        <f t="shared" si="4"/>
        <v>#N/A</v>
      </c>
      <c r="AC33" s="1309" t="e">
        <f t="shared" si="5"/>
        <v>#N/A</v>
      </c>
    </row>
    <row r="34" spans="1:29" ht="16">
      <c r="A34" s="543"/>
      <c r="B34" s="477" t="s">
        <v>674</v>
      </c>
      <c r="C34" s="524"/>
      <c r="D34" s="490">
        <v>100</v>
      </c>
      <c r="E34" s="806"/>
      <c r="F34" s="525">
        <f>SUMIF(105:105,E34,106:106)-SUMIF(105:105,C34,106:106)+100</f>
        <v>100</v>
      </c>
      <c r="G34" s="524"/>
      <c r="H34" s="490">
        <f>SUMIF(105:105,G34,106:106)-SUMIF(105:105,C34,106:106)+100</f>
        <v>100</v>
      </c>
      <c r="I34" s="524"/>
      <c r="J34" s="490">
        <f>SUMIF(105:105,I34,106:106)-SUMIF(105:105,C34,106:106)+100</f>
        <v>100</v>
      </c>
      <c r="K34" s="533"/>
      <c r="L34" s="1748"/>
      <c r="M34" s="1741"/>
      <c r="N34" s="1741"/>
      <c r="O34" s="1747"/>
      <c r="P34" s="3676"/>
      <c r="Q34" s="1306" t="str">
        <f t="shared" si="8"/>
        <v>建筑结构</v>
      </c>
      <c r="R34" s="1307" t="s">
        <v>5</v>
      </c>
      <c r="S34" s="1308">
        <f t="shared" si="9"/>
        <v>100</v>
      </c>
      <c r="T34" s="1307" t="s">
        <v>5</v>
      </c>
      <c r="U34" s="1308">
        <f t="shared" si="10"/>
        <v>100</v>
      </c>
      <c r="V34" s="1307" t="s">
        <v>5</v>
      </c>
      <c r="W34" s="1308">
        <f t="shared" si="11"/>
        <v>100</v>
      </c>
      <c r="X34" s="1302"/>
      <c r="Y34" s="3676"/>
      <c r="Z34" s="1309" t="str">
        <f t="shared" si="12"/>
        <v>建筑结构</v>
      </c>
      <c r="AA34" s="1309">
        <f t="shared" si="3"/>
        <v>1</v>
      </c>
      <c r="AB34" s="1309">
        <f t="shared" si="4"/>
        <v>1</v>
      </c>
      <c r="AC34" s="1309">
        <f t="shared" si="5"/>
        <v>1</v>
      </c>
    </row>
    <row r="35" spans="1:29" ht="16">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8"/>
      <c r="M35" s="1741"/>
      <c r="N35" s="1741"/>
      <c r="O35" s="1747"/>
      <c r="P35" s="3676"/>
      <c r="Q35" s="1306" t="str">
        <f t="shared" si="8"/>
        <v>公共部分装修</v>
      </c>
      <c r="R35" s="1307" t="s">
        <v>5</v>
      </c>
      <c r="S35" s="1308">
        <f t="shared" si="9"/>
        <v>100</v>
      </c>
      <c r="T35" s="1307" t="s">
        <v>5</v>
      </c>
      <c r="U35" s="1308">
        <f t="shared" si="10"/>
        <v>100</v>
      </c>
      <c r="V35" s="1307" t="s">
        <v>5</v>
      </c>
      <c r="W35" s="1308">
        <f t="shared" si="11"/>
        <v>100</v>
      </c>
      <c r="X35" s="1302"/>
      <c r="Y35" s="3676"/>
      <c r="Z35" s="1309" t="str">
        <f t="shared" si="12"/>
        <v>公共部分装修</v>
      </c>
      <c r="AA35" s="1309">
        <f t="shared" si="3"/>
        <v>1</v>
      </c>
      <c r="AB35" s="1309">
        <f t="shared" si="4"/>
        <v>1</v>
      </c>
      <c r="AC35" s="1309">
        <f t="shared" si="5"/>
        <v>1</v>
      </c>
    </row>
    <row r="36" spans="1:29" ht="16">
      <c r="A36" s="543"/>
      <c r="B36" s="477" t="s">
        <v>704</v>
      </c>
      <c r="C36" s="807"/>
      <c r="D36" s="490">
        <v>100</v>
      </c>
      <c r="E36" s="807"/>
      <c r="F36" s="525" t="e">
        <f>LOOKUP(E36,110:110,111:111)-LOOKUP(C36,110:110,111:111)+100</f>
        <v>#N/A</v>
      </c>
      <c r="G36" s="807"/>
      <c r="H36" s="525" t="e">
        <f>LOOKUP(G36,110:110,111:111)-LOOKUP(C36,110:110,111:111)+100</f>
        <v>#N/A</v>
      </c>
      <c r="I36" s="807"/>
      <c r="J36" s="490" t="e">
        <f>LOOKUP(I36,110:110,111:111)-LOOKUP(C36,110:110,111:111)+100</f>
        <v>#N/A</v>
      </c>
      <c r="K36" s="533"/>
      <c r="L36" s="1748"/>
      <c r="M36" s="1741"/>
      <c r="N36" s="1741"/>
      <c r="O36" s="1747"/>
      <c r="P36" s="3676"/>
      <c r="Q36" s="1306" t="str">
        <f t="shared" si="8"/>
        <v>成新度</v>
      </c>
      <c r="R36" s="1307" t="s">
        <v>5</v>
      </c>
      <c r="S36" s="1308" t="e">
        <f t="shared" si="9"/>
        <v>#N/A</v>
      </c>
      <c r="T36" s="1307" t="s">
        <v>5</v>
      </c>
      <c r="U36" s="1308" t="e">
        <f t="shared" si="10"/>
        <v>#N/A</v>
      </c>
      <c r="V36" s="1307" t="s">
        <v>5</v>
      </c>
      <c r="W36" s="1308" t="e">
        <f t="shared" si="11"/>
        <v>#N/A</v>
      </c>
      <c r="X36" s="1302"/>
      <c r="Y36" s="3676"/>
      <c r="Z36" s="1309" t="str">
        <f t="shared" si="12"/>
        <v>成新度</v>
      </c>
      <c r="AA36" s="1309" t="e">
        <f t="shared" si="3"/>
        <v>#N/A</v>
      </c>
      <c r="AB36" s="1309" t="e">
        <f t="shared" si="4"/>
        <v>#N/A</v>
      </c>
      <c r="AC36" s="1309" t="e">
        <f t="shared" si="5"/>
        <v>#N/A</v>
      </c>
    </row>
    <row r="37" spans="1:29" s="1059" customFormat="1" ht="16">
      <c r="A37" s="549"/>
      <c r="B37" s="1553" t="s">
        <v>1846</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2"/>
      <c r="M37" s="1639"/>
      <c r="N37" s="1639"/>
      <c r="O37" s="1743"/>
      <c r="P37" s="3676"/>
      <c r="Q37" s="817" t="str">
        <f t="shared" si="8"/>
        <v>市政基础设施</v>
      </c>
      <c r="R37" s="1303" t="s">
        <v>5</v>
      </c>
      <c r="S37" s="1304">
        <f t="shared" si="9"/>
        <v>100</v>
      </c>
      <c r="T37" s="1303" t="s">
        <v>5</v>
      </c>
      <c r="U37" s="1304">
        <f t="shared" si="10"/>
        <v>100</v>
      </c>
      <c r="V37" s="1303" t="s">
        <v>5</v>
      </c>
      <c r="W37" s="1304">
        <f t="shared" si="11"/>
        <v>100</v>
      </c>
      <c r="X37" s="1305"/>
      <c r="Y37" s="3676"/>
      <c r="Z37" s="996" t="str">
        <f t="shared" si="12"/>
        <v>市政基础设施</v>
      </c>
      <c r="AA37" s="996">
        <f t="shared" si="3"/>
        <v>1</v>
      </c>
      <c r="AB37" s="996">
        <f t="shared" si="4"/>
        <v>1</v>
      </c>
      <c r="AC37" s="996">
        <f t="shared" si="5"/>
        <v>1</v>
      </c>
    </row>
    <row r="38" spans="1:29" ht="16">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8"/>
      <c r="M38" s="1741"/>
      <c r="N38" s="1741"/>
      <c r="O38" s="1747"/>
      <c r="P38" s="3676" t="s">
        <v>706</v>
      </c>
      <c r="Q38" s="1306" t="str">
        <f t="shared" si="8"/>
        <v>业态</v>
      </c>
      <c r="R38" s="1307" t="s">
        <v>5</v>
      </c>
      <c r="S38" s="1308">
        <f t="shared" si="9"/>
        <v>100</v>
      </c>
      <c r="T38" s="1307" t="s">
        <v>5</v>
      </c>
      <c r="U38" s="1308">
        <f t="shared" si="10"/>
        <v>100</v>
      </c>
      <c r="V38" s="1307" t="s">
        <v>5</v>
      </c>
      <c r="W38" s="1308">
        <f t="shared" si="11"/>
        <v>100</v>
      </c>
      <c r="X38" s="1302"/>
      <c r="Y38" s="3676" t="s">
        <v>706</v>
      </c>
      <c r="Z38" s="1309" t="str">
        <f t="shared" si="12"/>
        <v>业态</v>
      </c>
      <c r="AA38" s="1309">
        <f t="shared" si="3"/>
        <v>1</v>
      </c>
      <c r="AB38" s="1309">
        <f t="shared" si="4"/>
        <v>1</v>
      </c>
      <c r="AC38" s="1309">
        <f t="shared" si="5"/>
        <v>1</v>
      </c>
    </row>
    <row r="39" spans="1:29" ht="16">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8"/>
      <c r="M39" s="1741"/>
      <c r="N39" s="1741"/>
      <c r="O39" s="1747"/>
      <c r="P39" s="3676"/>
      <c r="Q39" s="1306" t="str">
        <f t="shared" si="8"/>
        <v>层高</v>
      </c>
      <c r="R39" s="1307" t="s">
        <v>5</v>
      </c>
      <c r="S39" s="1308">
        <f t="shared" si="9"/>
        <v>100</v>
      </c>
      <c r="T39" s="1307" t="s">
        <v>5</v>
      </c>
      <c r="U39" s="1308">
        <f t="shared" si="10"/>
        <v>100</v>
      </c>
      <c r="V39" s="1307" t="s">
        <v>5</v>
      </c>
      <c r="W39" s="1308">
        <f t="shared" si="11"/>
        <v>100</v>
      </c>
      <c r="X39" s="1302"/>
      <c r="Y39" s="3676"/>
      <c r="Z39" s="1309" t="str">
        <f t="shared" si="12"/>
        <v>层高</v>
      </c>
      <c r="AA39" s="1309">
        <f t="shared" si="3"/>
        <v>1</v>
      </c>
      <c r="AB39" s="1309">
        <f t="shared" si="4"/>
        <v>1</v>
      </c>
      <c r="AC39" s="1309">
        <f t="shared" si="5"/>
        <v>1</v>
      </c>
    </row>
    <row r="40" spans="1:29" ht="16">
      <c r="A40" s="543"/>
      <c r="B40" s="477" t="s">
        <v>708</v>
      </c>
      <c r="C40" s="825"/>
      <c r="D40" s="490">
        <v>100</v>
      </c>
      <c r="E40" s="826"/>
      <c r="F40" s="525">
        <f>SUMIF(118:118,E40,119:119)-SUMIF(118:118,C40,119:119)+100</f>
        <v>100</v>
      </c>
      <c r="G40" s="826"/>
      <c r="H40" s="490">
        <f>SUMIF(118:118,G40,119:119)-SUMIF(118:118,C40,119:119)+100</f>
        <v>100</v>
      </c>
      <c r="I40" s="826"/>
      <c r="J40" s="490">
        <f>SUMIF(118:118,I40,119:119)-SUMIF(118:118,C40,119:119)+100</f>
        <v>100</v>
      </c>
      <c r="K40" s="531"/>
      <c r="L40" s="1748"/>
      <c r="M40" s="1741"/>
      <c r="N40" s="1741"/>
      <c r="O40" s="1747"/>
      <c r="P40" s="3676"/>
      <c r="Q40" s="1306" t="str">
        <f t="shared" si="8"/>
        <v>单套建筑面积</v>
      </c>
      <c r="R40" s="1307" t="s">
        <v>5</v>
      </c>
      <c r="S40" s="1308">
        <f t="shared" si="9"/>
        <v>100</v>
      </c>
      <c r="T40" s="1307" t="s">
        <v>5</v>
      </c>
      <c r="U40" s="1308">
        <f t="shared" si="10"/>
        <v>100</v>
      </c>
      <c r="V40" s="1307" t="s">
        <v>5</v>
      </c>
      <c r="W40" s="1308">
        <f t="shared" si="11"/>
        <v>100</v>
      </c>
      <c r="X40" s="1302"/>
      <c r="Y40" s="3676"/>
      <c r="Z40" s="1309" t="str">
        <f t="shared" si="12"/>
        <v>单套建筑面积</v>
      </c>
      <c r="AA40" s="1309">
        <f t="shared" si="3"/>
        <v>1</v>
      </c>
      <c r="AB40" s="1309">
        <f t="shared" si="4"/>
        <v>1</v>
      </c>
      <c r="AC40" s="1309">
        <f t="shared" si="5"/>
        <v>1</v>
      </c>
    </row>
    <row r="41" spans="1:29" s="1133" customFormat="1" ht="16">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6"/>
      <c r="M41" s="1770"/>
      <c r="N41" s="1770"/>
      <c r="O41" s="1749"/>
      <c r="P41" s="3676"/>
      <c r="Q41" s="818" t="str">
        <f t="shared" si="8"/>
        <v>进深比</v>
      </c>
      <c r="R41" s="1310" t="s">
        <v>5</v>
      </c>
      <c r="S41" s="1311">
        <f t="shared" si="9"/>
        <v>100</v>
      </c>
      <c r="T41" s="1310" t="s">
        <v>5</v>
      </c>
      <c r="U41" s="1311">
        <f t="shared" si="10"/>
        <v>100</v>
      </c>
      <c r="V41" s="1310" t="s">
        <v>5</v>
      </c>
      <c r="W41" s="1311">
        <f t="shared" si="11"/>
        <v>100</v>
      </c>
      <c r="X41" s="1312"/>
      <c r="Y41" s="3676"/>
      <c r="Z41" s="1313" t="str">
        <f t="shared" si="12"/>
        <v>进深比</v>
      </c>
      <c r="AA41" s="1309">
        <f t="shared" si="3"/>
        <v>1</v>
      </c>
      <c r="AB41" s="1309">
        <f t="shared" si="4"/>
        <v>1</v>
      </c>
      <c r="AC41" s="1309">
        <f t="shared" si="5"/>
        <v>1</v>
      </c>
    </row>
    <row r="42" spans="1:29" ht="16">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8"/>
      <c r="M42" s="1741"/>
      <c r="N42" s="1741"/>
      <c r="O42" s="1747"/>
      <c r="P42" s="3676"/>
      <c r="Q42" s="1306" t="str">
        <f t="shared" si="8"/>
        <v>内部装修</v>
      </c>
      <c r="R42" s="1307" t="s">
        <v>5</v>
      </c>
      <c r="S42" s="1308">
        <f t="shared" si="9"/>
        <v>100</v>
      </c>
      <c r="T42" s="1307" t="s">
        <v>5</v>
      </c>
      <c r="U42" s="1308">
        <f t="shared" si="10"/>
        <v>100</v>
      </c>
      <c r="V42" s="1307" t="s">
        <v>5</v>
      </c>
      <c r="W42" s="1308">
        <f t="shared" si="11"/>
        <v>100</v>
      </c>
      <c r="X42" s="1302"/>
      <c r="Y42" s="3676"/>
      <c r="Z42" s="1309" t="str">
        <f t="shared" si="12"/>
        <v>内部装修</v>
      </c>
      <c r="AA42" s="1309">
        <f t="shared" si="3"/>
        <v>1</v>
      </c>
      <c r="AB42" s="1309">
        <f t="shared" si="4"/>
        <v>1</v>
      </c>
      <c r="AC42" s="1309">
        <f t="shared" si="5"/>
        <v>1</v>
      </c>
    </row>
    <row r="43" spans="1:29" ht="16">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8"/>
      <c r="M43" s="1741"/>
      <c r="N43" s="1741"/>
      <c r="O43" s="1747"/>
      <c r="P43" s="3676"/>
      <c r="Q43" s="1306" t="str">
        <f t="shared" si="8"/>
        <v>内部装修维护情况</v>
      </c>
      <c r="R43" s="1307" t="s">
        <v>5</v>
      </c>
      <c r="S43" s="1308">
        <f t="shared" si="9"/>
        <v>100</v>
      </c>
      <c r="T43" s="1307" t="s">
        <v>5</v>
      </c>
      <c r="U43" s="1308">
        <f t="shared" si="10"/>
        <v>100</v>
      </c>
      <c r="V43" s="1307" t="s">
        <v>5</v>
      </c>
      <c r="W43" s="1308">
        <f t="shared" si="11"/>
        <v>100</v>
      </c>
      <c r="X43" s="1302"/>
      <c r="Y43" s="3676"/>
      <c r="Z43" s="1309" t="str">
        <f t="shared" si="12"/>
        <v>内部装修维护情况</v>
      </c>
      <c r="AA43" s="1309">
        <f t="shared" si="3"/>
        <v>1</v>
      </c>
      <c r="AB43" s="1309">
        <f t="shared" si="4"/>
        <v>1</v>
      </c>
      <c r="AC43" s="1309">
        <f t="shared" si="5"/>
        <v>1</v>
      </c>
    </row>
    <row r="44" spans="1:29" s="1059" customFormat="1" ht="16">
      <c r="A44" s="549"/>
      <c r="B44" s="91">
        <v>111</v>
      </c>
      <c r="C44" s="805"/>
      <c r="D44" s="235">
        <v>100</v>
      </c>
      <c r="E44" s="489"/>
      <c r="F44" s="477">
        <f>SUMIF(126:126,E44,127:127)-SUMIF(126:126,C44,127:127)+100</f>
        <v>100</v>
      </c>
      <c r="G44" s="489"/>
      <c r="H44" s="235">
        <f>SUMIF(126:126,G44,127:127)-SUMIF(126:126,C44,127:127)+100</f>
        <v>100</v>
      </c>
      <c r="I44" s="489"/>
      <c r="J44" s="235">
        <f>SUMIF(126:126,I44,127:127)-SUMIF(126:126,C44,127:127)+100</f>
        <v>100</v>
      </c>
      <c r="K44" s="531"/>
      <c r="L44" s="1742"/>
      <c r="M44" s="1639"/>
      <c r="N44" s="1639"/>
      <c r="O44" s="1743"/>
      <c r="P44" s="3676"/>
      <c r="Q44" s="817">
        <f t="shared" si="8"/>
        <v>111</v>
      </c>
      <c r="R44" s="1303" t="s">
        <v>5</v>
      </c>
      <c r="S44" s="1304">
        <f t="shared" si="9"/>
        <v>100</v>
      </c>
      <c r="T44" s="1303" t="s">
        <v>5</v>
      </c>
      <c r="U44" s="1304">
        <f t="shared" si="10"/>
        <v>100</v>
      </c>
      <c r="V44" s="1303" t="s">
        <v>5</v>
      </c>
      <c r="W44" s="1304">
        <f t="shared" si="11"/>
        <v>100</v>
      </c>
      <c r="X44" s="1305"/>
      <c r="Y44" s="3676"/>
      <c r="Z44" s="996">
        <f t="shared" si="12"/>
        <v>111</v>
      </c>
      <c r="AA44" s="996">
        <f t="shared" si="3"/>
        <v>1</v>
      </c>
      <c r="AB44" s="996">
        <f t="shared" si="4"/>
        <v>1</v>
      </c>
      <c r="AC44" s="996">
        <f t="shared" si="5"/>
        <v>1</v>
      </c>
    </row>
    <row r="45" spans="1:29" ht="16">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8"/>
      <c r="M45" s="1741"/>
      <c r="N45" s="1741"/>
      <c r="O45" s="1747"/>
      <c r="P45" s="3676"/>
      <c r="Q45" s="1306">
        <f t="shared" si="8"/>
        <v>111</v>
      </c>
      <c r="R45" s="1307" t="s">
        <v>5</v>
      </c>
      <c r="S45" s="1308">
        <f t="shared" si="9"/>
        <v>100</v>
      </c>
      <c r="T45" s="1307" t="s">
        <v>5</v>
      </c>
      <c r="U45" s="1308">
        <f t="shared" si="10"/>
        <v>100</v>
      </c>
      <c r="V45" s="1307" t="s">
        <v>5</v>
      </c>
      <c r="W45" s="1308">
        <f t="shared" si="11"/>
        <v>100</v>
      </c>
      <c r="X45" s="1302"/>
      <c r="Y45" s="3676"/>
      <c r="Z45" s="1309">
        <f t="shared" si="12"/>
        <v>111</v>
      </c>
      <c r="AA45" s="1309">
        <f t="shared" si="3"/>
        <v>1</v>
      </c>
      <c r="AB45" s="1309">
        <f t="shared" si="4"/>
        <v>1</v>
      </c>
      <c r="AC45" s="1309">
        <f t="shared" si="5"/>
        <v>1</v>
      </c>
    </row>
    <row r="46" spans="1:29" ht="17" thickBot="1">
      <c r="A46" s="810"/>
      <c r="B46" s="494">
        <v>111</v>
      </c>
      <c r="C46" s="495"/>
      <c r="D46" s="496">
        <v>100</v>
      </c>
      <c r="E46" s="489"/>
      <c r="F46" s="796">
        <f>SUMIF(130:130,E46,131:131)-SUMIF(130:130,C46,131:131)+100</f>
        <v>100</v>
      </c>
      <c r="G46" s="489"/>
      <c r="H46" s="496">
        <f>SUMIF(130:130,G46,131:131)-SUMIF(130:130,C46,131:131)+100</f>
        <v>100</v>
      </c>
      <c r="I46" s="489"/>
      <c r="J46" s="496">
        <f>SUMIF(130:130,I46,131:131)-SUMIF(130:130,C46,131:131)+100</f>
        <v>100</v>
      </c>
      <c r="K46" s="531"/>
      <c r="L46" s="1748"/>
      <c r="M46" s="1741"/>
      <c r="N46" s="1741"/>
      <c r="O46" s="1747"/>
      <c r="P46" s="3778"/>
      <c r="Q46" s="1306">
        <f t="shared" si="8"/>
        <v>111</v>
      </c>
      <c r="R46" s="1307" t="s">
        <v>5</v>
      </c>
      <c r="S46" s="1308">
        <f t="shared" si="9"/>
        <v>100</v>
      </c>
      <c r="T46" s="1307" t="s">
        <v>5</v>
      </c>
      <c r="U46" s="1308">
        <f t="shared" si="10"/>
        <v>100</v>
      </c>
      <c r="V46" s="1307" t="s">
        <v>5</v>
      </c>
      <c r="W46" s="1308">
        <f t="shared" si="11"/>
        <v>100</v>
      </c>
      <c r="X46" s="1302"/>
      <c r="Y46" s="3778"/>
      <c r="Z46" s="1309">
        <f t="shared" si="12"/>
        <v>111</v>
      </c>
      <c r="AA46" s="1309">
        <f t="shared" si="3"/>
        <v>1</v>
      </c>
      <c r="AB46" s="1309">
        <f t="shared" si="4"/>
        <v>1</v>
      </c>
      <c r="AC46" s="1309">
        <f t="shared" si="5"/>
        <v>1</v>
      </c>
    </row>
    <row r="47" spans="1:29" ht="15">
      <c r="A47" s="556" t="s">
        <v>683</v>
      </c>
      <c r="B47" s="811"/>
      <c r="C47" s="2080" t="s">
        <v>0</v>
      </c>
      <c r="D47" s="559"/>
      <c r="E47" s="560"/>
      <c r="F47" s="561"/>
      <c r="G47" s="562"/>
      <c r="H47" s="563"/>
      <c r="I47" s="560"/>
      <c r="J47" s="563"/>
      <c r="K47" s="1335"/>
      <c r="L47" s="1750"/>
      <c r="M47" s="1741"/>
      <c r="N47" s="1741"/>
      <c r="O47" s="1741"/>
      <c r="P47" s="3640" t="str">
        <f>A47</f>
        <v>成交单价（元/平方米）</v>
      </c>
      <c r="Q47" s="3640"/>
      <c r="R47" s="3641">
        <f>E47</f>
        <v>0</v>
      </c>
      <c r="S47" s="3641"/>
      <c r="T47" s="3641">
        <f>G47</f>
        <v>0</v>
      </c>
      <c r="U47" s="3641"/>
      <c r="V47" s="3641">
        <f>I47</f>
        <v>0</v>
      </c>
      <c r="W47" s="3641"/>
      <c r="X47" s="799"/>
      <c r="Y47" s="1314"/>
      <c r="Z47" s="799"/>
      <c r="AA47" s="799"/>
      <c r="AB47" s="799"/>
      <c r="AC47" s="799"/>
    </row>
    <row r="48" spans="1:29" ht="15" thickBot="1">
      <c r="A48" s="564" t="s">
        <v>2039</v>
      </c>
      <c r="B48" s="812"/>
      <c r="C48" s="2081" t="e">
        <f>R49</f>
        <v>#DIV/0!</v>
      </c>
      <c r="D48" s="2549" t="s">
        <v>2255</v>
      </c>
      <c r="E48" s="2082" t="e">
        <f>R48</f>
        <v>#DIV/0!</v>
      </c>
      <c r="F48" s="2550"/>
      <c r="G48" s="2081" t="e">
        <f>T48</f>
        <v>#DIV/0!</v>
      </c>
      <c r="H48" s="2550"/>
      <c r="I48" s="2082" t="e">
        <f>V48</f>
        <v>#DIV/0!</v>
      </c>
      <c r="J48" s="2550"/>
      <c r="K48" s="2557">
        <f>F48+H48+J48</f>
        <v>0</v>
      </c>
      <c r="L48" s="1750"/>
      <c r="M48" s="1741"/>
      <c r="N48" s="1741"/>
      <c r="O48" s="1741"/>
      <c r="P48" s="3640" t="str">
        <f>A48</f>
        <v>比较价格（元/平方米）</v>
      </c>
      <c r="Q48" s="3640"/>
      <c r="R48" s="3641" t="e">
        <f>IF(F1="售价",ROUND(PRODUCT(R47,AA7:AA46),0),ROUND(PRODUCT(R47,AA7:AA46),1))</f>
        <v>#DIV/0!</v>
      </c>
      <c r="S48" s="3641"/>
      <c r="T48" s="3641" t="e">
        <f>IF(F1="售价",ROUND(PRODUCT(T47,AB7:AB46),0),ROUND(PRODUCT(T47,AB7:AB46),1))</f>
        <v>#DIV/0!</v>
      </c>
      <c r="U48" s="3641"/>
      <c r="V48" s="3641" t="e">
        <f>IF(F1="售价",ROUND(PRODUCT(V47,AC7:AC46),0),ROUND(PRODUCT(V47,AC7:AC46),1))</f>
        <v>#DIV/0!</v>
      </c>
      <c r="W48" s="3641"/>
      <c r="X48" s="799"/>
      <c r="Y48" s="799"/>
      <c r="Z48" s="799"/>
      <c r="AA48" s="799"/>
      <c r="AB48" s="799"/>
      <c r="AC48" s="799"/>
    </row>
    <row r="49" spans="1:29" ht="15" thickBot="1">
      <c r="A49" s="568" t="s">
        <v>2192</v>
      </c>
      <c r="B49" s="569"/>
      <c r="C49" s="469" t="e">
        <f>R49</f>
        <v>#DIV/0!</v>
      </c>
      <c r="D49" s="469"/>
      <c r="E49" s="469"/>
      <c r="F49" s="469"/>
      <c r="G49" s="469"/>
      <c r="H49" s="469"/>
      <c r="I49" s="469"/>
      <c r="J49" s="469"/>
      <c r="K49" s="1336"/>
      <c r="L49" s="1750"/>
      <c r="M49" s="1741"/>
      <c r="N49" s="1741"/>
      <c r="O49" s="1741"/>
      <c r="P49" s="3677" t="str">
        <f>A49</f>
        <v>估价对象XX用房的比较价格（楼面单价，元/平方米）</v>
      </c>
      <c r="Q49" s="3678"/>
      <c r="R49" s="3777" t="e">
        <f>IF(F1="售价",ROUND(IF(D48="简单平均",AVERAGE(R48:V48),R48*F48+T48*H48+V48*J48),0),ROUND(IF(D48="简单平均",AVERAGE(R48:V48),R48*F48+T48*H48+V48*J48),1))</f>
        <v>#DIV/0!</v>
      </c>
      <c r="S49" s="3777"/>
      <c r="T49" s="3777"/>
      <c r="U49" s="3777"/>
      <c r="V49" s="3777"/>
      <c r="W49" s="3777"/>
      <c r="X49" s="799"/>
      <c r="Y49" s="799"/>
      <c r="Z49" s="799"/>
      <c r="AA49" s="799"/>
      <c r="AB49" s="799"/>
      <c r="AC49" s="799"/>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8"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8"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41"/>
      <c r="E56" s="1741"/>
      <c r="F56" s="1741"/>
      <c r="G56" s="1741"/>
      <c r="H56" s="1741"/>
      <c r="I56" s="1741"/>
      <c r="J56" s="1741"/>
      <c r="K56" s="1753"/>
      <c r="L56" s="1754"/>
      <c r="M56" s="1741"/>
      <c r="N56" s="1741"/>
      <c r="O56" s="1741"/>
      <c r="P56" s="1741"/>
      <c r="Q56" s="1741"/>
      <c r="R56" s="1741"/>
      <c r="S56" s="1741"/>
      <c r="T56" s="1741"/>
      <c r="U56" s="1741"/>
      <c r="V56" s="1741"/>
      <c r="W56" s="1741"/>
      <c r="X56" s="1741"/>
      <c r="Y56" s="1741"/>
      <c r="Z56" s="1741"/>
      <c r="AA56" s="1741"/>
      <c r="AB56" s="1741"/>
      <c r="AC56" s="1741"/>
    </row>
    <row r="57" spans="1:29" ht="21" thickBot="1">
      <c r="A57" s="1317" t="s">
        <v>522</v>
      </c>
      <c r="B57" s="799"/>
      <c r="C57" s="1316"/>
      <c r="D57" s="1316"/>
      <c r="E57" s="1316"/>
      <c r="F57" s="1318"/>
      <c r="G57" s="1318"/>
      <c r="H57" s="1316"/>
      <c r="I57" s="1316"/>
      <c r="J57" s="1316"/>
      <c r="K57" s="1319"/>
      <c r="L57" s="1315"/>
      <c r="M57" s="1316"/>
      <c r="N57" s="1761"/>
      <c r="O57" s="1761"/>
      <c r="P57" s="1761"/>
      <c r="Q57" s="1762"/>
      <c r="R57" s="1741"/>
      <c r="S57" s="1741"/>
      <c r="T57" s="1741"/>
      <c r="U57" s="1741"/>
      <c r="V57" s="1741"/>
      <c r="W57" s="1741"/>
      <c r="X57" s="1741"/>
      <c r="Y57" s="1741"/>
      <c r="Z57" s="1741"/>
      <c r="AA57" s="1741"/>
      <c r="AB57" s="1741"/>
      <c r="AC57" s="1741"/>
    </row>
    <row r="58" spans="1:29" s="1140" customFormat="1" ht="15">
      <c r="A58" s="592" t="s">
        <v>478</v>
      </c>
      <c r="B58" s="593"/>
      <c r="C58" s="2112" t="str">
        <f>YEAR(C7)&amp;"-"&amp;MONTH(C7)</f>
        <v>2023-3</v>
      </c>
      <c r="D58" s="2114">
        <f>EDATE(C58,-1)</f>
        <v>44958</v>
      </c>
      <c r="E58" s="2114">
        <f t="shared" ref="E58:O58" si="13">EDATE(D58,-1)</f>
        <v>44927</v>
      </c>
      <c r="F58" s="2114">
        <f t="shared" si="13"/>
        <v>44896</v>
      </c>
      <c r="G58" s="2114">
        <f t="shared" si="13"/>
        <v>44866</v>
      </c>
      <c r="H58" s="2114">
        <f t="shared" si="13"/>
        <v>44835</v>
      </c>
      <c r="I58" s="2114">
        <f t="shared" si="13"/>
        <v>44805</v>
      </c>
      <c r="J58" s="2114">
        <f t="shared" si="13"/>
        <v>44774</v>
      </c>
      <c r="K58" s="2114">
        <f t="shared" si="13"/>
        <v>44743</v>
      </c>
      <c r="L58" s="2114">
        <f t="shared" si="13"/>
        <v>44713</v>
      </c>
      <c r="M58" s="2114">
        <f t="shared" si="13"/>
        <v>44682</v>
      </c>
      <c r="N58" s="2114">
        <f t="shared" si="13"/>
        <v>44652</v>
      </c>
      <c r="O58" s="2114">
        <f t="shared" si="13"/>
        <v>44621</v>
      </c>
      <c r="P58" s="1764"/>
      <c r="Q58" s="1764"/>
      <c r="R58" s="1764"/>
      <c r="S58" s="1764"/>
      <c r="T58" s="1764"/>
      <c r="U58" s="1764"/>
      <c r="V58" s="1764"/>
      <c r="W58" s="1764"/>
      <c r="X58" s="1764"/>
      <c r="Y58" s="1764"/>
      <c r="Z58" s="1764"/>
      <c r="AA58" s="1764"/>
      <c r="AB58" s="1764"/>
      <c r="AC58" s="1764"/>
    </row>
    <row r="59" spans="1:29" s="1059" customFormat="1">
      <c r="A59" s="527"/>
      <c r="B59" s="594"/>
      <c r="C59" s="595">
        <v>100</v>
      </c>
      <c r="D59" s="596"/>
      <c r="E59" s="596"/>
      <c r="F59" s="596"/>
      <c r="G59" s="596"/>
      <c r="H59" s="596"/>
      <c r="I59" s="596"/>
      <c r="J59" s="596"/>
      <c r="K59" s="596"/>
      <c r="L59" s="596"/>
      <c r="M59" s="487"/>
      <c r="N59" s="596"/>
      <c r="O59" s="597"/>
      <c r="P59" s="1762"/>
      <c r="Q59" s="1639"/>
      <c r="R59" s="1639"/>
      <c r="S59" s="1639"/>
      <c r="T59" s="1639"/>
      <c r="U59" s="1639"/>
      <c r="V59" s="1639"/>
      <c r="W59" s="1639"/>
      <c r="X59" s="1639"/>
      <c r="Y59" s="1639"/>
      <c r="Z59" s="1639"/>
      <c r="AA59" s="1639"/>
      <c r="AB59" s="1639"/>
      <c r="AC59" s="1639"/>
    </row>
    <row r="60" spans="1:29" s="1059" customFormat="1" ht="1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9"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9" customFormat="1" ht="15" thickBot="1">
      <c r="A62" s="603"/>
      <c r="B62" s="594"/>
      <c r="C62" s="813">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045"/>
    </row>
    <row r="63" spans="1:29" ht="15">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 thickBot="1">
      <c r="A64" s="482"/>
      <c r="B64" s="612"/>
      <c r="C64" s="613"/>
      <c r="D64" s="613"/>
      <c r="E64" s="613"/>
      <c r="F64" s="613"/>
      <c r="G64" s="613"/>
      <c r="H64" s="613"/>
      <c r="I64" s="613"/>
      <c r="J64" s="613"/>
      <c r="K64" s="613"/>
      <c r="L64" s="613"/>
      <c r="M64" s="614"/>
      <c r="N64" s="1767"/>
      <c r="O64" s="1767"/>
      <c r="P64" s="1765"/>
      <c r="Q64" s="1762"/>
      <c r="R64" s="1741"/>
      <c r="S64" s="1741"/>
      <c r="T64" s="1741"/>
      <c r="U64" s="1741"/>
      <c r="V64" s="1741"/>
      <c r="W64" s="1741"/>
      <c r="X64" s="1741"/>
      <c r="Y64" s="1741"/>
      <c r="Z64" s="1741"/>
      <c r="AA64" s="1741"/>
      <c r="AB64" s="1741"/>
      <c r="AC64" s="1741"/>
    </row>
    <row r="65" spans="1:29" ht="31"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6"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3" customFormat="1" ht="1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3" customFormat="1" ht="1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3" customFormat="1" ht="1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3" customFormat="1" ht="15" thickBot="1">
      <c r="A73" s="629"/>
      <c r="B73" s="620"/>
      <c r="C73" s="634"/>
      <c r="D73" s="613"/>
      <c r="E73" s="613"/>
      <c r="F73" s="613"/>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3" customFormat="1" ht="1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3" customFormat="1" ht="1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ht="15">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6"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6" thickTop="1">
      <c r="A80" s="482"/>
      <c r="B80" s="1554" t="s">
        <v>1838</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6" thickTop="1">
      <c r="A82" s="482"/>
      <c r="B82" s="2055" t="s">
        <v>1839</v>
      </c>
      <c r="C82" s="2056" t="s">
        <v>1840</v>
      </c>
      <c r="D82" s="2056" t="s">
        <v>1841</v>
      </c>
      <c r="E82" s="2056" t="s">
        <v>1842</v>
      </c>
      <c r="F82" s="2056" t="s">
        <v>1843</v>
      </c>
      <c r="G82" s="2056" t="s">
        <v>1844</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 thickBot="1">
      <c r="A83" s="482"/>
      <c r="B83" s="623"/>
      <c r="C83" s="621">
        <v>100</v>
      </c>
      <c r="D83" s="621">
        <f>C83-$K21</f>
        <v>100</v>
      </c>
      <c r="E83" s="621">
        <f>D83-$K21</f>
        <v>100</v>
      </c>
      <c r="F83" s="621">
        <f>E83-$K21</f>
        <v>100</v>
      </c>
      <c r="G83" s="621">
        <f>F83-$K21</f>
        <v>100</v>
      </c>
      <c r="H83" s="855"/>
      <c r="I83" s="855"/>
      <c r="J83" s="855"/>
      <c r="K83" s="855"/>
      <c r="L83" s="855"/>
      <c r="M83" s="509"/>
      <c r="N83" s="1767"/>
      <c r="O83" s="1767"/>
      <c r="P83" s="1765"/>
      <c r="Q83" s="1762"/>
      <c r="R83" s="1741"/>
      <c r="S83" s="1741"/>
      <c r="T83" s="1741"/>
      <c r="U83" s="1741"/>
      <c r="V83" s="1741"/>
      <c r="W83" s="1741"/>
      <c r="X83" s="1741"/>
      <c r="Y83" s="1741"/>
      <c r="Z83" s="1741"/>
      <c r="AA83" s="1741"/>
      <c r="AB83" s="1741"/>
      <c r="AC83" s="1741"/>
    </row>
    <row r="84" spans="1:29" ht="16"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9" customFormat="1" ht="16" thickTop="1">
      <c r="A86" s="486"/>
      <c r="B86" s="615" t="s">
        <v>711</v>
      </c>
      <c r="C86" s="630"/>
      <c r="D86" s="630"/>
      <c r="E86" s="630"/>
      <c r="F86" s="630"/>
      <c r="G86" s="630"/>
      <c r="H86" s="630"/>
      <c r="I86" s="630"/>
      <c r="J86" s="630"/>
      <c r="K86" s="630"/>
      <c r="L86" s="814"/>
      <c r="M86" s="815"/>
      <c r="N86" s="1765"/>
      <c r="O86" s="1765"/>
      <c r="P86" s="1765"/>
      <c r="Q86" s="1762"/>
      <c r="R86" s="1639"/>
      <c r="S86" s="1639"/>
      <c r="T86" s="1639"/>
      <c r="U86" s="1639"/>
      <c r="V86" s="1639"/>
      <c r="W86" s="1639"/>
      <c r="X86" s="1639"/>
      <c r="Y86" s="1639"/>
      <c r="Z86" s="1639"/>
      <c r="AA86" s="1639"/>
      <c r="AB86" s="1639"/>
      <c r="AC86" s="1639"/>
    </row>
    <row r="87" spans="1:29" s="1059" customFormat="1" ht="15"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9" customFormat="1" ht="16" thickTop="1">
      <c r="A88" s="486"/>
      <c r="B88" s="615" t="str">
        <f>B26</f>
        <v>平面位置/可视性</v>
      </c>
      <c r="C88" s="630"/>
      <c r="D88" s="630"/>
      <c r="E88" s="630"/>
      <c r="F88" s="816"/>
      <c r="G88" s="630"/>
      <c r="H88" s="630"/>
      <c r="I88" s="630"/>
      <c r="J88" s="630"/>
      <c r="K88" s="630"/>
      <c r="L88" s="630"/>
      <c r="M88" s="815"/>
      <c r="N88" s="1765"/>
      <c r="O88" s="1765"/>
      <c r="P88" s="1765"/>
      <c r="Q88" s="1762"/>
      <c r="R88" s="1639"/>
      <c r="S88" s="1639"/>
      <c r="T88" s="1639"/>
      <c r="U88" s="1639"/>
      <c r="V88" s="1639"/>
      <c r="W88" s="1639"/>
      <c r="X88" s="1639"/>
      <c r="Y88" s="1639"/>
      <c r="Z88" s="1639"/>
      <c r="AA88" s="1639"/>
      <c r="AB88" s="1639"/>
      <c r="AC88" s="1639"/>
    </row>
    <row r="89" spans="1:29" s="1059" customFormat="1" ht="15" thickBot="1">
      <c r="A89" s="486"/>
      <c r="B89" s="620"/>
      <c r="C89" s="634"/>
      <c r="D89" s="613"/>
      <c r="E89" s="613"/>
      <c r="F89" s="613"/>
      <c r="G89" s="613"/>
      <c r="H89" s="613"/>
      <c r="I89" s="613"/>
      <c r="J89" s="613"/>
      <c r="K89" s="613"/>
      <c r="L89" s="613"/>
      <c r="M89" s="613"/>
      <c r="N89" s="1767"/>
      <c r="O89" s="1767"/>
      <c r="P89" s="1765"/>
      <c r="Q89" s="1762"/>
      <c r="R89" s="1639"/>
      <c r="S89" s="1639"/>
      <c r="T89" s="1639"/>
      <c r="U89" s="1639"/>
      <c r="V89" s="1639"/>
      <c r="W89" s="1639"/>
      <c r="X89" s="1639"/>
      <c r="Y89" s="1639"/>
      <c r="Z89" s="1639"/>
      <c r="AA89" s="1639"/>
      <c r="AB89" s="1639"/>
      <c r="AC89" s="1639"/>
    </row>
    <row r="90" spans="1:29" s="1133" customFormat="1" ht="16" thickTop="1">
      <c r="A90" s="629"/>
      <c r="B90" s="615" t="str">
        <f>B27</f>
        <v>人流量</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3" customFormat="1" ht="15"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8"/>
      <c r="O91" s="1768"/>
      <c r="P91" s="1768"/>
      <c r="Q91" s="1769"/>
      <c r="R91" s="1770"/>
      <c r="S91" s="1770"/>
      <c r="T91" s="1770"/>
      <c r="U91" s="1770"/>
      <c r="V91" s="1770"/>
      <c r="W91" s="1770"/>
      <c r="X91" s="1770"/>
      <c r="Y91" s="1770"/>
      <c r="Z91" s="1770"/>
      <c r="AA91" s="1770"/>
      <c r="AB91" s="1770"/>
      <c r="AC91" s="1770"/>
    </row>
    <row r="92" spans="1:29" ht="16" thickTop="1">
      <c r="A92" s="482"/>
      <c r="B92" s="615" t="str">
        <f>B28</f>
        <v>楼层</v>
      </c>
      <c r="C92" s="630"/>
      <c r="D92" s="630"/>
      <c r="E92" s="630"/>
      <c r="F92" s="630"/>
      <c r="G92" s="630"/>
      <c r="H92" s="630"/>
      <c r="I92" s="630"/>
      <c r="J92" s="630"/>
      <c r="K92" s="630"/>
      <c r="L92" s="814"/>
      <c r="M92" s="815"/>
      <c r="N92" s="1766"/>
      <c r="O92" s="1766"/>
      <c r="P92" s="1765"/>
      <c r="Q92" s="1762"/>
      <c r="R92" s="1741"/>
      <c r="S92" s="1741"/>
      <c r="T92" s="1741"/>
      <c r="U92" s="1741"/>
      <c r="V92" s="1741"/>
      <c r="W92" s="1741"/>
      <c r="X92" s="1741"/>
      <c r="Y92" s="1741"/>
      <c r="Z92" s="1741"/>
      <c r="AA92" s="1741"/>
      <c r="AB92" s="1741"/>
      <c r="AC92" s="1741"/>
    </row>
    <row r="93" spans="1:29" ht="15" thickBot="1">
      <c r="A93" s="482"/>
      <c r="B93" s="620"/>
      <c r="C93" s="613"/>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 thickBot="1">
      <c r="A95" s="482"/>
      <c r="B95" s="620"/>
      <c r="C95" s="634"/>
      <c r="D95" s="613"/>
      <c r="E95" s="613"/>
      <c r="F95" s="613"/>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 thickBot="1">
      <c r="A97" s="482"/>
      <c r="B97" s="620"/>
      <c r="C97" s="634"/>
      <c r="D97" s="613"/>
      <c r="E97" s="613"/>
      <c r="F97" s="613"/>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 thickTop="1">
      <c r="A98" s="482"/>
      <c r="B98" s="623">
        <f>B31</f>
        <v>111</v>
      </c>
      <c r="C98" s="630"/>
      <c r="D98" s="630"/>
      <c r="E98" s="630"/>
      <c r="F98" s="630"/>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 thickBot="1">
      <c r="A99" s="493"/>
      <c r="B99" s="641"/>
      <c r="C99" s="642"/>
      <c r="D99" s="642"/>
      <c r="E99" s="642"/>
      <c r="F99" s="642"/>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ht="15">
      <c r="A100" s="607" t="s">
        <v>500</v>
      </c>
      <c r="B100" s="608" t="s">
        <v>712</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7"/>
      <c r="O101" s="1767"/>
      <c r="P101" s="1765"/>
      <c r="Q101" s="1762"/>
      <c r="R101" s="1741"/>
      <c r="S101" s="1741"/>
      <c r="T101" s="1741"/>
      <c r="U101" s="1741"/>
      <c r="V101" s="1741"/>
      <c r="W101" s="1741"/>
      <c r="X101" s="1741"/>
      <c r="Y101" s="1741"/>
      <c r="Z101" s="1741"/>
      <c r="AA101" s="1741"/>
      <c r="AB101" s="1741"/>
      <c r="AC101" s="1741"/>
    </row>
    <row r="102" spans="1:29" ht="16"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3"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3" customFormat="1" ht="15" thickBot="1">
      <c r="A104" s="629"/>
      <c r="B104" s="620"/>
      <c r="C104" s="634"/>
      <c r="D104" s="613"/>
      <c r="E104" s="613"/>
      <c r="F104" s="613"/>
      <c r="G104" s="613"/>
      <c r="H104" s="613"/>
      <c r="I104" s="613"/>
      <c r="J104" s="613"/>
      <c r="K104" s="613"/>
      <c r="L104" s="613"/>
      <c r="M104" s="614"/>
      <c r="N104" s="1767"/>
      <c r="O104" s="1767"/>
      <c r="P104" s="1768"/>
      <c r="Q104" s="1769"/>
      <c r="R104" s="1770"/>
      <c r="S104" s="1770"/>
      <c r="T104" s="1770"/>
      <c r="U104" s="1770"/>
      <c r="V104" s="1770"/>
      <c r="W104" s="1770"/>
      <c r="X104" s="1770"/>
      <c r="Y104" s="1770"/>
      <c r="Z104" s="1770"/>
      <c r="AA104" s="1770"/>
      <c r="AB104" s="1770"/>
      <c r="AC104" s="1770"/>
    </row>
    <row r="105" spans="1:29" ht="16"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7"/>
      <c r="O106" s="1767"/>
      <c r="P106" s="1765"/>
      <c r="Q106" s="1762"/>
      <c r="R106" s="1741"/>
      <c r="S106" s="1741"/>
      <c r="T106" s="1741"/>
      <c r="U106" s="1741"/>
      <c r="V106" s="1741"/>
      <c r="W106" s="1741"/>
      <c r="X106" s="1741"/>
      <c r="Y106" s="1741"/>
      <c r="Z106" s="1741"/>
      <c r="AA106" s="1741"/>
      <c r="AB106" s="1741"/>
      <c r="AC106" s="1741"/>
    </row>
    <row r="107" spans="1:29" ht="16" thickTop="1">
      <c r="A107" s="543"/>
      <c r="B107" s="615" t="s">
        <v>691</v>
      </c>
      <c r="C107" s="630"/>
      <c r="D107" s="630"/>
      <c r="E107" s="630"/>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7"/>
      <c r="O108" s="1767"/>
      <c r="P108" s="1765"/>
      <c r="Q108" s="1762"/>
      <c r="R108" s="1741"/>
      <c r="S108" s="1741"/>
      <c r="T108" s="1741"/>
      <c r="U108" s="1741"/>
      <c r="V108" s="1741"/>
      <c r="W108" s="1741"/>
      <c r="X108" s="1741"/>
      <c r="Y108" s="1741"/>
      <c r="Z108" s="1741"/>
      <c r="AA108" s="1741"/>
      <c r="AB108" s="1741"/>
      <c r="AC108" s="1741"/>
    </row>
    <row r="109" spans="1:29" ht="16"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c r="A110" s="543"/>
      <c r="B110" s="623"/>
      <c r="C110" s="817">
        <v>0.5</v>
      </c>
      <c r="D110" s="817">
        <v>0.6</v>
      </c>
      <c r="E110" s="817">
        <v>0.7</v>
      </c>
      <c r="F110" s="817">
        <v>0.8</v>
      </c>
      <c r="G110" s="817">
        <v>0.9</v>
      </c>
      <c r="H110" s="817">
        <v>1.0001</v>
      </c>
      <c r="I110" s="827"/>
      <c r="J110" s="827"/>
      <c r="K110" s="828"/>
      <c r="L110" s="829"/>
      <c r="M110" s="830"/>
      <c r="N110" s="1766"/>
      <c r="O110" s="1766"/>
      <c r="P110" s="1765"/>
      <c r="Q110" s="1762"/>
      <c r="R110" s="1741"/>
      <c r="S110" s="1741"/>
      <c r="T110" s="1741"/>
      <c r="U110" s="1741"/>
      <c r="V110" s="1741"/>
      <c r="W110" s="1741"/>
      <c r="X110" s="1741"/>
      <c r="Y110" s="1741"/>
      <c r="Z110" s="1741"/>
      <c r="AA110" s="1741"/>
      <c r="AB110" s="1741"/>
      <c r="AC110" s="1741"/>
    </row>
    <row r="111" spans="1:29" ht="15"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7"/>
      <c r="O111" s="1767"/>
      <c r="P111" s="1765"/>
      <c r="Q111" s="1762"/>
      <c r="R111" s="1741"/>
      <c r="S111" s="1741"/>
      <c r="T111" s="1741"/>
      <c r="U111" s="1741"/>
      <c r="V111" s="1741"/>
      <c r="W111" s="1741"/>
      <c r="X111" s="1741"/>
      <c r="Y111" s="1741"/>
      <c r="Z111" s="1741"/>
      <c r="AA111" s="1741"/>
      <c r="AB111" s="1741"/>
      <c r="AC111" s="1741"/>
    </row>
    <row r="112" spans="1:29" s="1133" customFormat="1" ht="16" thickTop="1">
      <c r="A112" s="552"/>
      <c r="B112" s="1554" t="s">
        <v>1837</v>
      </c>
      <c r="C112" s="630"/>
      <c r="D112" s="630"/>
      <c r="E112" s="630"/>
      <c r="F112" s="630"/>
      <c r="G112" s="630"/>
      <c r="H112" s="658"/>
      <c r="I112" s="658"/>
      <c r="J112" s="658"/>
      <c r="K112" s="659"/>
      <c r="L112" s="660"/>
      <c r="M112" s="661"/>
      <c r="N112" s="1768"/>
      <c r="O112" s="1768"/>
      <c r="P112" s="1768"/>
      <c r="Q112" s="1769"/>
      <c r="R112" s="1770"/>
      <c r="S112" s="1770"/>
      <c r="T112" s="1770"/>
      <c r="U112" s="1770"/>
      <c r="V112" s="1770"/>
      <c r="W112" s="1770"/>
      <c r="X112" s="1770"/>
      <c r="Y112" s="1770"/>
      <c r="Z112" s="1770"/>
      <c r="AA112" s="1770"/>
      <c r="AB112" s="1770"/>
      <c r="AC112" s="1770"/>
    </row>
    <row r="113" spans="1:29" s="1133" customFormat="1" ht="15"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8"/>
      <c r="O113" s="1768"/>
      <c r="P113" s="1768"/>
      <c r="Q113" s="1769"/>
      <c r="R113" s="1770"/>
      <c r="S113" s="1770"/>
      <c r="T113" s="1770"/>
      <c r="U113" s="1770"/>
      <c r="V113" s="1770"/>
      <c r="W113" s="1770"/>
      <c r="X113" s="1770"/>
      <c r="Y113" s="1770"/>
      <c r="Z113" s="1770"/>
      <c r="AA113" s="1770"/>
      <c r="AB113" s="1770"/>
      <c r="AC113" s="1770"/>
    </row>
    <row r="114" spans="1:29" ht="16" thickTop="1">
      <c r="A114" s="543"/>
      <c r="B114" s="615" t="s">
        <v>713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7"/>
      <c r="O115" s="1767"/>
      <c r="P115" s="1765"/>
      <c r="Q115" s="1762"/>
      <c r="R115" s="1741"/>
      <c r="S115" s="1741"/>
      <c r="T115" s="1741"/>
      <c r="U115" s="1741"/>
      <c r="V115" s="1741"/>
      <c r="W115" s="1741"/>
      <c r="X115" s="1741"/>
      <c r="Y115" s="1741"/>
      <c r="Z115" s="1741"/>
      <c r="AA115" s="1741"/>
      <c r="AB115" s="1741"/>
      <c r="AC115" s="1741"/>
    </row>
    <row r="116" spans="1:29" ht="16" thickTop="1">
      <c r="A116" s="543"/>
      <c r="B116" s="615" t="s">
        <v>714</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6" thickTop="1">
      <c r="A118" s="543"/>
      <c r="B118" s="615" t="s">
        <v>715</v>
      </c>
      <c r="C118" s="831"/>
      <c r="D118" s="831"/>
      <c r="E118" s="831"/>
      <c r="F118" s="831"/>
      <c r="G118" s="831"/>
      <c r="H118" s="631"/>
      <c r="I118" s="631"/>
      <c r="J118" s="631"/>
      <c r="K118" s="631"/>
      <c r="L118" s="632"/>
      <c r="M118" s="633"/>
      <c r="N118" s="1766"/>
      <c r="O118" s="1766"/>
      <c r="P118" s="1765"/>
      <c r="Q118" s="1762"/>
      <c r="R118" s="1741"/>
      <c r="S118" s="1741"/>
      <c r="T118" s="1741"/>
      <c r="U118" s="1741"/>
      <c r="V118" s="1741"/>
      <c r="W118" s="1741"/>
      <c r="X118" s="1741"/>
      <c r="Y118" s="1741"/>
      <c r="Z118" s="1741"/>
      <c r="AA118" s="1741"/>
      <c r="AB118" s="1741"/>
      <c r="AC118" s="1741"/>
    </row>
    <row r="119" spans="1:29" ht="15" thickBot="1">
      <c r="A119" s="482"/>
      <c r="B119" s="620"/>
      <c r="C119" s="634"/>
      <c r="D119" s="613"/>
      <c r="E119" s="613"/>
      <c r="F119" s="613"/>
      <c r="G119" s="613"/>
      <c r="H119" s="613"/>
      <c r="I119" s="613"/>
      <c r="J119" s="613"/>
      <c r="K119" s="613"/>
      <c r="L119" s="613"/>
      <c r="M119" s="614"/>
      <c r="N119" s="1767"/>
      <c r="O119" s="1767"/>
      <c r="P119" s="1765"/>
      <c r="Q119" s="1762"/>
      <c r="R119" s="1741"/>
      <c r="S119" s="1741"/>
      <c r="T119" s="1741"/>
      <c r="U119" s="1741"/>
      <c r="V119" s="1741"/>
      <c r="W119" s="1741"/>
      <c r="X119" s="1741"/>
      <c r="Y119" s="1741"/>
      <c r="Z119" s="1741"/>
      <c r="AA119" s="1741"/>
      <c r="AB119" s="1741"/>
      <c r="AC119" s="1741"/>
    </row>
    <row r="120" spans="1:29" s="1133" customFormat="1" ht="16" thickTop="1">
      <c r="A120" s="552"/>
      <c r="B120" s="615" t="s">
        <v>716</v>
      </c>
      <c r="C120" s="658"/>
      <c r="D120" s="658"/>
      <c r="E120" s="658"/>
      <c r="F120" s="658"/>
      <c r="G120" s="631"/>
      <c r="H120" s="631"/>
      <c r="I120" s="631"/>
      <c r="J120" s="631"/>
      <c r="K120" s="631"/>
      <c r="L120" s="632"/>
      <c r="M120" s="633"/>
      <c r="N120" s="1768"/>
      <c r="O120" s="1768"/>
      <c r="P120" s="1768"/>
      <c r="Q120" s="1769"/>
      <c r="R120" s="1770"/>
      <c r="S120" s="1770"/>
      <c r="T120" s="1770"/>
      <c r="U120" s="1770"/>
      <c r="V120" s="1770"/>
      <c r="W120" s="1770"/>
      <c r="X120" s="1770"/>
      <c r="Y120" s="1770"/>
      <c r="Z120" s="1770"/>
      <c r="AA120" s="1770"/>
      <c r="AB120" s="1770"/>
      <c r="AC120" s="1770"/>
    </row>
    <row r="121" spans="1:29" s="1133" customFormat="1" ht="15"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8"/>
      <c r="O121" s="1768"/>
      <c r="P121" s="1768"/>
      <c r="Q121" s="1769"/>
      <c r="R121" s="1770"/>
      <c r="S121" s="1770"/>
      <c r="T121" s="1770"/>
      <c r="U121" s="1770"/>
      <c r="V121" s="1770"/>
      <c r="W121" s="1770"/>
      <c r="X121" s="1770"/>
      <c r="Y121" s="1770"/>
      <c r="Z121" s="1770"/>
      <c r="AA121" s="1770"/>
      <c r="AB121" s="1770"/>
      <c r="AC121" s="1770"/>
    </row>
    <row r="122" spans="1:29" ht="16"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ht="16"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3"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3" customFormat="1" ht="1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 thickBot="1">
      <c r="A129" s="482"/>
      <c r="B129" s="620"/>
      <c r="C129" s="634"/>
      <c r="D129" s="613"/>
      <c r="E129" s="613"/>
      <c r="F129" s="613"/>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778"/>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778"/>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778"/>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778"/>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778"/>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778"/>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778"/>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778"/>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778"/>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778"/>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778"/>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778"/>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778"/>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778"/>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778"/>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778"/>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778"/>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778"/>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778"/>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778"/>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778"/>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778"/>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778"/>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778"/>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778"/>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778"/>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778"/>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778"/>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778"/>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778"/>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778"/>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778"/>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778"/>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778"/>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778"/>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778"/>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778"/>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778"/>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778"/>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778"/>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778"/>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778"/>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778"/>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778"/>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778"/>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778"/>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778"/>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778"/>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778"/>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778"/>
      <c r="Q318" s="1778"/>
      <c r="R318" s="1778"/>
      <c r="S318" s="1778"/>
      <c r="T318" s="1778"/>
      <c r="U318" s="1778"/>
      <c r="V318" s="1778"/>
      <c r="W318" s="1778"/>
      <c r="X318" s="1778"/>
      <c r="Y318" s="1778"/>
      <c r="Z318" s="1778"/>
      <c r="AA318" s="1778"/>
      <c r="AB318" s="1778"/>
      <c r="AC318" s="1778"/>
    </row>
    <row r="319" spans="1:29">
      <c r="N319" s="1778"/>
      <c r="O319" s="1778"/>
      <c r="P319" s="1778"/>
      <c r="Q319" s="1778"/>
      <c r="R319" s="1778"/>
      <c r="S319" s="1778"/>
      <c r="T319" s="1778"/>
      <c r="U319" s="1778"/>
      <c r="V319" s="1778"/>
      <c r="W319" s="1778"/>
      <c r="X319" s="1778"/>
      <c r="Y319" s="1778"/>
      <c r="Z319" s="1778"/>
      <c r="AA319" s="1778"/>
      <c r="AB319" s="1778"/>
      <c r="AC319" s="1778"/>
    </row>
    <row r="320" spans="1:29">
      <c r="AC320" s="1778"/>
    </row>
    <row r="321" spans="29:29">
      <c r="AC321" s="1778"/>
    </row>
    <row r="322" spans="29:29">
      <c r="AC322" s="1778"/>
    </row>
    <row r="323" spans="29:29">
      <c r="AC323" s="1778"/>
    </row>
    <row r="324" spans="29:29">
      <c r="AC324" s="1778"/>
    </row>
    <row r="325" spans="29:29">
      <c r="AC325" s="1778"/>
    </row>
    <row r="326" spans="29:29">
      <c r="AC326" s="1778"/>
    </row>
    <row r="327" spans="29:29">
      <c r="AC327" s="1778"/>
    </row>
    <row r="328" spans="29:29">
      <c r="AC328" s="1778"/>
    </row>
    <row r="329" spans="29:29">
      <c r="AC329" s="1778"/>
    </row>
    <row r="330" spans="29:29">
      <c r="AC330" s="1778"/>
    </row>
    <row r="331" spans="29:29">
      <c r="AC331" s="1778"/>
    </row>
    <row r="332" spans="29:29">
      <c r="AC332" s="1778"/>
    </row>
    <row r="333" spans="29:29">
      <c r="AC333" s="1778"/>
    </row>
    <row r="334" spans="29:29">
      <c r="AC334" s="1778"/>
    </row>
    <row r="335" spans="29:29">
      <c r="AC335" s="1778"/>
    </row>
    <row r="336" spans="29:29">
      <c r="AC336" s="1778"/>
    </row>
    <row r="337" spans="29:29">
      <c r="AC337" s="1778"/>
    </row>
    <row r="338" spans="29:29">
      <c r="AC338" s="1778"/>
    </row>
    <row r="339" spans="29:29">
      <c r="AC339" s="1778"/>
    </row>
    <row r="340" spans="29:29">
      <c r="AC340" s="1778"/>
    </row>
    <row r="341" spans="29:29">
      <c r="AC341" s="1778"/>
    </row>
    <row r="342" spans="29:29">
      <c r="AC342" s="1778"/>
    </row>
    <row r="343" spans="29:29">
      <c r="AC343" s="1778"/>
    </row>
    <row r="344" spans="29:29">
      <c r="AC344" s="1778"/>
    </row>
    <row r="345" spans="29:29">
      <c r="AC345" s="1778"/>
    </row>
    <row r="346" spans="29:29">
      <c r="AC346" s="1778"/>
    </row>
    <row r="347" spans="29:29">
      <c r="AC347" s="1778"/>
    </row>
    <row r="348" spans="29:29">
      <c r="AC348" s="1778"/>
    </row>
    <row r="349" spans="29:29">
      <c r="AC349" s="1778"/>
    </row>
    <row r="350" spans="29:29">
      <c r="AC350" s="1778"/>
    </row>
    <row r="351" spans="29:29">
      <c r="AC351" s="1778"/>
    </row>
    <row r="352" spans="29:29">
      <c r="AC352" s="1778"/>
    </row>
    <row r="353" spans="29:29">
      <c r="AC353" s="1778"/>
    </row>
    <row r="354" spans="29:29">
      <c r="AC354" s="1778"/>
    </row>
    <row r="355" spans="29:29">
      <c r="AC355" s="1778"/>
    </row>
    <row r="356" spans="29:29">
      <c r="AC356" s="1778"/>
    </row>
    <row r="357" spans="29:29">
      <c r="AC357" s="1778"/>
    </row>
    <row r="358" spans="29:29">
      <c r="AC358" s="1778"/>
    </row>
    <row r="359" spans="29:29">
      <c r="AC359" s="1778"/>
    </row>
    <row r="360" spans="29:29">
      <c r="AC360" s="1778"/>
    </row>
    <row r="361" spans="29:29">
      <c r="AC361" s="1778"/>
    </row>
    <row r="362" spans="29:29">
      <c r="AC362" s="1778"/>
    </row>
    <row r="363" spans="29:29">
      <c r="AC363" s="1778"/>
    </row>
    <row r="364" spans="29:29">
      <c r="AC364" s="1778"/>
    </row>
    <row r="365" spans="29:29">
      <c r="AC365" s="1778"/>
    </row>
    <row r="366" spans="29:29">
      <c r="AC366" s="1778"/>
    </row>
    <row r="367" spans="29:29">
      <c r="AC367" s="1778"/>
    </row>
    <row r="368" spans="29:29">
      <c r="AC368" s="1778"/>
    </row>
    <row r="369" spans="29:29">
      <c r="AC369" s="1778"/>
    </row>
    <row r="370" spans="29:29">
      <c r="AC370" s="1778"/>
    </row>
    <row r="371" spans="29:29">
      <c r="AC371" s="1778"/>
    </row>
    <row r="372" spans="29:29">
      <c r="AC372" s="1778"/>
    </row>
    <row r="373" spans="29:29">
      <c r="AC373" s="1778"/>
    </row>
    <row r="374" spans="29:29">
      <c r="AC374" s="1778"/>
    </row>
    <row r="375" spans="29:29">
      <c r="AC375" s="1778"/>
    </row>
    <row r="376" spans="29:29">
      <c r="AC376" s="1778"/>
    </row>
    <row r="377" spans="29:29">
      <c r="AC377" s="1778"/>
    </row>
    <row r="378" spans="29:29">
      <c r="AC378" s="1778"/>
    </row>
    <row r="379" spans="29:29">
      <c r="AC379" s="1778"/>
    </row>
    <row r="380" spans="29:29">
      <c r="AC380" s="1778"/>
    </row>
    <row r="381" spans="29:29">
      <c r="AC381" s="1778"/>
    </row>
    <row r="382" spans="29:29">
      <c r="AC382" s="1778"/>
    </row>
    <row r="383" spans="29:29">
      <c r="AC383" s="1778"/>
    </row>
    <row r="384" spans="29:29">
      <c r="AC384" s="1778"/>
    </row>
    <row r="385" spans="29:29">
      <c r="AC385" s="1778"/>
    </row>
    <row r="386" spans="29:29">
      <c r="AC386" s="1778"/>
    </row>
    <row r="387" spans="29:29">
      <c r="AC387" s="1778"/>
    </row>
    <row r="388" spans="29:29">
      <c r="AC388" s="1778"/>
    </row>
    <row r="389" spans="29:29">
      <c r="AC389" s="1778"/>
    </row>
    <row r="390" spans="29:29">
      <c r="AC390" s="1778"/>
    </row>
    <row r="391" spans="29:29">
      <c r="AC391" s="1778"/>
    </row>
    <row r="392" spans="29:29">
      <c r="AC392" s="1778"/>
    </row>
    <row r="393" spans="29:29">
      <c r="AC393" s="1778"/>
    </row>
    <row r="394" spans="29:29">
      <c r="AC394" s="1778"/>
    </row>
    <row r="395" spans="29:29">
      <c r="AC395" s="1778"/>
    </row>
    <row r="396" spans="29:29">
      <c r="AC396" s="1778"/>
    </row>
    <row r="397" spans="29:29">
      <c r="AC397" s="1778"/>
    </row>
    <row r="398" spans="29:29">
      <c r="AC398" s="1778"/>
    </row>
    <row r="399" spans="29:29">
      <c r="AC399" s="1778"/>
    </row>
    <row r="400" spans="29:29">
      <c r="AC400" s="1778"/>
    </row>
    <row r="401" spans="29:29">
      <c r="AC401" s="1778"/>
    </row>
    <row r="402" spans="29:29">
      <c r="AC402" s="1778"/>
    </row>
    <row r="403" spans="29:29">
      <c r="AC403" s="1778"/>
    </row>
    <row r="404" spans="29:29">
      <c r="AC404" s="1778"/>
    </row>
    <row r="405" spans="29:29">
      <c r="AC405" s="1778"/>
    </row>
    <row r="406" spans="29:29">
      <c r="AC406" s="1778"/>
    </row>
    <row r="407" spans="29:29">
      <c r="AC407" s="1778"/>
    </row>
    <row r="408" spans="29:29">
      <c r="AC408" s="1778"/>
    </row>
    <row r="409" spans="29:29">
      <c r="AC409" s="1778"/>
    </row>
    <row r="410" spans="29:29">
      <c r="AC410" s="1778"/>
    </row>
    <row r="411" spans="29:29">
      <c r="AC411" s="1778"/>
    </row>
    <row r="412" spans="29:29">
      <c r="AC412" s="1778"/>
    </row>
    <row r="413" spans="29:29">
      <c r="AC413" s="1778"/>
    </row>
    <row r="414" spans="29:29">
      <c r="AC414" s="1778"/>
    </row>
    <row r="415" spans="29:29">
      <c r="AC415" s="1778"/>
    </row>
    <row r="416" spans="29:29">
      <c r="AC416" s="1778"/>
    </row>
    <row r="417" spans="29:29">
      <c r="AC417" s="1778"/>
    </row>
    <row r="418" spans="29:29">
      <c r="AC418" s="1778"/>
    </row>
    <row r="419" spans="29:29">
      <c r="AC419" s="1778"/>
    </row>
    <row r="420" spans="29:29">
      <c r="AC420" s="1778"/>
    </row>
    <row r="421" spans="29:29">
      <c r="AC421" s="1778"/>
    </row>
    <row r="422" spans="29:29">
      <c r="AC422" s="1778"/>
    </row>
    <row r="423" spans="29:29">
      <c r="AC423" s="1778"/>
    </row>
    <row r="424" spans="29:29">
      <c r="AC424" s="1778"/>
    </row>
    <row r="425" spans="29:29">
      <c r="AC425" s="1778"/>
    </row>
    <row r="426" spans="29:29">
      <c r="AC426" s="1778"/>
    </row>
    <row r="427" spans="29:29">
      <c r="AC427" s="1778"/>
    </row>
    <row r="428" spans="29:29">
      <c r="AC428" s="1778"/>
    </row>
    <row r="429" spans="29:29">
      <c r="AC429" s="1778"/>
    </row>
    <row r="430" spans="29:29">
      <c r="AC430" s="1778"/>
    </row>
    <row r="431" spans="29:29">
      <c r="AC431" s="1778"/>
    </row>
    <row r="432" spans="29:29">
      <c r="AC432" s="1778"/>
    </row>
    <row r="433" spans="29:29">
      <c r="AC433" s="1778"/>
    </row>
    <row r="434" spans="29:29">
      <c r="AC434" s="1778"/>
    </row>
    <row r="435" spans="29:29">
      <c r="AC435" s="1778"/>
    </row>
    <row r="436" spans="29:29">
      <c r="AC436" s="1778"/>
    </row>
    <row r="437" spans="29:29">
      <c r="AC437" s="1778"/>
    </row>
    <row r="438" spans="29:29">
      <c r="AC438" s="1778"/>
    </row>
    <row r="439" spans="29:29">
      <c r="AC439" s="1778"/>
    </row>
    <row r="440" spans="29:29">
      <c r="AC440" s="1778"/>
    </row>
    <row r="441" spans="29:29">
      <c r="AC441" s="1778"/>
    </row>
    <row r="442" spans="29:29">
      <c r="AC442" s="1778"/>
    </row>
    <row r="443" spans="29:29">
      <c r="AC443" s="1778"/>
    </row>
    <row r="444" spans="29:29">
      <c r="AC444" s="1778"/>
    </row>
    <row r="445" spans="29:29">
      <c r="AC445" s="1778"/>
    </row>
    <row r="446" spans="29:29">
      <c r="AC446" s="1778"/>
    </row>
    <row r="447" spans="29:29">
      <c r="AC447" s="1778"/>
    </row>
    <row r="448" spans="29:29">
      <c r="AC448" s="1778"/>
    </row>
    <row r="449" spans="29:29">
      <c r="AC449" s="1778"/>
    </row>
    <row r="450" spans="29:29">
      <c r="AC450" s="1778"/>
    </row>
    <row r="451" spans="29:29">
      <c r="AC451" s="1778"/>
    </row>
    <row r="452" spans="29:29">
      <c r="AC452" s="1778"/>
    </row>
    <row r="453" spans="29:29">
      <c r="AC453" s="1778"/>
    </row>
    <row r="454" spans="29:29">
      <c r="AC454" s="1778"/>
    </row>
    <row r="455" spans="29:29">
      <c r="AC455" s="1778"/>
    </row>
    <row r="456" spans="29:29">
      <c r="AC456" s="1778"/>
    </row>
    <row r="457" spans="29:29">
      <c r="AC457" s="1778"/>
    </row>
    <row r="458" spans="29:29">
      <c r="AC458" s="1778"/>
    </row>
    <row r="459" spans="29:29">
      <c r="AC459" s="1778"/>
    </row>
    <row r="460" spans="29:29">
      <c r="AC460" s="1778"/>
    </row>
    <row r="461" spans="29:29">
      <c r="AC461" s="1778"/>
    </row>
    <row r="462" spans="29:29">
      <c r="AC462" s="1778"/>
    </row>
    <row r="463" spans="29:29">
      <c r="AC463" s="1778"/>
    </row>
    <row r="464" spans="29:29">
      <c r="AC464" s="1778"/>
    </row>
    <row r="465" spans="29:29">
      <c r="AC465" s="1778"/>
    </row>
    <row r="466" spans="29:29">
      <c r="AC466" s="1778"/>
    </row>
    <row r="467" spans="29:29">
      <c r="AC467" s="1778"/>
    </row>
    <row r="468" spans="29:29">
      <c r="AC468" s="1778"/>
    </row>
    <row r="469" spans="29:29">
      <c r="AC469" s="1778"/>
    </row>
    <row r="470" spans="29:29">
      <c r="AC470" s="1778"/>
    </row>
    <row r="471" spans="29:29">
      <c r="AC471" s="1778"/>
    </row>
    <row r="472" spans="29:29">
      <c r="AC472" s="1778"/>
    </row>
    <row r="473" spans="29:29">
      <c r="AC473" s="1778"/>
    </row>
    <row r="474" spans="29:29">
      <c r="AC474" s="1778"/>
    </row>
    <row r="475" spans="29:29">
      <c r="AC475" s="1778"/>
    </row>
    <row r="476" spans="29:29">
      <c r="AC476" s="1778"/>
    </row>
    <row r="477" spans="29:29">
      <c r="AC477" s="1778"/>
    </row>
    <row r="478" spans="29:29">
      <c r="AC478" s="1778"/>
    </row>
    <row r="479" spans="29:29">
      <c r="AC479" s="1778"/>
    </row>
    <row r="480" spans="29:29">
      <c r="AC480" s="1778"/>
    </row>
    <row r="481" spans="29:29">
      <c r="AC481" s="1778"/>
    </row>
    <row r="482" spans="29:29">
      <c r="AC482" s="1778"/>
    </row>
    <row r="483" spans="29:29">
      <c r="AC483" s="1778"/>
    </row>
    <row r="484" spans="29:29">
      <c r="AC484" s="1778"/>
    </row>
    <row r="485" spans="29:29">
      <c r="AC485" s="1778"/>
    </row>
    <row r="486" spans="29:29">
      <c r="AC486" s="1778"/>
    </row>
    <row r="487" spans="29:29">
      <c r="AC487" s="1778"/>
    </row>
    <row r="488" spans="29:29">
      <c r="AC488" s="1778"/>
    </row>
    <row r="489" spans="29:29">
      <c r="AC489" s="1778"/>
    </row>
    <row r="490" spans="29:29">
      <c r="AC490" s="1778"/>
    </row>
    <row r="491" spans="29:29">
      <c r="AC491" s="1778"/>
    </row>
    <row r="492" spans="29:29">
      <c r="AC492" s="1778"/>
    </row>
    <row r="493" spans="29:29">
      <c r="AC493" s="1778"/>
    </row>
    <row r="494" spans="29:29">
      <c r="AC494" s="1778"/>
    </row>
    <row r="495" spans="29:29">
      <c r="AC495" s="1778"/>
    </row>
    <row r="496" spans="29:29">
      <c r="AC496" s="1778"/>
    </row>
    <row r="497" spans="29:29">
      <c r="AC497" s="1778"/>
    </row>
    <row r="498" spans="29:29">
      <c r="AC498" s="1778"/>
    </row>
    <row r="499" spans="29:29">
      <c r="AC499" s="1778"/>
    </row>
    <row r="500" spans="29:29">
      <c r="AC500" s="1778"/>
    </row>
    <row r="501" spans="29:29">
      <c r="AC501" s="1778"/>
    </row>
    <row r="502" spans="29:29">
      <c r="AC502" s="1778"/>
    </row>
    <row r="503" spans="29:29">
      <c r="AC503" s="1778"/>
    </row>
    <row r="504" spans="29:29">
      <c r="AC504" s="1778"/>
    </row>
    <row r="505" spans="29:29">
      <c r="AC505" s="1778"/>
    </row>
    <row r="506" spans="29:29">
      <c r="AC506" s="1778"/>
    </row>
    <row r="507" spans="29:29">
      <c r="AC507" s="1778"/>
    </row>
    <row r="508" spans="29:29">
      <c r="AC508" s="1778"/>
    </row>
    <row r="509" spans="29:29">
      <c r="AC509" s="1778"/>
    </row>
    <row r="510" spans="29:29">
      <c r="AC510" s="1778"/>
    </row>
    <row r="511" spans="29:29">
      <c r="AC511" s="1778"/>
    </row>
    <row r="512" spans="29:29">
      <c r="AC512" s="1778"/>
    </row>
    <row r="513" spans="29:29">
      <c r="AC513" s="1778"/>
    </row>
    <row r="514" spans="29:29">
      <c r="AC514" s="1778"/>
    </row>
    <row r="515" spans="29:29">
      <c r="AC515" s="1778"/>
    </row>
    <row r="516" spans="29:29">
      <c r="AC516" s="1778"/>
    </row>
    <row r="517" spans="29:29">
      <c r="AC517" s="1778"/>
    </row>
    <row r="518" spans="29:29">
      <c r="AC518" s="1778"/>
    </row>
    <row r="519" spans="29:29">
      <c r="AC519" s="1778"/>
    </row>
    <row r="520" spans="29:29">
      <c r="AC520" s="1778"/>
    </row>
    <row r="521" spans="29:29">
      <c r="AC521" s="1778"/>
    </row>
    <row r="522" spans="29:29">
      <c r="AC522" s="1778"/>
    </row>
    <row r="523" spans="29:29">
      <c r="AC523" s="1778"/>
    </row>
    <row r="524" spans="29:29">
      <c r="AC524" s="1778"/>
    </row>
    <row r="525" spans="29:29">
      <c r="AC525" s="1778"/>
    </row>
    <row r="526" spans="29:29">
      <c r="AC526" s="1778"/>
    </row>
    <row r="527" spans="29:29">
      <c r="AC527" s="1778"/>
    </row>
    <row r="528" spans="29:29">
      <c r="AC528" s="1778"/>
    </row>
    <row r="529" spans="29:29">
      <c r="AC529" s="1778"/>
    </row>
    <row r="530" spans="29:29">
      <c r="AC530" s="1778"/>
    </row>
    <row r="531" spans="29:29">
      <c r="AC531" s="1778"/>
    </row>
    <row r="532" spans="29:29">
      <c r="AC532" s="1778"/>
    </row>
    <row r="533" spans="29:29">
      <c r="AC533" s="1778"/>
    </row>
    <row r="534" spans="29:29">
      <c r="AC534" s="1778"/>
    </row>
    <row r="535" spans="29:29">
      <c r="AC535" s="1778"/>
    </row>
    <row r="536" spans="29:29">
      <c r="AC536" s="1778"/>
    </row>
    <row r="537" spans="29:29">
      <c r="AC537" s="1778"/>
    </row>
    <row r="538" spans="29:29">
      <c r="AC538" s="1778"/>
    </row>
    <row r="539" spans="29:29">
      <c r="AC539" s="1778"/>
    </row>
    <row r="540" spans="29:29">
      <c r="AC540" s="1778"/>
    </row>
    <row r="541" spans="29:29">
      <c r="AC541" s="1778"/>
    </row>
    <row r="542" spans="29:29">
      <c r="AC542" s="1778"/>
    </row>
    <row r="543" spans="29:29">
      <c r="AC543" s="1778"/>
    </row>
    <row r="544" spans="29:29">
      <c r="AC544" s="1778"/>
    </row>
    <row r="545" spans="29:29">
      <c r="AC545" s="1778"/>
    </row>
    <row r="546" spans="29:29">
      <c r="AC546" s="1778"/>
    </row>
    <row r="547" spans="29:29">
      <c r="AC547" s="1778"/>
    </row>
    <row r="548" spans="29:29">
      <c r="AC548" s="1778"/>
    </row>
    <row r="549" spans="29:29">
      <c r="AC549" s="1778"/>
    </row>
    <row r="550" spans="29:29">
      <c r="AC550" s="1778"/>
    </row>
    <row r="551" spans="29:29">
      <c r="AC551" s="1778"/>
    </row>
    <row r="552" spans="29:29">
      <c r="AC552" s="1778"/>
    </row>
    <row r="553" spans="29:29">
      <c r="AC553" s="1778"/>
    </row>
    <row r="554" spans="29:29">
      <c r="AC554" s="1778"/>
    </row>
    <row r="555" spans="29:29">
      <c r="AC555" s="1778"/>
    </row>
    <row r="556" spans="29:29">
      <c r="AC556" s="1778"/>
    </row>
    <row r="557" spans="29:29">
      <c r="AC557" s="1778"/>
    </row>
    <row r="558" spans="29:29">
      <c r="AC558" s="1778"/>
    </row>
    <row r="559" spans="29:29">
      <c r="AC559" s="1778"/>
    </row>
    <row r="560" spans="29:29">
      <c r="AC560" s="1778"/>
    </row>
    <row r="561" spans="29:29">
      <c r="AC561" s="1778"/>
    </row>
    <row r="562" spans="29:29">
      <c r="AC562" s="1778"/>
    </row>
    <row r="563" spans="29:29">
      <c r="AC563" s="1778"/>
    </row>
    <row r="564" spans="29:29">
      <c r="AC564" s="1778"/>
    </row>
    <row r="565" spans="29:29">
      <c r="AC565" s="1778"/>
    </row>
    <row r="566" spans="29:29">
      <c r="AC566" s="1778"/>
    </row>
    <row r="567" spans="29:29">
      <c r="AC567" s="1778"/>
    </row>
    <row r="568" spans="29:29">
      <c r="AC568" s="1778"/>
    </row>
    <row r="569" spans="29:29">
      <c r="AC569" s="1778"/>
    </row>
    <row r="570" spans="29:29">
      <c r="AC570" s="1778"/>
    </row>
    <row r="571" spans="29:29">
      <c r="AC571" s="1778"/>
    </row>
    <row r="572" spans="29:29">
      <c r="AC572" s="1778"/>
    </row>
    <row r="573" spans="29:29">
      <c r="AC573" s="1778"/>
    </row>
    <row r="574" spans="29:29">
      <c r="AC574" s="1778"/>
    </row>
    <row r="575" spans="29:29">
      <c r="AC575" s="1778"/>
    </row>
    <row r="576" spans="29:29">
      <c r="AC576" s="1778"/>
    </row>
    <row r="577" spans="29:29">
      <c r="AC577" s="1778"/>
    </row>
    <row r="578" spans="29:29">
      <c r="AC578" s="1778"/>
    </row>
    <row r="579" spans="29:29">
      <c r="AC579" s="1778"/>
    </row>
    <row r="580" spans="29:29">
      <c r="AC580" s="1778"/>
    </row>
    <row r="581" spans="29:29">
      <c r="AC581" s="1778"/>
    </row>
    <row r="582" spans="29:29">
      <c r="AC582" s="1778"/>
    </row>
    <row r="583" spans="29:29">
      <c r="AC583" s="1778"/>
    </row>
    <row r="584" spans="29:29">
      <c r="AC584" s="1778"/>
    </row>
    <row r="585" spans="29:29">
      <c r="AC585" s="1778"/>
    </row>
    <row r="586" spans="29:29">
      <c r="AC586" s="1778"/>
    </row>
    <row r="587" spans="29:29">
      <c r="AC587" s="1778"/>
    </row>
    <row r="588" spans="29:29">
      <c r="AC588" s="1778"/>
    </row>
    <row r="589" spans="29:29">
      <c r="AC589" s="1778"/>
    </row>
    <row r="590" spans="29:29">
      <c r="AC590" s="1778"/>
    </row>
    <row r="591" spans="29:29">
      <c r="AC591" s="1778"/>
    </row>
    <row r="592" spans="29:29">
      <c r="AC592" s="1778"/>
    </row>
    <row r="593" spans="29:29">
      <c r="AC593" s="1778"/>
    </row>
    <row r="594" spans="29:29">
      <c r="AC594" s="1778"/>
    </row>
    <row r="595" spans="29:29">
      <c r="AC595" s="1778"/>
    </row>
    <row r="596" spans="29:29">
      <c r="AC596" s="1778"/>
    </row>
    <row r="597" spans="29:29">
      <c r="AC597" s="1778"/>
    </row>
    <row r="598" spans="29:29">
      <c r="AC598" s="1778"/>
    </row>
    <row r="599" spans="29:29">
      <c r="AC599" s="1778"/>
    </row>
    <row r="600" spans="29:29">
      <c r="AC600" s="1778"/>
    </row>
    <row r="601" spans="29:29">
      <c r="AC601" s="1778"/>
    </row>
    <row r="602" spans="29:29">
      <c r="AC602" s="1778"/>
    </row>
    <row r="603" spans="29:29">
      <c r="AC603" s="1778"/>
    </row>
    <row r="604" spans="29:29">
      <c r="AC604" s="1778"/>
    </row>
    <row r="605" spans="29:29">
      <c r="AC605" s="1778"/>
    </row>
    <row r="606" spans="29:29">
      <c r="AC606" s="1778"/>
    </row>
    <row r="607" spans="29:29">
      <c r="AC607" s="1778"/>
    </row>
    <row r="608" spans="29:29">
      <c r="AC608" s="1778"/>
    </row>
    <row r="609" spans="29:29">
      <c r="AC609" s="1778"/>
    </row>
    <row r="610" spans="29:29">
      <c r="AC610" s="1778"/>
    </row>
    <row r="611" spans="29:29">
      <c r="AC611" s="1778"/>
    </row>
    <row r="612" spans="29:29">
      <c r="AC612" s="1778"/>
    </row>
    <row r="613" spans="29:29">
      <c r="AC613" s="1778"/>
    </row>
    <row r="614" spans="29:29">
      <c r="AC614" s="1778"/>
    </row>
    <row r="615" spans="29:29">
      <c r="AC615" s="1778"/>
    </row>
    <row r="616" spans="29:29">
      <c r="AC616" s="1778"/>
    </row>
    <row r="617" spans="29:29">
      <c r="AC617" s="1778"/>
    </row>
    <row r="618" spans="29:29">
      <c r="AC618" s="1778"/>
    </row>
    <row r="619" spans="29:29">
      <c r="AC619" s="1778"/>
    </row>
    <row r="620" spans="29:29">
      <c r="AC620" s="1778"/>
    </row>
    <row r="621" spans="29:29">
      <c r="AC621" s="1778"/>
    </row>
    <row r="622" spans="29:29">
      <c r="AC622" s="1778"/>
    </row>
    <row r="623" spans="29:29">
      <c r="AC623" s="1778"/>
    </row>
    <row r="624" spans="29:29">
      <c r="AC624" s="1778"/>
    </row>
    <row r="625" spans="29:29">
      <c r="AC625" s="1778"/>
    </row>
    <row r="626" spans="29:29">
      <c r="AC626" s="1778"/>
    </row>
    <row r="627" spans="29:29">
      <c r="AC627" s="1778"/>
    </row>
    <row r="628" spans="29:29">
      <c r="AC628" s="1778"/>
    </row>
    <row r="629" spans="29:29">
      <c r="AC629" s="1778"/>
    </row>
    <row r="630" spans="29:29">
      <c r="AC630" s="1778"/>
    </row>
    <row r="631" spans="29:29">
      <c r="AC631" s="1778"/>
    </row>
    <row r="632" spans="29:29">
      <c r="AC632" s="1778"/>
    </row>
    <row r="633" spans="29:29">
      <c r="AC633" s="1778"/>
    </row>
    <row r="634" spans="29:29">
      <c r="AC634" s="1778"/>
    </row>
    <row r="635" spans="29:29">
      <c r="AC635" s="1778"/>
    </row>
    <row r="636" spans="29:29">
      <c r="AC636" s="1778"/>
    </row>
    <row r="637" spans="29:29">
      <c r="AC637" s="1778"/>
    </row>
    <row r="638" spans="29:29">
      <c r="AC638" s="1778"/>
    </row>
    <row r="639" spans="29:29">
      <c r="AC639" s="1778"/>
    </row>
    <row r="640" spans="29:29">
      <c r="AC640" s="1778"/>
    </row>
    <row r="641" spans="29:29">
      <c r="AC641" s="1778"/>
    </row>
    <row r="642" spans="29:29">
      <c r="AC642" s="1778"/>
    </row>
    <row r="643" spans="29:29">
      <c r="AC643" s="1778"/>
    </row>
    <row r="644" spans="29:29">
      <c r="AC644" s="1778"/>
    </row>
    <row r="645" spans="29:29">
      <c r="AC645" s="1778"/>
    </row>
    <row r="646" spans="29:29">
      <c r="AC646" s="1778"/>
    </row>
    <row r="647" spans="29:29">
      <c r="AC647" s="1778"/>
    </row>
    <row r="648" spans="29:29">
      <c r="AC648" s="1778"/>
    </row>
    <row r="649" spans="29:29">
      <c r="AC649" s="1778"/>
    </row>
    <row r="650" spans="29:29">
      <c r="AC650" s="1778"/>
    </row>
    <row r="651" spans="29:29">
      <c r="AC651" s="1778"/>
    </row>
    <row r="652" spans="29:29">
      <c r="AC652" s="1778"/>
    </row>
    <row r="653" spans="29:29">
      <c r="AC653" s="1778"/>
    </row>
    <row r="654" spans="29:29">
      <c r="AC654" s="1778"/>
    </row>
    <row r="655" spans="29:29">
      <c r="AC655" s="1778"/>
    </row>
    <row r="656" spans="29:29">
      <c r="AC656" s="1778"/>
    </row>
    <row r="657" spans="29:29">
      <c r="AC657" s="1778"/>
    </row>
    <row r="658" spans="29:29">
      <c r="AC658" s="1778"/>
    </row>
    <row r="659" spans="29:29">
      <c r="AC659" s="1778"/>
    </row>
    <row r="660" spans="29:29">
      <c r="AC660" s="1778"/>
    </row>
    <row r="661" spans="29:29">
      <c r="AC661" s="1778"/>
    </row>
    <row r="662" spans="29:29">
      <c r="AC662" s="1778"/>
    </row>
    <row r="663" spans="29:29">
      <c r="AC663" s="1778"/>
    </row>
    <row r="664" spans="29:29">
      <c r="AC664" s="1778"/>
    </row>
    <row r="665" spans="29:29">
      <c r="AC665" s="1778"/>
    </row>
    <row r="666" spans="29:29">
      <c r="AC666" s="1778"/>
    </row>
    <row r="667" spans="29:29">
      <c r="AC667" s="1778"/>
    </row>
    <row r="668" spans="29:29">
      <c r="AC668" s="1778"/>
    </row>
    <row r="669" spans="29:29">
      <c r="AC669" s="1778"/>
    </row>
    <row r="670" spans="29:29">
      <c r="AC670" s="1778"/>
    </row>
    <row r="671" spans="29:29">
      <c r="AC671" s="1778"/>
    </row>
    <row r="672" spans="29:29">
      <c r="AC672" s="1778"/>
    </row>
    <row r="673" spans="29:29">
      <c r="AC673" s="1778"/>
    </row>
    <row r="674" spans="29:29">
      <c r="AC674" s="1778"/>
    </row>
    <row r="675" spans="29:29">
      <c r="AC675" s="1778"/>
    </row>
    <row r="676" spans="29:29">
      <c r="AC676" s="1778"/>
    </row>
    <row r="677" spans="29:29">
      <c r="AC677" s="1778"/>
    </row>
    <row r="678" spans="29:29">
      <c r="AC678" s="1778"/>
    </row>
    <row r="679" spans="29:29">
      <c r="AC679" s="1778"/>
    </row>
    <row r="680" spans="29:29">
      <c r="AC680" s="1778"/>
    </row>
    <row r="681" spans="29:29">
      <c r="AC681" s="1778"/>
    </row>
    <row r="682" spans="29:29">
      <c r="AC682" s="1778"/>
    </row>
    <row r="683" spans="29:29">
      <c r="AC683" s="1778"/>
    </row>
    <row r="684" spans="29:29">
      <c r="AC684" s="1778"/>
    </row>
    <row r="685" spans="29:29">
      <c r="AC685" s="1778"/>
    </row>
    <row r="686" spans="29:29">
      <c r="AC686" s="1778"/>
    </row>
    <row r="687" spans="29:29">
      <c r="AC687" s="1778"/>
    </row>
    <row r="688" spans="29:29">
      <c r="AC688" s="1778"/>
    </row>
    <row r="689" spans="29:29">
      <c r="AC689" s="1778"/>
    </row>
    <row r="690" spans="29:29">
      <c r="AC690" s="1778"/>
    </row>
    <row r="691" spans="29:29">
      <c r="AC691" s="1778"/>
    </row>
    <row r="692" spans="29:29">
      <c r="AC692" s="1778"/>
    </row>
    <row r="693" spans="29:29">
      <c r="AC693" s="1778"/>
    </row>
    <row r="694" spans="29:29">
      <c r="AC694" s="1778"/>
    </row>
    <row r="695" spans="29:29">
      <c r="AC695" s="1778"/>
    </row>
    <row r="696" spans="29:29">
      <c r="AC696" s="1778"/>
    </row>
    <row r="697" spans="29:29">
      <c r="AC697" s="1778"/>
    </row>
    <row r="698" spans="29:29">
      <c r="AC698" s="1778"/>
    </row>
    <row r="699" spans="29:29">
      <c r="AC699" s="1778"/>
    </row>
    <row r="700" spans="29:29">
      <c r="AC700" s="1778"/>
    </row>
    <row r="701" spans="29:29">
      <c r="AC701" s="1778"/>
    </row>
    <row r="702" spans="29:29">
      <c r="AC702" s="1778"/>
    </row>
    <row r="703" spans="29:29">
      <c r="AC703" s="1778"/>
    </row>
    <row r="704" spans="29:29">
      <c r="AC704" s="1778"/>
    </row>
    <row r="705" spans="29:29">
      <c r="AC705" s="1778"/>
    </row>
    <row r="706" spans="29:29">
      <c r="AC706" s="1778"/>
    </row>
    <row r="707" spans="29:29">
      <c r="AC707" s="1778"/>
    </row>
    <row r="708" spans="29:29">
      <c r="AC708" s="1778"/>
    </row>
    <row r="709" spans="29:29">
      <c r="AC709" s="1778"/>
    </row>
    <row r="710" spans="29:29">
      <c r="AC710" s="1778"/>
    </row>
    <row r="711" spans="29:29">
      <c r="AC711" s="1778"/>
    </row>
    <row r="712" spans="29:29">
      <c r="AC712" s="1778"/>
    </row>
    <row r="713" spans="29:29">
      <c r="AC713" s="1778"/>
    </row>
    <row r="714" spans="29:29">
      <c r="AC714" s="1778"/>
    </row>
    <row r="715" spans="29:29">
      <c r="AC715" s="1778"/>
    </row>
    <row r="716" spans="29:29">
      <c r="AC716" s="1778"/>
    </row>
    <row r="717" spans="29:29">
      <c r="AC717" s="1778"/>
    </row>
    <row r="718" spans="29:29">
      <c r="AC718" s="1778"/>
    </row>
    <row r="719" spans="29:29">
      <c r="AC719" s="1778"/>
    </row>
    <row r="720" spans="29:29">
      <c r="AC720" s="1778"/>
    </row>
    <row r="721" spans="29:29">
      <c r="AC721" s="1778"/>
    </row>
    <row r="722" spans="29:29">
      <c r="AC722" s="1778"/>
    </row>
    <row r="723" spans="29:29">
      <c r="AC723" s="1778"/>
    </row>
    <row r="724" spans="29:29">
      <c r="AC724" s="1778"/>
    </row>
    <row r="725" spans="29:29">
      <c r="AC725" s="1778"/>
    </row>
    <row r="726" spans="29:29">
      <c r="AC726" s="1778"/>
    </row>
    <row r="727" spans="29:29">
      <c r="AC727" s="1778"/>
    </row>
    <row r="728" spans="29:29">
      <c r="AC728" s="1778"/>
    </row>
    <row r="729" spans="29:29">
      <c r="AC729" s="1778"/>
    </row>
    <row r="730" spans="29:29">
      <c r="AC730" s="1778"/>
    </row>
    <row r="731" spans="29:29">
      <c r="AC731" s="1778"/>
    </row>
    <row r="732" spans="29:29">
      <c r="AC732" s="1778"/>
    </row>
    <row r="733" spans="29:29">
      <c r="AC733" s="1778"/>
    </row>
    <row r="734" spans="29:29">
      <c r="AC734" s="1778"/>
    </row>
    <row r="735" spans="29:29">
      <c r="AC735" s="1778"/>
    </row>
    <row r="736" spans="29:29">
      <c r="AC736" s="1778"/>
    </row>
    <row r="737" spans="29:29">
      <c r="AC737" s="1778"/>
    </row>
    <row r="738" spans="29:29">
      <c r="AC738" s="1778"/>
    </row>
    <row r="739" spans="29:29">
      <c r="AC739" s="1778"/>
    </row>
    <row r="740" spans="29:29">
      <c r="AC740" s="1778"/>
    </row>
    <row r="741" spans="29:29">
      <c r="AC741" s="1778"/>
    </row>
    <row r="742" spans="29:29">
      <c r="AC742" s="1778"/>
    </row>
    <row r="743" spans="29:29">
      <c r="AC743" s="1778"/>
    </row>
    <row r="744" spans="29:29">
      <c r="AC744" s="1778"/>
    </row>
    <row r="745" spans="29:29">
      <c r="AC745" s="1778"/>
    </row>
    <row r="746" spans="29:29">
      <c r="AC746" s="1778"/>
    </row>
    <row r="747" spans="29:29">
      <c r="AC747" s="1778"/>
    </row>
    <row r="748" spans="29:29">
      <c r="AC748" s="1778"/>
    </row>
    <row r="749" spans="29:29">
      <c r="AC749" s="1778"/>
    </row>
    <row r="750" spans="29:29">
      <c r="AC750" s="1778"/>
    </row>
    <row r="751" spans="29:29">
      <c r="AC751" s="1778"/>
    </row>
    <row r="752" spans="29:29">
      <c r="AC752" s="1778"/>
    </row>
    <row r="753" spans="29:29">
      <c r="AC753" s="1778"/>
    </row>
    <row r="754" spans="29:29">
      <c r="AC754" s="1778"/>
    </row>
    <row r="755" spans="29:29">
      <c r="AC755" s="1778"/>
    </row>
    <row r="756" spans="29:29">
      <c r="AC756" s="1778"/>
    </row>
    <row r="757" spans="29:29">
      <c r="AC757" s="1778"/>
    </row>
    <row r="758" spans="29:29">
      <c r="AC758" s="1778"/>
    </row>
    <row r="759" spans="29:29">
      <c r="AC759" s="1778"/>
    </row>
    <row r="760" spans="29:29">
      <c r="AC760" s="1778"/>
    </row>
    <row r="761" spans="29:29">
      <c r="AC761" s="1778"/>
    </row>
    <row r="762" spans="29:29">
      <c r="AC762" s="1778"/>
    </row>
    <row r="763" spans="29:29">
      <c r="AC763" s="1778"/>
    </row>
    <row r="764" spans="29:29">
      <c r="AC764" s="1778"/>
    </row>
    <row r="765" spans="29:29">
      <c r="AC765" s="1778"/>
    </row>
    <row r="766" spans="29:29">
      <c r="AC766" s="1778"/>
    </row>
    <row r="767" spans="29:29">
      <c r="AC767" s="1778"/>
    </row>
    <row r="768" spans="29:29">
      <c r="AC768" s="1778"/>
    </row>
    <row r="769" spans="29:29">
      <c r="AC769" s="1778"/>
    </row>
    <row r="770" spans="29:29">
      <c r="AC770" s="1778"/>
    </row>
    <row r="771" spans="29:29">
      <c r="AC771" s="1778"/>
    </row>
    <row r="772" spans="29:29">
      <c r="AC772" s="1778"/>
    </row>
    <row r="773" spans="29:29">
      <c r="AC773" s="1778"/>
    </row>
    <row r="774" spans="29:29">
      <c r="AC774" s="1778"/>
    </row>
    <row r="775" spans="29:29">
      <c r="AC775" s="1778"/>
    </row>
    <row r="776" spans="29:29">
      <c r="AC776" s="1778"/>
    </row>
    <row r="777" spans="29:29">
      <c r="AC777" s="1778"/>
    </row>
    <row r="778" spans="29:29">
      <c r="AC778" s="1778"/>
    </row>
    <row r="779" spans="29:29">
      <c r="AC779" s="1778"/>
    </row>
    <row r="780" spans="29:29">
      <c r="AC780" s="1778"/>
    </row>
    <row r="781" spans="29:29">
      <c r="AC781" s="1778"/>
    </row>
    <row r="782" spans="29:29">
      <c r="AC782" s="1778"/>
    </row>
    <row r="783" spans="29:29">
      <c r="AC783" s="1778"/>
    </row>
    <row r="784" spans="29:29">
      <c r="AC784" s="1778"/>
    </row>
    <row r="785" spans="29:29">
      <c r="AC785" s="1778"/>
    </row>
    <row r="786" spans="29:29">
      <c r="AC786" s="1778"/>
    </row>
    <row r="787" spans="29:29">
      <c r="AC787" s="1778"/>
    </row>
    <row r="788" spans="29:29">
      <c r="AC788" s="1778"/>
    </row>
    <row r="789" spans="29:29">
      <c r="AC789" s="1778"/>
    </row>
    <row r="790" spans="29:29">
      <c r="AC790" s="1778"/>
    </row>
    <row r="791" spans="29:29">
      <c r="AC791" s="1778"/>
    </row>
    <row r="792" spans="29:29">
      <c r="AC792" s="1778"/>
    </row>
    <row r="793" spans="29:29">
      <c r="AC793" s="1778"/>
    </row>
    <row r="794" spans="29:29">
      <c r="AC794"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110" priority="21" stopIfTrue="1" operator="containsText" text="超过">
      <formula>NOT(ISERROR(SEARCH("超过",F52)))</formula>
    </cfRule>
  </conditionalFormatting>
  <conditionalFormatting sqref="H54">
    <cfRule type="containsText" dxfId="109" priority="19" stopIfTrue="1" operator="containsText" text="超过">
      <formula>NOT(ISERROR(SEARCH("超过",H54)))</formula>
    </cfRule>
  </conditionalFormatting>
  <conditionalFormatting sqref="F54">
    <cfRule type="containsText" dxfId="108" priority="18" stopIfTrue="1" operator="containsText" text="超过">
      <formula>NOT(ISERROR(SEARCH("超过",F54)))</formula>
    </cfRule>
  </conditionalFormatting>
  <conditionalFormatting sqref="F53 H53">
    <cfRule type="containsText" dxfId="107" priority="17" stopIfTrue="1" operator="containsText" text="超过">
      <formula>NOT(ISERROR(SEARCH("超过",F53)))</formula>
    </cfRule>
  </conditionalFormatting>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G54">
    <cfRule type="expression" dxfId="103" priority="13" stopIfTrue="1">
      <formula>$H$54="超过30%"</formula>
    </cfRule>
  </conditionalFormatting>
  <conditionalFormatting sqref="G52">
    <cfRule type="expression" dxfId="102" priority="12" stopIfTrue="1">
      <formula>$H$52="超过30%"</formula>
    </cfRule>
  </conditionalFormatting>
  <conditionalFormatting sqref="G53">
    <cfRule type="expression" dxfId="101" priority="11" stopIfTrue="1">
      <formula>$H$53="超过20%"</formula>
    </cfRule>
  </conditionalFormatting>
  <conditionalFormatting sqref="J52">
    <cfRule type="containsText" dxfId="100" priority="10" stopIfTrue="1" operator="containsText" text="超过">
      <formula>NOT(ISERROR(SEARCH("超过",J52)))</formula>
    </cfRule>
  </conditionalFormatting>
  <conditionalFormatting sqref="J54">
    <cfRule type="containsText" dxfId="99" priority="9" stopIfTrue="1" operator="containsText" text="超过">
      <formula>NOT(ISERROR(SEARCH("超过",J54)))</formula>
    </cfRule>
  </conditionalFormatting>
  <conditionalFormatting sqref="J53">
    <cfRule type="containsText" dxfId="98" priority="8" stopIfTrue="1" operator="containsText" text="超过">
      <formula>NOT(ISERROR(SEARCH("超过",J53)))</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F48">
    <cfRule type="expression" dxfId="94" priority="4">
      <formula>$D$48="简单平均"</formula>
    </cfRule>
  </conditionalFormatting>
  <conditionalFormatting sqref="H48">
    <cfRule type="expression" dxfId="93" priority="3">
      <formula>$D$48="简单平均"</formula>
    </cfRule>
  </conditionalFormatting>
  <conditionalFormatting sqref="J48">
    <cfRule type="expression" dxfId="92" priority="2">
      <formula>$D$48="简单平均"</formula>
    </cfRule>
  </conditionalFormatting>
  <conditionalFormatting sqref="F7:F46 H7:H46 J7:J46">
    <cfRule type="cellIs" dxfId="91" priority="1" operator="notEqual">
      <formula>100</formula>
    </cfRule>
  </conditionalFormatting>
  <dataValidations count="23">
    <dataValidation type="list" allowBlank="1" showInputMessage="1" showErrorMessage="1" sqref="D1" xr:uid="{00000000-0002-0000-2600-000000000000}">
      <formula1>项目类型</formula1>
    </dataValidation>
    <dataValidation type="list" allowBlank="1" showInputMessage="1" showErrorMessage="1" sqref="C43 E43 G43 I43" xr:uid="{00000000-0002-0000-2600-000001000000}">
      <formula1>内部装修维护情况</formula1>
    </dataValidation>
    <dataValidation type="list" allowBlank="1" showInputMessage="1" showErrorMessage="1" sqref="E34 G34 I34" xr:uid="{00000000-0002-0000-2600-000002000000}">
      <formula1>住宅建筑结构</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E18 G18 I18 C18" xr:uid="{00000000-0002-0000-2600-000004000000}">
      <formula1>交通便捷度</formula1>
    </dataValidation>
    <dataValidation type="list" allowBlank="1" showInputMessage="1" showErrorMessage="1" sqref="E24 G24 I24 C24" xr:uid="{00000000-0002-0000-2600-000005000000}">
      <formula1>环境</formula1>
    </dataValidation>
    <dataValidation type="list" allowBlank="1" showInputMessage="1" showErrorMessage="1" sqref="C25 E25 G25 I25" xr:uid="{00000000-0002-0000-2600-000006000000}">
      <formula1>商业临街状况</formula1>
    </dataValidation>
    <dataValidation type="list" allowBlank="1" showInputMessage="1" showErrorMessage="1" sqref="C27 E27 G27 I27" xr:uid="{00000000-0002-0000-2600-000007000000}">
      <formula1>商业人流量</formula1>
    </dataValidation>
    <dataValidation type="list" allowBlank="1" showInputMessage="1" showErrorMessage="1" sqref="C28 E28 G28 I28" xr:uid="{00000000-0002-0000-2600-000008000000}">
      <formula1>商业楼层</formula1>
    </dataValidation>
    <dataValidation type="list" allowBlank="1" showInputMessage="1" showErrorMessage="1" sqref="C32 E32 G32 I32" xr:uid="{00000000-0002-0000-2600-000009000000}">
      <formula1>商业类型</formula1>
    </dataValidation>
    <dataValidation type="list" allowBlank="1" showInputMessage="1" showErrorMessage="1" sqref="C34" xr:uid="{00000000-0002-0000-2600-00000A000000}">
      <formula1>商业建筑结构</formula1>
    </dataValidation>
    <dataValidation type="list" allowBlank="1" showInputMessage="1" showErrorMessage="1" sqref="C35 E35 G35 I35" xr:uid="{00000000-0002-0000-2600-00000B000000}">
      <formula1>商业公共部分装修</formula1>
    </dataValidation>
    <dataValidation type="list" allowBlank="1" showInputMessage="1" showErrorMessage="1" sqref="C37 E37 G37 I37" xr:uid="{00000000-0002-0000-2600-00000C000000}">
      <formula1>商业基础设施水平</formula1>
    </dataValidation>
    <dataValidation type="list" allowBlank="1" showInputMessage="1" showErrorMessage="1" sqref="C41 E41 G41 I41" xr:uid="{00000000-0002-0000-2600-00000D000000}">
      <formula1>商业进深比</formula1>
    </dataValidation>
    <dataValidation type="list" allowBlank="1" showInputMessage="1" showErrorMessage="1" sqref="C42 E42 G42 I42" xr:uid="{00000000-0002-0000-2600-00000E000000}">
      <formula1>商业内部装修</formula1>
    </dataValidation>
    <dataValidation type="list" allowBlank="1" showInputMessage="1" showErrorMessage="1" sqref="E9 G9 I9" xr:uid="{00000000-0002-0000-2600-00000F000000}">
      <formula1>商业用途</formula1>
    </dataValidation>
    <dataValidation type="list" allowBlank="1" showInputMessage="1" showErrorMessage="1" sqref="C38 E38 G38 I38" xr:uid="{00000000-0002-0000-2600-000010000000}">
      <formula1>商业业态</formula1>
    </dataValidation>
    <dataValidation type="list" allowBlank="1" showInputMessage="1" showErrorMessage="1" sqref="C39 E39 G39 I39" xr:uid="{00000000-0002-0000-2600-000011000000}">
      <formula1>商业层高</formula1>
    </dataValidation>
    <dataValidation type="list" allowBlank="1" showInputMessage="1" showErrorMessage="1" sqref="C8 E8 G8 I8" xr:uid="{00000000-0002-0000-2600-000012000000}">
      <formula1>商业交易情况</formula1>
    </dataValidation>
    <dataValidation type="list" allowBlank="1" showInputMessage="1" showErrorMessage="1" sqref="C16 E16 G16 I16" xr:uid="{00000000-0002-0000-2600-000013000000}">
      <formula1>商业繁华度</formula1>
    </dataValidation>
    <dataValidation type="list" allowBlank="1" showInputMessage="1" showErrorMessage="1" sqref="C22 E22 G22 I22" xr:uid="{00000000-0002-0000-2600-000014000000}">
      <formula1>基础设施水平</formula1>
    </dataValidation>
    <dataValidation type="list" allowBlank="1" showInputMessage="1" showErrorMessage="1" sqref="F1" xr:uid="{00000000-0002-0000-2600-000015000000}">
      <formula1>"售价,租金"</formula1>
    </dataValidation>
    <dataValidation type="list" allowBlank="1" showInputMessage="1" showErrorMessage="1" sqref="D48" xr:uid="{00000000-0002-0000-2600-000016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4">
    <tabColor rgb="FF92D050"/>
    <pageSetUpPr fitToPage="1"/>
  </sheetPr>
  <dimension ref="A1:AC853"/>
  <sheetViews>
    <sheetView view="pageBreakPreview" topLeftCell="A43" zoomScale="60" zoomScaleNormal="60" workbookViewId="0">
      <selection activeCell="A57" sqref="A57:XFD57"/>
    </sheetView>
  </sheetViews>
  <sheetFormatPr baseColWidth="10" defaultColWidth="9" defaultRowHeight="14"/>
  <cols>
    <col min="1" max="1" width="10.5" style="1131" customWidth="1"/>
    <col min="2" max="2" width="15.6640625" style="1131" customWidth="1"/>
    <col min="3" max="3" width="14.332031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816"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665</v>
      </c>
      <c r="B1" s="454" t="s">
        <v>717</v>
      </c>
      <c r="C1" s="455" t="s">
        <v>667</v>
      </c>
      <c r="D1" s="783"/>
      <c r="E1" s="457"/>
      <c r="F1" s="2117"/>
      <c r="G1" s="1328" t="s">
        <v>668</v>
      </c>
      <c r="H1" s="457"/>
      <c r="I1" s="457"/>
      <c r="J1" s="457"/>
      <c r="K1" s="458"/>
      <c r="L1" s="2717"/>
      <c r="M1" s="2718"/>
      <c r="N1" s="2718"/>
      <c r="O1" s="2718"/>
      <c r="P1" s="2773"/>
      <c r="Q1" s="1739"/>
      <c r="R1" s="1739"/>
      <c r="S1" s="1739"/>
      <c r="T1" s="1739"/>
      <c r="U1" s="1739"/>
      <c r="V1" s="1739"/>
      <c r="W1" s="1739"/>
      <c r="X1" s="1739"/>
      <c r="Y1" s="1739"/>
      <c r="Z1" s="1739"/>
      <c r="AA1" s="1739"/>
      <c r="AB1" s="1739"/>
      <c r="AC1" s="1673"/>
    </row>
    <row r="2" spans="1:29" s="1130" customFormat="1" ht="28.5" customHeight="1">
      <c r="A2" s="393" t="s">
        <v>427</v>
      </c>
      <c r="B2" s="784" t="e">
        <f>ROUND(B3*D3/10000,0)</f>
        <v>#DIV/0!</v>
      </c>
      <c r="C2" s="1734"/>
      <c r="D2" s="1734"/>
      <c r="E2" s="1673"/>
      <c r="F2" s="1736"/>
      <c r="G2" s="1735"/>
      <c r="H2" s="1735"/>
      <c r="I2" s="1735"/>
      <c r="J2" s="1735"/>
      <c r="K2" s="1735"/>
      <c r="L2" s="1738"/>
      <c r="M2" s="1739"/>
      <c r="N2" s="1739"/>
      <c r="O2" s="1739"/>
      <c r="P2" s="2773"/>
      <c r="Q2" s="1739"/>
      <c r="R2" s="1739"/>
      <c r="S2" s="1739"/>
      <c r="T2" s="1739"/>
      <c r="U2" s="1739"/>
      <c r="V2" s="1739"/>
      <c r="W2" s="1739"/>
      <c r="X2" s="1739"/>
      <c r="Y2" s="1739"/>
      <c r="Z2" s="1739"/>
      <c r="AA2" s="1739"/>
      <c r="AB2" s="1739"/>
      <c r="AC2" s="1673"/>
    </row>
    <row r="3" spans="1:29" s="1130" customFormat="1" ht="28.5" customHeight="1" thickBot="1">
      <c r="A3" s="460" t="s">
        <v>468</v>
      </c>
      <c r="B3" s="461" t="e">
        <f>C50</f>
        <v>#DIV/0!</v>
      </c>
      <c r="C3" s="786" t="s">
        <v>669</v>
      </c>
      <c r="D3" s="785">
        <f>SUMIF('数据-汇总表'!$C19:$C33,D1,'数据-汇总表'!$E19:$E33)</f>
        <v>0</v>
      </c>
      <c r="E3" s="1673"/>
      <c r="F3" s="1736"/>
      <c r="G3" s="1735"/>
      <c r="H3" s="1735"/>
      <c r="I3" s="1735"/>
      <c r="J3" s="1735"/>
      <c r="K3" s="1737"/>
      <c r="L3" s="1738"/>
      <c r="M3" s="1739"/>
      <c r="N3" s="1739"/>
      <c r="O3" s="1739"/>
      <c r="P3" s="2773"/>
      <c r="Q3" s="1739"/>
      <c r="R3" s="1739"/>
      <c r="S3" s="1739"/>
      <c r="T3" s="1739"/>
      <c r="U3" s="1739"/>
      <c r="V3" s="1739"/>
      <c r="W3" s="1739"/>
      <c r="X3" s="1739"/>
      <c r="Y3" s="1739"/>
      <c r="Z3" s="1739"/>
      <c r="AA3" s="1739"/>
      <c r="AB3" s="1739"/>
      <c r="AC3" s="1673"/>
    </row>
    <row r="4" spans="1:29" ht="15">
      <c r="A4" s="463" t="s">
        <v>470</v>
      </c>
      <c r="B4" s="464"/>
      <c r="C4" s="3646" t="s">
        <v>471</v>
      </c>
      <c r="D4" s="3647"/>
      <c r="E4" s="3695" t="s">
        <v>472</v>
      </c>
      <c r="F4" s="3696"/>
      <c r="G4" s="3646" t="s">
        <v>473</v>
      </c>
      <c r="H4" s="3647"/>
      <c r="I4" s="3646" t="s">
        <v>474</v>
      </c>
      <c r="J4" s="3647"/>
      <c r="K4" s="465" t="s">
        <v>475</v>
      </c>
      <c r="L4" s="1740"/>
      <c r="M4" s="1741"/>
      <c r="N4" s="1741"/>
      <c r="O4" s="1741"/>
      <c r="P4" s="3780" t="s">
        <v>476</v>
      </c>
      <c r="Q4" s="3649"/>
      <c r="R4" s="3654" t="s">
        <v>472</v>
      </c>
      <c r="S4" s="3655"/>
      <c r="T4" s="3654" t="s">
        <v>473</v>
      </c>
      <c r="U4" s="3655"/>
      <c r="V4" s="3641" t="s">
        <v>474</v>
      </c>
      <c r="W4" s="3641"/>
      <c r="X4" s="1302"/>
      <c r="Y4" s="3654" t="s">
        <v>476</v>
      </c>
      <c r="Z4" s="3655"/>
      <c r="AA4" s="3643" t="s">
        <v>472</v>
      </c>
      <c r="AB4" s="3643" t="s">
        <v>473</v>
      </c>
      <c r="AC4" s="3643" t="s">
        <v>474</v>
      </c>
    </row>
    <row r="5" spans="1:29">
      <c r="A5" s="466"/>
      <c r="B5" s="467"/>
      <c r="C5" s="3662" t="s">
        <v>2186</v>
      </c>
      <c r="D5" s="3663"/>
      <c r="E5" s="3697" t="s">
        <v>2187</v>
      </c>
      <c r="F5" s="3698"/>
      <c r="G5" s="3662" t="s">
        <v>2188</v>
      </c>
      <c r="H5" s="3663"/>
      <c r="I5" s="3662" t="s">
        <v>2189</v>
      </c>
      <c r="J5" s="3663"/>
      <c r="K5" s="465"/>
      <c r="L5" s="1740"/>
      <c r="M5" s="1741"/>
      <c r="N5" s="1741"/>
      <c r="O5" s="1741"/>
      <c r="P5" s="3781"/>
      <c r="Q5" s="3651"/>
      <c r="R5" s="3656"/>
      <c r="S5" s="3657"/>
      <c r="T5" s="3656"/>
      <c r="U5" s="3657"/>
      <c r="V5" s="3641"/>
      <c r="W5" s="3641"/>
      <c r="X5" s="1302"/>
      <c r="Y5" s="3656"/>
      <c r="Z5" s="3657"/>
      <c r="AA5" s="3644"/>
      <c r="AB5" s="3644"/>
      <c r="AC5" s="3644"/>
    </row>
    <row r="6" spans="1:29" ht="16" thickBot="1">
      <c r="A6" s="468"/>
      <c r="B6" s="469"/>
      <c r="C6" s="3660" t="s">
        <v>2190</v>
      </c>
      <c r="D6" s="3661"/>
      <c r="E6" s="3693" t="s">
        <v>2190</v>
      </c>
      <c r="F6" s="3694"/>
      <c r="G6" s="3660" t="s">
        <v>2190</v>
      </c>
      <c r="H6" s="3661"/>
      <c r="I6" s="3660" t="s">
        <v>2190</v>
      </c>
      <c r="J6" s="3661"/>
      <c r="K6" s="465" t="s">
        <v>477</v>
      </c>
      <c r="L6" s="1740"/>
      <c r="M6" s="1741"/>
      <c r="N6" s="1741"/>
      <c r="O6" s="1741"/>
      <c r="P6" s="3782"/>
      <c r="Q6" s="3653"/>
      <c r="R6" s="3656"/>
      <c r="S6" s="3657"/>
      <c r="T6" s="3658"/>
      <c r="U6" s="3659"/>
      <c r="V6" s="3641"/>
      <c r="W6" s="3641"/>
      <c r="X6" s="1302"/>
      <c r="Y6" s="3658"/>
      <c r="Z6" s="3659"/>
      <c r="AA6" s="3645"/>
      <c r="AB6" s="3645"/>
      <c r="AC6" s="3645"/>
    </row>
    <row r="7" spans="1:29" s="1059" customFormat="1" ht="16" thickBot="1">
      <c r="A7" s="2208"/>
      <c r="B7" s="2215" t="s">
        <v>478</v>
      </c>
      <c r="C7" s="470">
        <f>'数据-取费表'!B2</f>
        <v>45007</v>
      </c>
      <c r="D7" s="471">
        <v>100</v>
      </c>
      <c r="E7" s="472"/>
      <c r="F7" s="473">
        <f>SUMIF(59:59,YEAR(E7)&amp;"-"&amp;MONTH(E7),60:60)</f>
        <v>0</v>
      </c>
      <c r="G7" s="472"/>
      <c r="H7" s="471">
        <f>SUMIF(59:59,YEAR(G7)&amp;"-"&amp;MONTH(G7),60:60)</f>
        <v>0</v>
      </c>
      <c r="I7" s="472"/>
      <c r="J7" s="471">
        <f>SUMIF(59:59,YEAR(I7)&amp;"-"&amp;MONTH(I7),60:60)</f>
        <v>0</v>
      </c>
      <c r="K7" s="88"/>
      <c r="L7" s="1742"/>
      <c r="M7" s="1639"/>
      <c r="N7" s="1639"/>
      <c r="O7" s="1639"/>
      <c r="P7" s="3672" t="s">
        <v>479</v>
      </c>
      <c r="Q7" s="3672"/>
      <c r="R7" s="1303" t="s">
        <v>5</v>
      </c>
      <c r="S7" s="1304">
        <f t="shared" ref="S7:S15" si="0">F7</f>
        <v>0</v>
      </c>
      <c r="T7" s="1303" t="s">
        <v>5</v>
      </c>
      <c r="U7" s="1304">
        <f t="shared" ref="U7:U15" si="1">H7</f>
        <v>0</v>
      </c>
      <c r="V7" s="1303" t="s">
        <v>5</v>
      </c>
      <c r="W7" s="1304">
        <f t="shared" ref="W7:W15" si="2">J7</f>
        <v>0</v>
      </c>
      <c r="X7" s="1305"/>
      <c r="Y7" s="3670" t="s">
        <v>479</v>
      </c>
      <c r="Z7" s="3671"/>
      <c r="AA7" s="996" t="e">
        <f>D7/F7</f>
        <v>#DIV/0!</v>
      </c>
      <c r="AB7" s="996" t="e">
        <f>D7/H7</f>
        <v>#DIV/0!</v>
      </c>
      <c r="AC7" s="996" t="e">
        <f>D7/J7</f>
        <v>#DIV/0!</v>
      </c>
    </row>
    <row r="8" spans="1:29" s="1059" customFormat="1" ht="16" thickBot="1">
      <c r="A8" s="2209"/>
      <c r="B8" s="2216" t="s">
        <v>480</v>
      </c>
      <c r="C8" s="475" t="s">
        <v>524</v>
      </c>
      <c r="D8" s="471">
        <v>100</v>
      </c>
      <c r="E8" s="475"/>
      <c r="F8" s="473">
        <f>SUMIF(62:62,E8,63:63)-SUMIF(62:62,C8,63:63)+100</f>
        <v>0</v>
      </c>
      <c r="G8" s="475"/>
      <c r="H8" s="471">
        <f>SUMIF(62:62,G8,63:63)-SUMIF(62:62,C8,63:63)+100</f>
        <v>0</v>
      </c>
      <c r="I8" s="475"/>
      <c r="J8" s="471">
        <f>SUMIF(62:62,I8,63:63)-SUMIF(62:62,C8,63:63)+100</f>
        <v>0</v>
      </c>
      <c r="K8" s="88"/>
      <c r="L8" s="1742"/>
      <c r="M8" s="1639"/>
      <c r="N8" s="1639"/>
      <c r="O8" s="1639"/>
      <c r="P8" s="3672" t="s">
        <v>482</v>
      </c>
      <c r="Q8" s="3671"/>
      <c r="R8" s="1303" t="s">
        <v>5</v>
      </c>
      <c r="S8" s="1304">
        <f t="shared" si="0"/>
        <v>0</v>
      </c>
      <c r="T8" s="1303" t="s">
        <v>5</v>
      </c>
      <c r="U8" s="1304">
        <f t="shared" si="1"/>
        <v>0</v>
      </c>
      <c r="V8" s="1303" t="s">
        <v>5</v>
      </c>
      <c r="W8" s="1304">
        <f t="shared" si="2"/>
        <v>0</v>
      </c>
      <c r="X8" s="1305"/>
      <c r="Y8" s="3670" t="s">
        <v>482</v>
      </c>
      <c r="Z8" s="3671"/>
      <c r="AA8" s="996" t="e">
        <f t="shared" ref="AA8:AA47" si="3">D8/F8</f>
        <v>#DIV/0!</v>
      </c>
      <c r="AB8" s="996" t="e">
        <f t="shared" ref="AB8:AB47" si="4">D8/H8</f>
        <v>#DIV/0!</v>
      </c>
      <c r="AC8" s="996" t="e">
        <f t="shared" ref="AC8:AC47" si="5">D8/J8</f>
        <v>#DIV/0!</v>
      </c>
    </row>
    <row r="9" spans="1:29" s="1059" customFormat="1" ht="15">
      <c r="A9" s="2210"/>
      <c r="B9" s="2217" t="s">
        <v>2035</v>
      </c>
      <c r="C9" s="791"/>
      <c r="D9" s="154">
        <v>100</v>
      </c>
      <c r="E9" s="793"/>
      <c r="F9" s="154">
        <f>SUMIF(64:64,E9,65:65)-SUMIF(64:64,C9,65:65)+100</f>
        <v>100</v>
      </c>
      <c r="G9" s="792"/>
      <c r="H9" s="154">
        <f>SUMIF(64:64,G9,65:65)-SUMIF(64:64,C9,65:65)+100</f>
        <v>100</v>
      </c>
      <c r="I9" s="792"/>
      <c r="J9" s="154">
        <f>SUMIF(64:64,I9,65:65)-SUMIF(64:64,C9,65:65)+100</f>
        <v>100</v>
      </c>
      <c r="K9" s="88"/>
      <c r="L9" s="1742"/>
      <c r="M9" s="1639"/>
      <c r="N9" s="1639"/>
      <c r="O9" s="1639"/>
      <c r="P9" s="3640" t="s">
        <v>484</v>
      </c>
      <c r="Q9" s="817" t="str">
        <f t="shared" ref="Q9:Q15" si="6">B9</f>
        <v>用途</v>
      </c>
      <c r="R9" s="1303" t="s">
        <v>5</v>
      </c>
      <c r="S9" s="1304">
        <f t="shared" si="0"/>
        <v>100</v>
      </c>
      <c r="T9" s="1303" t="s">
        <v>5</v>
      </c>
      <c r="U9" s="1304">
        <f t="shared" si="1"/>
        <v>100</v>
      </c>
      <c r="V9" s="1303" t="s">
        <v>5</v>
      </c>
      <c r="W9" s="1304">
        <f t="shared" si="2"/>
        <v>100</v>
      </c>
      <c r="X9" s="1305"/>
      <c r="Y9" s="3588" t="s">
        <v>485</v>
      </c>
      <c r="Z9" s="996" t="str">
        <f t="shared" ref="Z9:Z15" si="7">Q9</f>
        <v>用途</v>
      </c>
      <c r="AA9" s="996">
        <f t="shared" si="3"/>
        <v>1</v>
      </c>
      <c r="AB9" s="996">
        <f t="shared" si="4"/>
        <v>1</v>
      </c>
      <c r="AC9" s="996">
        <f t="shared" si="5"/>
        <v>1</v>
      </c>
    </row>
    <row r="10" spans="1:29" s="1132" customFormat="1" ht="30">
      <c r="A10" s="2211"/>
      <c r="B10" s="2216" t="s">
        <v>2036</v>
      </c>
      <c r="C10" s="3386"/>
      <c r="D10" s="235">
        <v>100</v>
      </c>
      <c r="E10" s="3386"/>
      <c r="F10" s="235">
        <f>SUMIF(66:66,E10,67:67)-SUMIF(66:66,C10,67:67)+100</f>
        <v>100</v>
      </c>
      <c r="G10" s="3387"/>
      <c r="H10" s="235">
        <f>SUMIF(66:66,G10,67:67)-SUMIF(66:66,C10,67:67)+100</f>
        <v>100</v>
      </c>
      <c r="I10" s="3386"/>
      <c r="J10" s="235">
        <f>SUMIF(66:66,I10,67:67)-SUMIF(66:66,C10,67:67)+100</f>
        <v>100</v>
      </c>
      <c r="K10" s="88"/>
      <c r="L10" s="1744"/>
      <c r="M10" s="1777"/>
      <c r="N10" s="1777"/>
      <c r="O10" s="1777"/>
      <c r="P10" s="3640"/>
      <c r="Q10" s="817" t="str">
        <f t="shared" si="6"/>
        <v>土地使用年限（年）</v>
      </c>
      <c r="R10" s="1303" t="s">
        <v>5</v>
      </c>
      <c r="S10" s="1304">
        <f t="shared" si="0"/>
        <v>100</v>
      </c>
      <c r="T10" s="1303" t="s">
        <v>5</v>
      </c>
      <c r="U10" s="1304">
        <f t="shared" si="1"/>
        <v>100</v>
      </c>
      <c r="V10" s="1303" t="s">
        <v>5</v>
      </c>
      <c r="W10" s="1304">
        <f t="shared" si="2"/>
        <v>100</v>
      </c>
      <c r="X10" s="1305"/>
      <c r="Y10" s="3588"/>
      <c r="Z10" s="996" t="str">
        <f t="shared" si="7"/>
        <v>土地使用年限（年）</v>
      </c>
      <c r="AA10" s="996">
        <f t="shared" si="3"/>
        <v>1</v>
      </c>
      <c r="AB10" s="996">
        <f t="shared" si="4"/>
        <v>1</v>
      </c>
      <c r="AC10" s="996">
        <f t="shared" si="5"/>
        <v>1</v>
      </c>
    </row>
    <row r="11" spans="1:29" ht="16">
      <c r="A11" s="2212"/>
      <c r="B11" s="2216" t="s">
        <v>2037</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6"/>
      <c r="M11" s="1741"/>
      <c r="N11" s="1741"/>
      <c r="O11" s="1741"/>
      <c r="P11" s="3640"/>
      <c r="Q11" s="817" t="str">
        <f t="shared" si="6"/>
        <v>容积率</v>
      </c>
      <c r="R11" s="1303" t="s">
        <v>5</v>
      </c>
      <c r="S11" s="1304" t="e">
        <f t="shared" si="0"/>
        <v>#N/A</v>
      </c>
      <c r="T11" s="1303" t="s">
        <v>5</v>
      </c>
      <c r="U11" s="1304" t="e">
        <f t="shared" si="1"/>
        <v>#N/A</v>
      </c>
      <c r="V11" s="1303" t="s">
        <v>5</v>
      </c>
      <c r="W11" s="1304" t="e">
        <f t="shared" si="2"/>
        <v>#N/A</v>
      </c>
      <c r="X11" s="1305"/>
      <c r="Y11" s="3588"/>
      <c r="Z11" s="996" t="str">
        <f t="shared" si="7"/>
        <v>容积率</v>
      </c>
      <c r="AA11" s="996" t="e">
        <f t="shared" si="3"/>
        <v>#N/A</v>
      </c>
      <c r="AB11" s="996" t="e">
        <f t="shared" si="4"/>
        <v>#N/A</v>
      </c>
      <c r="AC11" s="996" t="e">
        <f t="shared" si="5"/>
        <v>#N/A</v>
      </c>
    </row>
    <row r="12" spans="1:29" s="1059" customFormat="1" ht="16">
      <c r="A12" s="2213"/>
      <c r="B12" s="2219">
        <v>111</v>
      </c>
      <c r="C12" s="478"/>
      <c r="D12" s="488">
        <v>100</v>
      </c>
      <c r="E12" s="478"/>
      <c r="F12" s="235">
        <f>SUMIF(71:71,E12,72:72)-SUMIF(71:71,C12,72:72)+100</f>
        <v>100</v>
      </c>
      <c r="G12" s="832"/>
      <c r="H12" s="235">
        <f>SUMIF(71:71,G12,72:72)-SUMIF(71:71,C12,72:72)+100</f>
        <v>100</v>
      </c>
      <c r="I12" s="478"/>
      <c r="J12" s="235">
        <f>SUMIF(71:71,I12,72:72)-SUMIF(71:71,C12,72:72)+100</f>
        <v>100</v>
      </c>
      <c r="K12" s="531"/>
      <c r="L12" s="1742"/>
      <c r="M12" s="1639"/>
      <c r="N12" s="1639"/>
      <c r="O12" s="1639"/>
      <c r="P12" s="3640"/>
      <c r="Q12" s="817">
        <f t="shared" si="6"/>
        <v>111</v>
      </c>
      <c r="R12" s="1303" t="s">
        <v>5</v>
      </c>
      <c r="S12" s="1304">
        <f t="shared" si="0"/>
        <v>100</v>
      </c>
      <c r="T12" s="1303" t="s">
        <v>5</v>
      </c>
      <c r="U12" s="1304">
        <f t="shared" si="1"/>
        <v>100</v>
      </c>
      <c r="V12" s="1303" t="s">
        <v>5</v>
      </c>
      <c r="W12" s="1304">
        <f t="shared" si="2"/>
        <v>100</v>
      </c>
      <c r="X12" s="1305"/>
      <c r="Y12" s="3588"/>
      <c r="Z12" s="996">
        <f t="shared" si="7"/>
        <v>111</v>
      </c>
      <c r="AA12" s="996">
        <f>D12/F12</f>
        <v>1</v>
      </c>
      <c r="AB12" s="996">
        <f>D12/H12</f>
        <v>1</v>
      </c>
      <c r="AC12" s="996">
        <f>D12/J12</f>
        <v>1</v>
      </c>
    </row>
    <row r="13" spans="1:29" ht="16">
      <c r="A13" s="2213"/>
      <c r="B13" s="2219">
        <v>111</v>
      </c>
      <c r="C13" s="489"/>
      <c r="D13" s="490">
        <v>100</v>
      </c>
      <c r="E13" s="478"/>
      <c r="F13" s="235">
        <f>SUMIF(73:73,E13,74:74)-SUMIF(73:73,C13,74:74)+100</f>
        <v>100</v>
      </c>
      <c r="G13" s="832"/>
      <c r="H13" s="490">
        <f>SUMIF(73:73,G13,74:74)-SUMIF(73:73,C13,74:74)+100</f>
        <v>100</v>
      </c>
      <c r="I13" s="478"/>
      <c r="J13" s="490">
        <f>SUMIF(73:73,I13,74:74)-SUMIF(73:73,C13,74:74)+100</f>
        <v>100</v>
      </c>
      <c r="K13" s="531"/>
      <c r="L13" s="1748"/>
      <c r="M13" s="1741"/>
      <c r="N13" s="1741"/>
      <c r="O13" s="1741"/>
      <c r="P13" s="3640"/>
      <c r="Q13" s="817">
        <f t="shared" si="6"/>
        <v>111</v>
      </c>
      <c r="R13" s="1303" t="s">
        <v>5</v>
      </c>
      <c r="S13" s="1304">
        <f t="shared" si="0"/>
        <v>100</v>
      </c>
      <c r="T13" s="1303" t="s">
        <v>5</v>
      </c>
      <c r="U13" s="1304">
        <f t="shared" si="1"/>
        <v>100</v>
      </c>
      <c r="V13" s="1303" t="s">
        <v>5</v>
      </c>
      <c r="W13" s="1304">
        <f t="shared" si="2"/>
        <v>100</v>
      </c>
      <c r="X13" s="1305"/>
      <c r="Y13" s="3588"/>
      <c r="Z13" s="996">
        <f t="shared" si="7"/>
        <v>111</v>
      </c>
      <c r="AA13" s="996">
        <f t="shared" si="3"/>
        <v>1</v>
      </c>
      <c r="AB13" s="996">
        <f t="shared" si="4"/>
        <v>1</v>
      </c>
      <c r="AC13" s="996">
        <f t="shared" si="5"/>
        <v>1</v>
      </c>
    </row>
    <row r="14" spans="1:29" ht="17" thickBot="1">
      <c r="A14" s="2214"/>
      <c r="B14" s="2220">
        <v>111</v>
      </c>
      <c r="C14" s="495"/>
      <c r="D14" s="496">
        <v>100</v>
      </c>
      <c r="E14" s="833"/>
      <c r="F14" s="496">
        <f>SUMIF(75:75,E14,76:76)-SUMIF(75:75,C14,76:76)+100</f>
        <v>100</v>
      </c>
      <c r="G14" s="832"/>
      <c r="H14" s="496">
        <f>SUMIF(75:75,G14,76:76)-SUMIF(75:75,C14,76:76)+100</f>
        <v>100</v>
      </c>
      <c r="I14" s="478"/>
      <c r="J14" s="496">
        <f>SUMIF(75:75,I14,76:76)-SUMIF(75:75,C14,76:76)+100</f>
        <v>100</v>
      </c>
      <c r="K14" s="531"/>
      <c r="L14" s="1748"/>
      <c r="M14" s="1741"/>
      <c r="N14" s="1741"/>
      <c r="O14" s="1741"/>
      <c r="P14" s="3640"/>
      <c r="Q14" s="817">
        <f t="shared" si="6"/>
        <v>111</v>
      </c>
      <c r="R14" s="1303" t="s">
        <v>5</v>
      </c>
      <c r="S14" s="1304">
        <f t="shared" si="0"/>
        <v>100</v>
      </c>
      <c r="T14" s="1303" t="s">
        <v>5</v>
      </c>
      <c r="U14" s="1304">
        <f t="shared" si="1"/>
        <v>100</v>
      </c>
      <c r="V14" s="1303" t="s">
        <v>5</v>
      </c>
      <c r="W14" s="1304">
        <f t="shared" si="2"/>
        <v>100</v>
      </c>
      <c r="X14" s="1305"/>
      <c r="Y14" s="3588"/>
      <c r="Z14" s="996">
        <f t="shared" si="7"/>
        <v>111</v>
      </c>
      <c r="AA14" s="996">
        <f t="shared" si="3"/>
        <v>1</v>
      </c>
      <c r="AB14" s="996">
        <f t="shared" si="4"/>
        <v>1</v>
      </c>
      <c r="AC14" s="996">
        <f t="shared" si="5"/>
        <v>1</v>
      </c>
    </row>
    <row r="15" spans="1:29" ht="75">
      <c r="A15" s="2206" t="s">
        <v>2033</v>
      </c>
      <c r="B15" s="497" t="s">
        <v>491</v>
      </c>
      <c r="C15" s="498" t="str">
        <f>估价对象房地状况!C5</f>
        <v>估价对象位于XX商圈，周边办公楼项目较多，入驻率高，办公集聚程度较好</v>
      </c>
      <c r="D15" s="499">
        <v>100</v>
      </c>
      <c r="E15" s="502"/>
      <c r="F15" s="499">
        <f>SUMIF(77:77,E16,78:78)-SUMIF(77:77,C16,78:78)+100</f>
        <v>100</v>
      </c>
      <c r="G15" s="500"/>
      <c r="H15" s="499">
        <f>SUMIF(77:77,G16,78:78)-SUMIF(77:77,C16,78:78)+100</f>
        <v>100</v>
      </c>
      <c r="I15" s="500"/>
      <c r="J15" s="499">
        <f>SUMIF(77:77,I16,78:78)-SUMIF(77:77,C16,78:78)+100</f>
        <v>100</v>
      </c>
      <c r="K15" s="821"/>
      <c r="L15" s="1748"/>
      <c r="M15" s="1741"/>
      <c r="N15" s="1741"/>
      <c r="O15" s="1741"/>
      <c r="P15" s="3673" t="s">
        <v>489</v>
      </c>
      <c r="Q15" s="1306" t="str">
        <f t="shared" si="6"/>
        <v>办公集聚程度</v>
      </c>
      <c r="R15" s="1307" t="s">
        <v>5</v>
      </c>
      <c r="S15" s="1308">
        <f t="shared" si="0"/>
        <v>100</v>
      </c>
      <c r="T15" s="1307" t="s">
        <v>5</v>
      </c>
      <c r="U15" s="1308">
        <f t="shared" si="1"/>
        <v>100</v>
      </c>
      <c r="V15" s="1307" t="s">
        <v>5</v>
      </c>
      <c r="W15" s="1308">
        <f t="shared" si="2"/>
        <v>100</v>
      </c>
      <c r="X15" s="1302"/>
      <c r="Y15" s="3673" t="s">
        <v>489</v>
      </c>
      <c r="Z15" s="1309" t="str">
        <f t="shared" si="7"/>
        <v>办公集聚程度</v>
      </c>
      <c r="AA15" s="1309">
        <f t="shared" si="3"/>
        <v>1</v>
      </c>
      <c r="AB15" s="1309">
        <f t="shared" si="4"/>
        <v>1</v>
      </c>
      <c r="AC15" s="1309">
        <f t="shared" si="5"/>
        <v>1</v>
      </c>
    </row>
    <row r="16" spans="1:29" ht="16">
      <c r="A16" s="482"/>
      <c r="B16" s="503"/>
      <c r="C16" s="504"/>
      <c r="D16" s="505"/>
      <c r="E16" s="526"/>
      <c r="F16" s="505"/>
      <c r="G16" s="504"/>
      <c r="H16" s="509"/>
      <c r="I16" s="526"/>
      <c r="J16" s="505"/>
      <c r="K16" s="822"/>
      <c r="L16" s="1748"/>
      <c r="M16" s="1741"/>
      <c r="N16" s="1741"/>
      <c r="O16" s="1741"/>
      <c r="P16" s="3674"/>
      <c r="Q16" s="1306"/>
      <c r="R16" s="1307"/>
      <c r="S16" s="1308"/>
      <c r="T16" s="1307"/>
      <c r="U16" s="1308"/>
      <c r="V16" s="1307"/>
      <c r="W16" s="1308"/>
      <c r="X16" s="1302"/>
      <c r="Y16" s="3674"/>
      <c r="Z16" s="1309"/>
      <c r="AA16" s="1309">
        <v>1</v>
      </c>
      <c r="AB16" s="1309">
        <v>1</v>
      </c>
      <c r="AC16" s="1309">
        <v>1</v>
      </c>
    </row>
    <row r="17" spans="1:29" ht="90">
      <c r="A17" s="482"/>
      <c r="B17" s="510" t="s">
        <v>262</v>
      </c>
      <c r="C17" s="523" t="str">
        <f>估价对象房地状况!C6</f>
        <v>估价对象周边道路状况、公共交通通达情况、停车便捷程度，综合评价交通便捷度较好</v>
      </c>
      <c r="D17" s="509">
        <v>100</v>
      </c>
      <c r="E17" s="514"/>
      <c r="F17" s="509">
        <f>SUMIF(79:79,E18,80:80)-SUMIF(79:79,C18,80:80)+100</f>
        <v>100</v>
      </c>
      <c r="G17" s="512"/>
      <c r="H17" s="515">
        <f>SUMIF(79:79,G18,80:80)-SUMIF(79:79,C18,80:80)+100</f>
        <v>100</v>
      </c>
      <c r="I17" s="512"/>
      <c r="J17" s="515">
        <f>SUMIF(79:79,I18,80:80)-SUMIF(79:79,C18,80:80)+100</f>
        <v>100</v>
      </c>
      <c r="K17" s="821"/>
      <c r="L17" s="1748"/>
      <c r="M17" s="1741"/>
      <c r="N17" s="1741"/>
      <c r="O17" s="1741"/>
      <c r="P17" s="3674"/>
      <c r="Q17" s="1306" t="str">
        <f>B17</f>
        <v>交通便捷度</v>
      </c>
      <c r="R17" s="1307" t="s">
        <v>5</v>
      </c>
      <c r="S17" s="1308">
        <f>F17</f>
        <v>100</v>
      </c>
      <c r="T17" s="1307" t="s">
        <v>5</v>
      </c>
      <c r="U17" s="1308">
        <f>H17</f>
        <v>100</v>
      </c>
      <c r="V17" s="1307" t="s">
        <v>5</v>
      </c>
      <c r="W17" s="1308">
        <f>J17</f>
        <v>100</v>
      </c>
      <c r="X17" s="1302"/>
      <c r="Y17" s="3674"/>
      <c r="Z17" s="1309" t="str">
        <f>Q17</f>
        <v>交通便捷度</v>
      </c>
      <c r="AA17" s="1309">
        <f t="shared" si="3"/>
        <v>1</v>
      </c>
      <c r="AB17" s="1309">
        <f t="shared" si="4"/>
        <v>1</v>
      </c>
      <c r="AC17" s="1309">
        <f t="shared" si="5"/>
        <v>1</v>
      </c>
    </row>
    <row r="18" spans="1:29" ht="16">
      <c r="A18" s="482"/>
      <c r="B18" s="516"/>
      <c r="C18" s="517"/>
      <c r="D18" s="509"/>
      <c r="E18" s="519"/>
      <c r="F18" s="509"/>
      <c r="G18" s="518"/>
      <c r="H18" s="505"/>
      <c r="I18" s="518"/>
      <c r="J18" s="505"/>
      <c r="K18" s="822"/>
      <c r="L18" s="1748"/>
      <c r="M18" s="1741"/>
      <c r="N18" s="1741"/>
      <c r="O18" s="1741"/>
      <c r="P18" s="3674"/>
      <c r="Q18" s="1306"/>
      <c r="R18" s="1307"/>
      <c r="S18" s="1308"/>
      <c r="T18" s="1307"/>
      <c r="U18" s="1308"/>
      <c r="V18" s="1307"/>
      <c r="W18" s="1308"/>
      <c r="X18" s="1302"/>
      <c r="Y18" s="3674"/>
      <c r="Z18" s="1309"/>
      <c r="AA18" s="1309">
        <v>1</v>
      </c>
      <c r="AB18" s="1309">
        <v>1</v>
      </c>
      <c r="AC18" s="1309">
        <v>1</v>
      </c>
    </row>
    <row r="19" spans="1:29" ht="45">
      <c r="A19" s="482"/>
      <c r="B19" s="2061" t="s">
        <v>1827</v>
      </c>
      <c r="C19" s="523" t="str">
        <f>估价对象房地状况!C7</f>
        <v>估价对象所在区域公共配套设施齐备情况</v>
      </c>
      <c r="D19" s="515">
        <v>100</v>
      </c>
      <c r="E19" s="522"/>
      <c r="F19" s="515">
        <f>SUMIF(81:81,E20,82:82)-SUMIF(81:81,C20,82:82)+100</f>
        <v>100</v>
      </c>
      <c r="G19" s="520"/>
      <c r="H19" s="509">
        <f>SUMIF(81:81,G20,82:82)-SUMIF(81:81,C20,82:82)+100</f>
        <v>100</v>
      </c>
      <c r="I19" s="520"/>
      <c r="J19" s="509">
        <f>SUMIF(81:81,I20,82:82)-SUMIF(81:81,C20,82:82)+100</f>
        <v>100</v>
      </c>
      <c r="K19" s="821"/>
      <c r="L19" s="1748"/>
      <c r="M19" s="1741"/>
      <c r="N19" s="1741"/>
      <c r="O19" s="1741"/>
      <c r="P19" s="3674"/>
      <c r="Q19" s="1306" t="str">
        <f>B19</f>
        <v>公共配套设施</v>
      </c>
      <c r="R19" s="1307" t="s">
        <v>5</v>
      </c>
      <c r="S19" s="1308">
        <f>F19</f>
        <v>100</v>
      </c>
      <c r="T19" s="1307" t="s">
        <v>5</v>
      </c>
      <c r="U19" s="1308">
        <f>H19</f>
        <v>100</v>
      </c>
      <c r="V19" s="1307" t="s">
        <v>5</v>
      </c>
      <c r="W19" s="1308">
        <f>J19</f>
        <v>100</v>
      </c>
      <c r="X19" s="1302"/>
      <c r="Y19" s="3674"/>
      <c r="Z19" s="1309" t="str">
        <f>Q19</f>
        <v>公共配套设施</v>
      </c>
      <c r="AA19" s="1309">
        <f t="shared" si="3"/>
        <v>1</v>
      </c>
      <c r="AB19" s="1309">
        <f t="shared" si="4"/>
        <v>1</v>
      </c>
      <c r="AC19" s="1309">
        <f t="shared" si="5"/>
        <v>1</v>
      </c>
    </row>
    <row r="20" spans="1:29" ht="16">
      <c r="A20" s="482"/>
      <c r="B20" s="516"/>
      <c r="C20" s="504"/>
      <c r="D20" s="505"/>
      <c r="E20" s="508"/>
      <c r="F20" s="505"/>
      <c r="G20" s="506"/>
      <c r="H20" s="505"/>
      <c r="I20" s="506"/>
      <c r="J20" s="505"/>
      <c r="K20" s="822"/>
      <c r="L20" s="1748"/>
      <c r="M20" s="1741"/>
      <c r="N20" s="1741"/>
      <c r="O20" s="1741"/>
      <c r="P20" s="3674"/>
      <c r="Q20" s="1306"/>
      <c r="R20" s="1307"/>
      <c r="S20" s="1308"/>
      <c r="T20" s="1307"/>
      <c r="U20" s="1308"/>
      <c r="V20" s="1307"/>
      <c r="W20" s="1308"/>
      <c r="X20" s="1302"/>
      <c r="Y20" s="3674"/>
      <c r="Z20" s="1309"/>
      <c r="AA20" s="1309">
        <v>1</v>
      </c>
      <c r="AB20" s="1309">
        <v>1</v>
      </c>
      <c r="AC20" s="1309">
        <v>1</v>
      </c>
    </row>
    <row r="21" spans="1:29" ht="30">
      <c r="A21" s="482"/>
      <c r="B21" s="2049" t="s">
        <v>1839</v>
      </c>
      <c r="C21" s="523" t="str">
        <f>估价对象房地状况!C8</f>
        <v>估价对象所在区域基础设施水平</v>
      </c>
      <c r="D21" s="515">
        <v>100</v>
      </c>
      <c r="E21" s="522"/>
      <c r="F21" s="515">
        <f>SUMIF(83:83,E22,84:84)-SUMIF(83:83,C22,84:84)+100</f>
        <v>100</v>
      </c>
      <c r="G21" s="520"/>
      <c r="H21" s="515">
        <f>SUMIF(83:83,G22,84:84)-SUMIF(83:83,C22,84:84)+100</f>
        <v>100</v>
      </c>
      <c r="I21" s="520"/>
      <c r="J21" s="515">
        <f>SUMIF(83:83,I22,84:84)-SUMIF(83:83,C22,84:84)+100</f>
        <v>100</v>
      </c>
      <c r="K21" s="821"/>
      <c r="L21" s="1748"/>
      <c r="M21" s="1741"/>
      <c r="N21" s="1741"/>
      <c r="O21" s="1741"/>
      <c r="P21" s="3674"/>
      <c r="Q21" s="1306" t="str">
        <f>B21</f>
        <v>基础设施水平</v>
      </c>
      <c r="R21" s="1307" t="s">
        <v>5</v>
      </c>
      <c r="S21" s="1308">
        <f>F21</f>
        <v>100</v>
      </c>
      <c r="T21" s="1307" t="s">
        <v>5</v>
      </c>
      <c r="U21" s="1308">
        <f>H21</f>
        <v>100</v>
      </c>
      <c r="V21" s="1307" t="s">
        <v>5</v>
      </c>
      <c r="W21" s="1308">
        <f>J21</f>
        <v>100</v>
      </c>
      <c r="X21" s="1302"/>
      <c r="Y21" s="3674"/>
      <c r="Z21" s="1309" t="str">
        <f>Q21</f>
        <v>基础设施水平</v>
      </c>
      <c r="AA21" s="1309">
        <f>D21/F21</f>
        <v>1</v>
      </c>
      <c r="AB21" s="1309">
        <f>D21/H21</f>
        <v>1</v>
      </c>
      <c r="AC21" s="1309">
        <f>D21/J21</f>
        <v>1</v>
      </c>
    </row>
    <row r="22" spans="1:29" ht="16">
      <c r="A22" s="482"/>
      <c r="B22" s="528"/>
      <c r="C22" s="517"/>
      <c r="D22" s="505"/>
      <c r="E22" s="526"/>
      <c r="F22" s="505"/>
      <c r="G22" s="504"/>
      <c r="H22" s="505"/>
      <c r="I22" s="504"/>
      <c r="J22" s="505"/>
      <c r="K22" s="2060"/>
      <c r="L22" s="1748"/>
      <c r="M22" s="1741"/>
      <c r="N22" s="1741"/>
      <c r="O22" s="1741"/>
      <c r="P22" s="3674"/>
      <c r="Q22" s="1306"/>
      <c r="R22" s="1307"/>
      <c r="S22" s="1308"/>
      <c r="T22" s="1307"/>
      <c r="U22" s="1308"/>
      <c r="V22" s="1307"/>
      <c r="W22" s="1308"/>
      <c r="X22" s="1302"/>
      <c r="Y22" s="3674"/>
      <c r="Z22" s="1309"/>
      <c r="AA22" s="1309">
        <v>1</v>
      </c>
      <c r="AB22" s="1309">
        <v>1</v>
      </c>
      <c r="AC22" s="1309">
        <v>1</v>
      </c>
    </row>
    <row r="23" spans="1:29" ht="60">
      <c r="A23" s="482"/>
      <c r="B23" s="510" t="s">
        <v>718</v>
      </c>
      <c r="C23" s="523" t="str">
        <f>估价对象房地状况!C9</f>
        <v>区域自然环境：；人文环境；综合评价环境状况一般</v>
      </c>
      <c r="D23" s="509">
        <v>100</v>
      </c>
      <c r="E23" s="514"/>
      <c r="F23" s="509">
        <f>SUMIF(85:85,E24,86:86)-SUMIF(85:85,C24,86:86)+100</f>
        <v>100</v>
      </c>
      <c r="G23" s="512"/>
      <c r="H23" s="509">
        <f>SUMIF(85:85,G24,86:86)-SUMIF(85:85,C24,86:86)+100</f>
        <v>100</v>
      </c>
      <c r="I23" s="512"/>
      <c r="J23" s="509">
        <f>SUMIF(85:85,I24,86:86)-SUMIF(85:85,C24,86:86)+100</f>
        <v>100</v>
      </c>
      <c r="K23" s="821"/>
      <c r="L23" s="1748"/>
      <c r="M23" s="1741"/>
      <c r="N23" s="1741"/>
      <c r="O23" s="1741"/>
      <c r="P23" s="3674"/>
      <c r="Q23" s="1306" t="str">
        <f>B23</f>
        <v>环境质量</v>
      </c>
      <c r="R23" s="1307" t="s">
        <v>5</v>
      </c>
      <c r="S23" s="1308">
        <f>F23</f>
        <v>100</v>
      </c>
      <c r="T23" s="1307" t="s">
        <v>5</v>
      </c>
      <c r="U23" s="1308">
        <f>H23</f>
        <v>100</v>
      </c>
      <c r="V23" s="1307" t="s">
        <v>5</v>
      </c>
      <c r="W23" s="1308">
        <f>J23</f>
        <v>100</v>
      </c>
      <c r="X23" s="1302"/>
      <c r="Y23" s="3674"/>
      <c r="Z23" s="1309" t="str">
        <f>Q23</f>
        <v>环境质量</v>
      </c>
      <c r="AA23" s="1309">
        <f t="shared" si="3"/>
        <v>1</v>
      </c>
      <c r="AB23" s="1309">
        <f t="shared" si="4"/>
        <v>1</v>
      </c>
      <c r="AC23" s="1309">
        <f t="shared" si="5"/>
        <v>1</v>
      </c>
    </row>
    <row r="24" spans="1:29" ht="16">
      <c r="A24" s="482"/>
      <c r="B24" s="528"/>
      <c r="C24" s="504"/>
      <c r="D24" s="505"/>
      <c r="E24" s="508"/>
      <c r="F24" s="505"/>
      <c r="G24" s="506"/>
      <c r="H24" s="505"/>
      <c r="I24" s="506"/>
      <c r="J24" s="505"/>
      <c r="K24" s="822"/>
      <c r="L24" s="1748"/>
      <c r="M24" s="1741"/>
      <c r="N24" s="1741"/>
      <c r="O24" s="1741"/>
      <c r="P24" s="3674"/>
      <c r="Q24" s="1306"/>
      <c r="R24" s="1307"/>
      <c r="S24" s="1308"/>
      <c r="T24" s="1307"/>
      <c r="U24" s="1308"/>
      <c r="V24" s="1307"/>
      <c r="W24" s="1308"/>
      <c r="X24" s="1302"/>
      <c r="Y24" s="3674"/>
      <c r="Z24" s="1309"/>
      <c r="AA24" s="1309">
        <v>1</v>
      </c>
      <c r="AB24" s="1309">
        <v>1</v>
      </c>
      <c r="AC24" s="1309">
        <v>1</v>
      </c>
    </row>
    <row r="25" spans="1:29" ht="30">
      <c r="A25" s="466"/>
      <c r="B25" s="510" t="s">
        <v>497</v>
      </c>
      <c r="C25" s="834"/>
      <c r="D25" s="490">
        <v>100</v>
      </c>
      <c r="E25" s="489"/>
      <c r="F25" s="490">
        <f>SUMIF(87:87,E26,88:88)-SUMIF(87:87,C26,88:88)+100</f>
        <v>100</v>
      </c>
      <c r="G25" s="834"/>
      <c r="H25" s="490">
        <f>SUMIF(87:87,G26,88:88)-SUMIF(87:87,C26,88:88)+100</f>
        <v>100</v>
      </c>
      <c r="I25" s="489"/>
      <c r="J25" s="490">
        <f>SUMIF(87:87,I26,88:88)-SUMIF(87:87,C26,88:88)+100</f>
        <v>100</v>
      </c>
      <c r="K25" s="821"/>
      <c r="L25" s="1748"/>
      <c r="M25" s="1741"/>
      <c r="N25" s="1741"/>
      <c r="O25" s="1741"/>
      <c r="P25" s="3674"/>
      <c r="Q25" s="1306" t="str">
        <f>B25</f>
        <v>毗邻道路的类型与等级</v>
      </c>
      <c r="R25" s="1307" t="s">
        <v>5</v>
      </c>
      <c r="S25" s="1308">
        <f>F25</f>
        <v>100</v>
      </c>
      <c r="T25" s="1307" t="s">
        <v>5</v>
      </c>
      <c r="U25" s="1308">
        <f>H25</f>
        <v>100</v>
      </c>
      <c r="V25" s="1307" t="s">
        <v>5</v>
      </c>
      <c r="W25" s="1308">
        <f>J25</f>
        <v>100</v>
      </c>
      <c r="X25" s="1302"/>
      <c r="Y25" s="3674"/>
      <c r="Z25" s="1309" t="str">
        <f>Q25</f>
        <v>毗邻道路的类型与等级</v>
      </c>
      <c r="AA25" s="1309">
        <f t="shared" si="3"/>
        <v>1</v>
      </c>
      <c r="AB25" s="1309">
        <f t="shared" si="4"/>
        <v>1</v>
      </c>
      <c r="AC25" s="1309">
        <f t="shared" si="5"/>
        <v>1</v>
      </c>
    </row>
    <row r="26" spans="1:29" ht="16">
      <c r="A26" s="466"/>
      <c r="B26" s="516"/>
      <c r="C26" s="530"/>
      <c r="D26" s="490"/>
      <c r="E26" s="532"/>
      <c r="F26" s="490"/>
      <c r="G26" s="530"/>
      <c r="H26" s="490"/>
      <c r="I26" s="532"/>
      <c r="J26" s="490"/>
      <c r="K26" s="822"/>
      <c r="L26" s="1748"/>
      <c r="M26" s="1741"/>
      <c r="N26" s="1741"/>
      <c r="O26" s="1741"/>
      <c r="P26" s="3674"/>
      <c r="Q26" s="1306"/>
      <c r="R26" s="1307"/>
      <c r="S26" s="1308"/>
      <c r="T26" s="1307"/>
      <c r="U26" s="1308"/>
      <c r="V26" s="1307"/>
      <c r="W26" s="1308"/>
      <c r="X26" s="1302"/>
      <c r="Y26" s="3674"/>
      <c r="Z26" s="1309"/>
      <c r="AA26" s="1309">
        <v>1</v>
      </c>
      <c r="AB26" s="1309">
        <v>1</v>
      </c>
      <c r="AC26" s="1309">
        <v>1</v>
      </c>
    </row>
    <row r="27" spans="1:29" ht="16">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8"/>
      <c r="M27" s="1741"/>
      <c r="N27" s="1741"/>
      <c r="O27" s="1741"/>
      <c r="P27" s="3674"/>
      <c r="Q27" s="1306" t="str">
        <f t="shared" ref="Q27:Q47" si="8">B27</f>
        <v>楼层</v>
      </c>
      <c r="R27" s="1307" t="s">
        <v>5</v>
      </c>
      <c r="S27" s="1308">
        <f>F27</f>
        <v>100</v>
      </c>
      <c r="T27" s="1307" t="s">
        <v>5</v>
      </c>
      <c r="U27" s="1308">
        <f>H27</f>
        <v>100</v>
      </c>
      <c r="V27" s="1307" t="s">
        <v>5</v>
      </c>
      <c r="W27" s="1308">
        <f>J27</f>
        <v>100</v>
      </c>
      <c r="X27" s="1302"/>
      <c r="Y27" s="3674"/>
      <c r="Z27" s="1309" t="str">
        <f>Q27</f>
        <v>楼层</v>
      </c>
      <c r="AA27" s="1309">
        <f t="shared" si="3"/>
        <v>1</v>
      </c>
      <c r="AB27" s="1309">
        <f t="shared" si="4"/>
        <v>1</v>
      </c>
      <c r="AC27" s="1309">
        <f t="shared" si="5"/>
        <v>1</v>
      </c>
    </row>
    <row r="28" spans="1:29" s="1059" customFormat="1" ht="16">
      <c r="A28" s="486"/>
      <c r="B28" s="510" t="s">
        <v>719</v>
      </c>
      <c r="C28" s="835"/>
      <c r="D28" s="516">
        <v>100</v>
      </c>
      <c r="E28" s="824"/>
      <c r="F28" s="516">
        <f>SUMIF(91:91,E28,92:92)-SUMIF(91:91,C28,92:92)+100</f>
        <v>100</v>
      </c>
      <c r="G28" s="835"/>
      <c r="H28" s="516">
        <f>SUMIF(91:91,G28,92:92)-SUMIF(91:91,C28,92:92)+100</f>
        <v>100</v>
      </c>
      <c r="I28" s="824"/>
      <c r="J28" s="516">
        <f>SUMIF(91:91,I28,92:92)-SUMIF(91:91,C28,92:92)+100</f>
        <v>100</v>
      </c>
      <c r="K28" s="533"/>
      <c r="L28" s="1742"/>
      <c r="M28" s="1639"/>
      <c r="N28" s="1639"/>
      <c r="O28" s="1639"/>
      <c r="P28" s="3674"/>
      <c r="Q28" s="817" t="str">
        <f t="shared" si="8"/>
        <v>朝向</v>
      </c>
      <c r="R28" s="1303" t="s">
        <v>5</v>
      </c>
      <c r="S28" s="1304">
        <f>F28</f>
        <v>100</v>
      </c>
      <c r="T28" s="1303" t="s">
        <v>5</v>
      </c>
      <c r="U28" s="1304">
        <f>H28</f>
        <v>100</v>
      </c>
      <c r="V28" s="1303" t="s">
        <v>5</v>
      </c>
      <c r="W28" s="1304">
        <f>J28</f>
        <v>100</v>
      </c>
      <c r="X28" s="1305"/>
      <c r="Y28" s="3674"/>
      <c r="Z28" s="996" t="str">
        <f>Q28</f>
        <v>朝向</v>
      </c>
      <c r="AA28" s="1309">
        <f>D28/F28</f>
        <v>1</v>
      </c>
      <c r="AB28" s="1309">
        <f>D28/H28</f>
        <v>1</v>
      </c>
      <c r="AC28" s="1309">
        <f>D28/J28</f>
        <v>1</v>
      </c>
    </row>
    <row r="29" spans="1:29" ht="16">
      <c r="A29" s="482"/>
      <c r="B29" s="534">
        <v>111</v>
      </c>
      <c r="C29" s="834"/>
      <c r="D29" s="490">
        <v>100</v>
      </c>
      <c r="E29" s="478"/>
      <c r="F29" s="490">
        <f>SUMIF(93:93,E29,94:94)-SUMIF(93:93,C29,94:94)+100</f>
        <v>100</v>
      </c>
      <c r="G29" s="832"/>
      <c r="H29" s="490">
        <f>SUMIF(93:93,G29,94:94)-SUMIF(93:93,C29,94:94)+100</f>
        <v>100</v>
      </c>
      <c r="I29" s="478"/>
      <c r="J29" s="490">
        <f>SUMIF(93:93,I29,94:94)-SUMIF(93:93,C29,94:94)+100</f>
        <v>100</v>
      </c>
      <c r="K29" s="531"/>
      <c r="L29" s="1748"/>
      <c r="M29" s="1741"/>
      <c r="N29" s="1741"/>
      <c r="O29" s="1741"/>
      <c r="P29" s="3674"/>
      <c r="Q29" s="1306">
        <f t="shared" si="8"/>
        <v>111</v>
      </c>
      <c r="R29" s="1307" t="s">
        <v>5</v>
      </c>
      <c r="S29" s="1308">
        <f t="shared" ref="S29:S47" si="9">F29</f>
        <v>100</v>
      </c>
      <c r="T29" s="1307" t="s">
        <v>5</v>
      </c>
      <c r="U29" s="1308">
        <f t="shared" ref="U29:U47" si="10">H29</f>
        <v>100</v>
      </c>
      <c r="V29" s="1307" t="s">
        <v>5</v>
      </c>
      <c r="W29" s="1308">
        <f t="shared" ref="W29:W47" si="11">J29</f>
        <v>100</v>
      </c>
      <c r="X29" s="1302"/>
      <c r="Y29" s="3674"/>
      <c r="Z29" s="1309">
        <f t="shared" ref="Z29:Z47" si="12">Q29</f>
        <v>111</v>
      </c>
      <c r="AA29" s="1309">
        <f t="shared" si="3"/>
        <v>1</v>
      </c>
      <c r="AB29" s="1309">
        <f t="shared" si="4"/>
        <v>1</v>
      </c>
      <c r="AC29" s="1309">
        <f t="shared" si="5"/>
        <v>1</v>
      </c>
    </row>
    <row r="30" spans="1:29" ht="16">
      <c r="A30" s="482"/>
      <c r="B30" s="534">
        <v>111</v>
      </c>
      <c r="C30" s="834"/>
      <c r="D30" s="490">
        <v>100</v>
      </c>
      <c r="E30" s="478"/>
      <c r="F30" s="490">
        <f>SUMIF(95:95,E30,96:96)-SUMIF(95:95,C30,96:96)+100</f>
        <v>100</v>
      </c>
      <c r="G30" s="832"/>
      <c r="H30" s="490">
        <f>SUMIF(95:95,G30,96:96)-SUMIF(95:95,C30,96:96)+100</f>
        <v>100</v>
      </c>
      <c r="I30" s="478"/>
      <c r="J30" s="490">
        <f>SUMIF(95:95,I30,96:96)-SUMIF(95:95,C30,96:96)+100</f>
        <v>100</v>
      </c>
      <c r="K30" s="531"/>
      <c r="L30" s="1748"/>
      <c r="M30" s="1741"/>
      <c r="N30" s="1741"/>
      <c r="O30" s="1741"/>
      <c r="P30" s="3674"/>
      <c r="Q30" s="1306">
        <f t="shared" si="8"/>
        <v>111</v>
      </c>
      <c r="R30" s="1307" t="s">
        <v>5</v>
      </c>
      <c r="S30" s="1308">
        <f t="shared" si="9"/>
        <v>100</v>
      </c>
      <c r="T30" s="1307" t="s">
        <v>5</v>
      </c>
      <c r="U30" s="1308">
        <f t="shared" si="10"/>
        <v>100</v>
      </c>
      <c r="V30" s="1307" t="s">
        <v>5</v>
      </c>
      <c r="W30" s="1308">
        <f t="shared" si="11"/>
        <v>100</v>
      </c>
      <c r="X30" s="1302"/>
      <c r="Y30" s="3674"/>
      <c r="Z30" s="1309">
        <f t="shared" si="12"/>
        <v>111</v>
      </c>
      <c r="AA30" s="1309">
        <f t="shared" si="3"/>
        <v>1</v>
      </c>
      <c r="AB30" s="1309">
        <f t="shared" si="4"/>
        <v>1</v>
      </c>
      <c r="AC30" s="1309">
        <f t="shared" si="5"/>
        <v>1</v>
      </c>
    </row>
    <row r="31" spans="1:29" ht="16">
      <c r="A31" s="482"/>
      <c r="B31" s="534">
        <v>111</v>
      </c>
      <c r="C31" s="834"/>
      <c r="D31" s="490">
        <v>100</v>
      </c>
      <c r="E31" s="478"/>
      <c r="F31" s="490">
        <f>SUMIF(97:97,E31,98:98)-SUMIF(97:97,C31,98:98)+100</f>
        <v>100</v>
      </c>
      <c r="G31" s="832"/>
      <c r="H31" s="490">
        <f>SUMIF(97:97,G31,98:98)-SUMIF(97:97,C31,98:98)+100</f>
        <v>100</v>
      </c>
      <c r="I31" s="478"/>
      <c r="J31" s="490">
        <f>SUMIF(97:97,I31,98:98)-SUMIF(97:97,C31,98:98)+100</f>
        <v>100</v>
      </c>
      <c r="K31" s="531"/>
      <c r="L31" s="1748"/>
      <c r="M31" s="1741"/>
      <c r="N31" s="1741"/>
      <c r="O31" s="1741"/>
      <c r="P31" s="3674"/>
      <c r="Q31" s="1306">
        <f t="shared" si="8"/>
        <v>111</v>
      </c>
      <c r="R31" s="1307" t="s">
        <v>5</v>
      </c>
      <c r="S31" s="1308">
        <f t="shared" si="9"/>
        <v>100</v>
      </c>
      <c r="T31" s="1307" t="s">
        <v>5</v>
      </c>
      <c r="U31" s="1308">
        <f t="shared" si="10"/>
        <v>100</v>
      </c>
      <c r="V31" s="1307" t="s">
        <v>5</v>
      </c>
      <c r="W31" s="1308">
        <f t="shared" si="11"/>
        <v>100</v>
      </c>
      <c r="X31" s="1302"/>
      <c r="Y31" s="3674"/>
      <c r="Z31" s="1309">
        <f t="shared" si="12"/>
        <v>111</v>
      </c>
      <c r="AA31" s="1309">
        <f t="shared" si="3"/>
        <v>1</v>
      </c>
      <c r="AB31" s="1309">
        <f t="shared" si="4"/>
        <v>1</v>
      </c>
      <c r="AC31" s="1309">
        <f t="shared" si="5"/>
        <v>1</v>
      </c>
    </row>
    <row r="32" spans="1:29" ht="17" thickBot="1">
      <c r="A32" s="493"/>
      <c r="B32" s="836">
        <v>111</v>
      </c>
      <c r="C32" s="837"/>
      <c r="D32" s="496">
        <v>100</v>
      </c>
      <c r="E32" s="833"/>
      <c r="F32" s="496">
        <f>SUMIF(99:99,E32,100:100)-SUMIF(99:99,C32,100:100)+100</f>
        <v>100</v>
      </c>
      <c r="G32" s="832"/>
      <c r="H32" s="496">
        <f>SUMIF(99:99,G32,100:100)-SUMIF(99:99,C32,100:100)+100</f>
        <v>100</v>
      </c>
      <c r="I32" s="478"/>
      <c r="J32" s="496">
        <f>SUMIF(99:99,I32,100:100)-SUMIF(99:99,C32,100:100)+100</f>
        <v>100</v>
      </c>
      <c r="K32" s="531"/>
      <c r="L32" s="1748"/>
      <c r="M32" s="1741"/>
      <c r="N32" s="1741"/>
      <c r="O32" s="1741"/>
      <c r="P32" s="3674"/>
      <c r="Q32" s="1306">
        <f t="shared" si="8"/>
        <v>111</v>
      </c>
      <c r="R32" s="1307" t="s">
        <v>5</v>
      </c>
      <c r="S32" s="1308">
        <f t="shared" si="9"/>
        <v>100</v>
      </c>
      <c r="T32" s="1307" t="s">
        <v>5</v>
      </c>
      <c r="U32" s="1308">
        <f t="shared" si="10"/>
        <v>100</v>
      </c>
      <c r="V32" s="1307" t="s">
        <v>5</v>
      </c>
      <c r="W32" s="1308">
        <f t="shared" si="11"/>
        <v>100</v>
      </c>
      <c r="X32" s="1302"/>
      <c r="Y32" s="3674"/>
      <c r="Z32" s="1309">
        <f t="shared" si="12"/>
        <v>111</v>
      </c>
      <c r="AA32" s="1309">
        <f t="shared" si="3"/>
        <v>1</v>
      </c>
      <c r="AB32" s="1309">
        <f t="shared" si="4"/>
        <v>1</v>
      </c>
      <c r="AC32" s="1309">
        <f t="shared" si="5"/>
        <v>1</v>
      </c>
    </row>
    <row r="33" spans="1:29" ht="16">
      <c r="A33" s="2203" t="s">
        <v>2034</v>
      </c>
      <c r="B33" s="156" t="s">
        <v>720</v>
      </c>
      <c r="C33" s="804"/>
      <c r="D33" s="546">
        <v>100</v>
      </c>
      <c r="E33" s="804"/>
      <c r="F33" s="525">
        <f>SUMIF(101:101,E33,102:102)-SUMIF(101:101,C33,102:102)+100</f>
        <v>100</v>
      </c>
      <c r="G33" s="804"/>
      <c r="H33" s="490">
        <f>SUMIF(101:101,G33,102:102)-SUMIF(101:101,C33,102:102)+100</f>
        <v>100</v>
      </c>
      <c r="I33" s="804"/>
      <c r="J33" s="546">
        <f>SUMIF(101:101,I33,102:102)-SUMIF(101:101,C33,102:102)+100</f>
        <v>100</v>
      </c>
      <c r="K33" s="533"/>
      <c r="L33" s="1748"/>
      <c r="M33" s="1741"/>
      <c r="N33" s="1741"/>
      <c r="O33" s="1741"/>
      <c r="P33" s="3675" t="s">
        <v>499</v>
      </c>
      <c r="Q33" s="1306" t="str">
        <f t="shared" si="8"/>
        <v>建筑类型</v>
      </c>
      <c r="R33" s="1307" t="s">
        <v>5</v>
      </c>
      <c r="S33" s="1308">
        <f t="shared" si="9"/>
        <v>100</v>
      </c>
      <c r="T33" s="1307" t="s">
        <v>5</v>
      </c>
      <c r="U33" s="1308">
        <f t="shared" si="10"/>
        <v>100</v>
      </c>
      <c r="V33" s="1307" t="s">
        <v>5</v>
      </c>
      <c r="W33" s="1308">
        <f t="shared" si="11"/>
        <v>100</v>
      </c>
      <c r="X33" s="1302"/>
      <c r="Y33" s="3676" t="s">
        <v>499</v>
      </c>
      <c r="Z33" s="1309" t="str">
        <f t="shared" si="12"/>
        <v>建筑类型</v>
      </c>
      <c r="AA33" s="1309">
        <f t="shared" si="3"/>
        <v>1</v>
      </c>
      <c r="AB33" s="1309">
        <f t="shared" si="4"/>
        <v>1</v>
      </c>
      <c r="AC33" s="1309">
        <f t="shared" si="5"/>
        <v>1</v>
      </c>
    </row>
    <row r="34" spans="1:29" s="1133" customFormat="1" ht="16">
      <c r="A34" s="552"/>
      <c r="B34" s="477" t="s">
        <v>673</v>
      </c>
      <c r="C34" s="805"/>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6"/>
      <c r="M34" s="1770"/>
      <c r="N34" s="1770"/>
      <c r="O34" s="1770"/>
      <c r="P34" s="3676"/>
      <c r="Q34" s="818" t="str">
        <f t="shared" si="8"/>
        <v>项目建筑规模</v>
      </c>
      <c r="R34" s="1310" t="s">
        <v>5</v>
      </c>
      <c r="S34" s="1311" t="e">
        <f t="shared" si="9"/>
        <v>#N/A</v>
      </c>
      <c r="T34" s="1310" t="s">
        <v>5</v>
      </c>
      <c r="U34" s="1311" t="e">
        <f t="shared" si="10"/>
        <v>#N/A</v>
      </c>
      <c r="V34" s="1310" t="s">
        <v>5</v>
      </c>
      <c r="W34" s="1311" t="e">
        <f t="shared" si="11"/>
        <v>#N/A</v>
      </c>
      <c r="X34" s="1312"/>
      <c r="Y34" s="3676"/>
      <c r="Z34" s="1313" t="str">
        <f t="shared" si="12"/>
        <v>项目建筑规模</v>
      </c>
      <c r="AA34" s="1309" t="e">
        <f t="shared" si="3"/>
        <v>#N/A</v>
      </c>
      <c r="AB34" s="1309" t="e">
        <f t="shared" si="4"/>
        <v>#N/A</v>
      </c>
      <c r="AC34" s="1309" t="e">
        <f t="shared" si="5"/>
        <v>#N/A</v>
      </c>
    </row>
    <row r="35" spans="1:29" ht="16">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8"/>
      <c r="M35" s="1741"/>
      <c r="N35" s="1741"/>
      <c r="O35" s="1741"/>
      <c r="P35" s="3676"/>
      <c r="Q35" s="1306" t="str">
        <f t="shared" si="8"/>
        <v>建筑结构</v>
      </c>
      <c r="R35" s="1307" t="s">
        <v>5</v>
      </c>
      <c r="S35" s="1308">
        <f t="shared" si="9"/>
        <v>100</v>
      </c>
      <c r="T35" s="1307" t="s">
        <v>5</v>
      </c>
      <c r="U35" s="1308">
        <f t="shared" si="10"/>
        <v>100</v>
      </c>
      <c r="V35" s="1307" t="s">
        <v>5</v>
      </c>
      <c r="W35" s="1308">
        <f t="shared" si="11"/>
        <v>100</v>
      </c>
      <c r="X35" s="1302"/>
      <c r="Y35" s="3676"/>
      <c r="Z35" s="1309" t="str">
        <f t="shared" si="12"/>
        <v>建筑结构</v>
      </c>
      <c r="AA35" s="1309">
        <f t="shared" si="3"/>
        <v>1</v>
      </c>
      <c r="AB35" s="1309">
        <f t="shared" si="4"/>
        <v>1</v>
      </c>
      <c r="AC35" s="1309">
        <f t="shared" si="5"/>
        <v>1</v>
      </c>
    </row>
    <row r="36" spans="1:29" ht="16">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8"/>
      <c r="M36" s="1741"/>
      <c r="N36" s="1741"/>
      <c r="O36" s="1741"/>
      <c r="P36" s="3676"/>
      <c r="Q36" s="1306" t="str">
        <f t="shared" si="8"/>
        <v>公共部分装修</v>
      </c>
      <c r="R36" s="1307" t="s">
        <v>5</v>
      </c>
      <c r="S36" s="1308">
        <f t="shared" si="9"/>
        <v>100</v>
      </c>
      <c r="T36" s="1307" t="s">
        <v>5</v>
      </c>
      <c r="U36" s="1308">
        <f t="shared" si="10"/>
        <v>100</v>
      </c>
      <c r="V36" s="1307" t="s">
        <v>5</v>
      </c>
      <c r="W36" s="1308">
        <f t="shared" si="11"/>
        <v>100</v>
      </c>
      <c r="X36" s="1302"/>
      <c r="Y36" s="3676"/>
      <c r="Z36" s="1309" t="str">
        <f t="shared" si="12"/>
        <v>公共部分装修</v>
      </c>
      <c r="AA36" s="1309">
        <f t="shared" si="3"/>
        <v>1</v>
      </c>
      <c r="AB36" s="1309">
        <f t="shared" si="4"/>
        <v>1</v>
      </c>
      <c r="AC36" s="1309">
        <f t="shared" si="5"/>
        <v>1</v>
      </c>
    </row>
    <row r="37" spans="1:29" ht="16">
      <c r="A37" s="543"/>
      <c r="B37" s="477" t="s">
        <v>704</v>
      </c>
      <c r="C37" s="807"/>
      <c r="D37" s="490">
        <v>100</v>
      </c>
      <c r="E37" s="807"/>
      <c r="F37" s="525" t="e">
        <f>LOOKUP(E37,111:111,112:112)-LOOKUP(C37,111:111,112:112)+100</f>
        <v>#N/A</v>
      </c>
      <c r="G37" s="807"/>
      <c r="H37" s="525" t="e">
        <f>LOOKUP(G37,111:111,112:112)-LOOKUP(C37,111:111,112:112)+100</f>
        <v>#N/A</v>
      </c>
      <c r="I37" s="807"/>
      <c r="J37" s="490" t="e">
        <f>LOOKUP(I37,111:111,112:112)-LOOKUP(C37,111:111,112:112)+100</f>
        <v>#N/A</v>
      </c>
      <c r="K37" s="533"/>
      <c r="L37" s="1748"/>
      <c r="M37" s="1741"/>
      <c r="N37" s="1741"/>
      <c r="O37" s="1741"/>
      <c r="P37" s="3676"/>
      <c r="Q37" s="1306" t="str">
        <f t="shared" si="8"/>
        <v>成新度</v>
      </c>
      <c r="R37" s="1307" t="s">
        <v>5</v>
      </c>
      <c r="S37" s="1308" t="e">
        <f t="shared" si="9"/>
        <v>#N/A</v>
      </c>
      <c r="T37" s="1307" t="s">
        <v>5</v>
      </c>
      <c r="U37" s="1308" t="e">
        <f t="shared" si="10"/>
        <v>#N/A</v>
      </c>
      <c r="V37" s="1307" t="s">
        <v>5</v>
      </c>
      <c r="W37" s="1308" t="e">
        <f t="shared" si="11"/>
        <v>#N/A</v>
      </c>
      <c r="X37" s="1302"/>
      <c r="Y37" s="3676"/>
      <c r="Z37" s="1309" t="str">
        <f t="shared" si="12"/>
        <v>成新度</v>
      </c>
      <c r="AA37" s="1309" t="e">
        <f t="shared" si="3"/>
        <v>#N/A</v>
      </c>
      <c r="AB37" s="1309" t="e">
        <f t="shared" si="4"/>
        <v>#N/A</v>
      </c>
      <c r="AC37" s="1309" t="e">
        <f t="shared" si="5"/>
        <v>#N/A</v>
      </c>
    </row>
    <row r="38" spans="1:29" s="1059" customFormat="1" ht="16">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2"/>
      <c r="M38" s="1639"/>
      <c r="N38" s="1639"/>
      <c r="O38" s="1639"/>
      <c r="P38" s="3676"/>
      <c r="Q38" s="817" t="str">
        <f t="shared" si="8"/>
        <v>写字楼等级</v>
      </c>
      <c r="R38" s="1303" t="s">
        <v>5</v>
      </c>
      <c r="S38" s="1304">
        <f t="shared" si="9"/>
        <v>100</v>
      </c>
      <c r="T38" s="1303" t="s">
        <v>5</v>
      </c>
      <c r="U38" s="1304">
        <f t="shared" si="10"/>
        <v>100</v>
      </c>
      <c r="V38" s="1303" t="s">
        <v>5</v>
      </c>
      <c r="W38" s="1304">
        <f t="shared" si="11"/>
        <v>100</v>
      </c>
      <c r="X38" s="1305"/>
      <c r="Y38" s="3676"/>
      <c r="Z38" s="996" t="str">
        <f t="shared" si="12"/>
        <v>写字楼等级</v>
      </c>
      <c r="AA38" s="996">
        <f t="shared" si="3"/>
        <v>1</v>
      </c>
      <c r="AB38" s="996">
        <f t="shared" si="4"/>
        <v>1</v>
      </c>
      <c r="AC38" s="996">
        <f t="shared" si="5"/>
        <v>1</v>
      </c>
    </row>
    <row r="39" spans="1:29" ht="16">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8"/>
      <c r="M39" s="1741"/>
      <c r="N39" s="1741"/>
      <c r="O39" s="1741"/>
      <c r="P39" s="3676" t="s">
        <v>499</v>
      </c>
      <c r="Q39" s="1306" t="str">
        <f t="shared" si="8"/>
        <v>物业管理</v>
      </c>
      <c r="R39" s="1307" t="s">
        <v>5</v>
      </c>
      <c r="S39" s="1308">
        <f t="shared" si="9"/>
        <v>100</v>
      </c>
      <c r="T39" s="1307" t="s">
        <v>5</v>
      </c>
      <c r="U39" s="1308">
        <f t="shared" si="10"/>
        <v>100</v>
      </c>
      <c r="V39" s="1307" t="s">
        <v>5</v>
      </c>
      <c r="W39" s="1308">
        <f t="shared" si="11"/>
        <v>100</v>
      </c>
      <c r="X39" s="1302"/>
      <c r="Y39" s="3676" t="s">
        <v>499</v>
      </c>
      <c r="Z39" s="1309" t="str">
        <f t="shared" si="12"/>
        <v>物业管理</v>
      </c>
      <c r="AA39" s="1309">
        <f t="shared" si="3"/>
        <v>1</v>
      </c>
      <c r="AB39" s="1309">
        <f t="shared" si="4"/>
        <v>1</v>
      </c>
      <c r="AC39" s="1309">
        <f t="shared" si="5"/>
        <v>1</v>
      </c>
    </row>
    <row r="40" spans="1:29" ht="16">
      <c r="A40" s="543"/>
      <c r="B40" s="1553" t="s">
        <v>1846</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8"/>
      <c r="M40" s="1741"/>
      <c r="N40" s="1741"/>
      <c r="O40" s="1741"/>
      <c r="P40" s="3676"/>
      <c r="Q40" s="1306" t="str">
        <f t="shared" si="8"/>
        <v>市政基础设施</v>
      </c>
      <c r="R40" s="1307" t="s">
        <v>5</v>
      </c>
      <c r="S40" s="1308">
        <f t="shared" si="9"/>
        <v>100</v>
      </c>
      <c r="T40" s="1307" t="s">
        <v>5</v>
      </c>
      <c r="U40" s="1308">
        <f t="shared" si="10"/>
        <v>100</v>
      </c>
      <c r="V40" s="1307" t="s">
        <v>5</v>
      </c>
      <c r="W40" s="1308">
        <f t="shared" si="11"/>
        <v>100</v>
      </c>
      <c r="X40" s="1302"/>
      <c r="Y40" s="3676"/>
      <c r="Z40" s="1309" t="str">
        <f t="shared" si="12"/>
        <v>市政基础设施</v>
      </c>
      <c r="AA40" s="1309">
        <f t="shared" si="3"/>
        <v>1</v>
      </c>
      <c r="AB40" s="1309">
        <f t="shared" si="4"/>
        <v>1</v>
      </c>
      <c r="AC40" s="1309">
        <f t="shared" si="5"/>
        <v>1</v>
      </c>
    </row>
    <row r="41" spans="1:29" ht="16">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8"/>
      <c r="M41" s="1741"/>
      <c r="N41" s="1741"/>
      <c r="O41" s="1741"/>
      <c r="P41" s="3676"/>
      <c r="Q41" s="1306" t="str">
        <f t="shared" si="8"/>
        <v>层高</v>
      </c>
      <c r="R41" s="1307" t="s">
        <v>5</v>
      </c>
      <c r="S41" s="1308">
        <f t="shared" si="9"/>
        <v>100</v>
      </c>
      <c r="T41" s="1307" t="s">
        <v>5</v>
      </c>
      <c r="U41" s="1308">
        <f t="shared" si="10"/>
        <v>100</v>
      </c>
      <c r="V41" s="1307" t="s">
        <v>5</v>
      </c>
      <c r="W41" s="1308">
        <f t="shared" si="11"/>
        <v>100</v>
      </c>
      <c r="X41" s="1302"/>
      <c r="Y41" s="3676"/>
      <c r="Z41" s="1309" t="str">
        <f t="shared" si="12"/>
        <v>层高</v>
      </c>
      <c r="AA41" s="1309">
        <f t="shared" si="3"/>
        <v>1</v>
      </c>
      <c r="AB41" s="1309">
        <f t="shared" si="4"/>
        <v>1</v>
      </c>
      <c r="AC41" s="1309">
        <f t="shared" si="5"/>
        <v>1</v>
      </c>
    </row>
    <row r="42" spans="1:29" s="1133" customFormat="1" ht="16">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6"/>
      <c r="M42" s="1770"/>
      <c r="N42" s="1770"/>
      <c r="O42" s="1770"/>
      <c r="P42" s="3676"/>
      <c r="Q42" s="818" t="str">
        <f t="shared" si="8"/>
        <v>单套建筑面积</v>
      </c>
      <c r="R42" s="1310" t="s">
        <v>5</v>
      </c>
      <c r="S42" s="1311">
        <f t="shared" si="9"/>
        <v>100</v>
      </c>
      <c r="T42" s="1310" t="s">
        <v>5</v>
      </c>
      <c r="U42" s="1311">
        <f t="shared" si="10"/>
        <v>100</v>
      </c>
      <c r="V42" s="1310" t="s">
        <v>5</v>
      </c>
      <c r="W42" s="1311">
        <f t="shared" si="11"/>
        <v>100</v>
      </c>
      <c r="X42" s="1312"/>
      <c r="Y42" s="3676"/>
      <c r="Z42" s="1313" t="str">
        <f t="shared" si="12"/>
        <v>单套建筑面积</v>
      </c>
      <c r="AA42" s="1309">
        <f t="shared" si="3"/>
        <v>1</v>
      </c>
      <c r="AB42" s="1309">
        <f t="shared" si="4"/>
        <v>1</v>
      </c>
      <c r="AC42" s="1309">
        <f t="shared" si="5"/>
        <v>1</v>
      </c>
    </row>
    <row r="43" spans="1:29" ht="16">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8"/>
      <c r="M43" s="1741"/>
      <c r="N43" s="1741"/>
      <c r="O43" s="1741"/>
      <c r="P43" s="3676"/>
      <c r="Q43" s="1306" t="str">
        <f t="shared" si="8"/>
        <v>内部装修</v>
      </c>
      <c r="R43" s="1307" t="s">
        <v>5</v>
      </c>
      <c r="S43" s="1308">
        <f t="shared" si="9"/>
        <v>100</v>
      </c>
      <c r="T43" s="1307" t="s">
        <v>5</v>
      </c>
      <c r="U43" s="1308">
        <f t="shared" si="10"/>
        <v>100</v>
      </c>
      <c r="V43" s="1307" t="s">
        <v>5</v>
      </c>
      <c r="W43" s="1308">
        <f t="shared" si="11"/>
        <v>100</v>
      </c>
      <c r="X43" s="1302"/>
      <c r="Y43" s="3676"/>
      <c r="Z43" s="1309" t="str">
        <f t="shared" si="12"/>
        <v>内部装修</v>
      </c>
      <c r="AA43" s="1309">
        <f t="shared" si="3"/>
        <v>1</v>
      </c>
      <c r="AB43" s="1309">
        <f t="shared" si="4"/>
        <v>1</v>
      </c>
      <c r="AC43" s="1309">
        <f t="shared" si="5"/>
        <v>1</v>
      </c>
    </row>
    <row r="44" spans="1:29" ht="16">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8"/>
      <c r="M44" s="1741"/>
      <c r="N44" s="1741"/>
      <c r="O44" s="1741"/>
      <c r="P44" s="3676"/>
      <c r="Q44" s="1306" t="str">
        <f t="shared" si="8"/>
        <v>内部装修维护情况</v>
      </c>
      <c r="R44" s="1307" t="s">
        <v>5</v>
      </c>
      <c r="S44" s="1308">
        <f t="shared" si="9"/>
        <v>100</v>
      </c>
      <c r="T44" s="1307" t="s">
        <v>5</v>
      </c>
      <c r="U44" s="1308">
        <f t="shared" si="10"/>
        <v>100</v>
      </c>
      <c r="V44" s="1307" t="s">
        <v>5</v>
      </c>
      <c r="W44" s="1308">
        <f t="shared" si="11"/>
        <v>100</v>
      </c>
      <c r="X44" s="1302"/>
      <c r="Y44" s="3676"/>
      <c r="Z44" s="1309" t="str">
        <f t="shared" si="12"/>
        <v>内部装修维护情况</v>
      </c>
      <c r="AA44" s="1309">
        <f t="shared" si="3"/>
        <v>1</v>
      </c>
      <c r="AB44" s="1309">
        <f t="shared" si="4"/>
        <v>1</v>
      </c>
      <c r="AC44" s="1309">
        <f t="shared" si="5"/>
        <v>1</v>
      </c>
    </row>
    <row r="45" spans="1:29" s="1059" customFormat="1" ht="16">
      <c r="A45" s="549"/>
      <c r="B45" s="91">
        <v>111</v>
      </c>
      <c r="C45" s="805"/>
      <c r="D45" s="235">
        <v>100</v>
      </c>
      <c r="E45" s="478"/>
      <c r="F45" s="477">
        <f>SUMIF(127:127,E45,128:128)-SUMIF(127:127,C45,128:128)+100</f>
        <v>100</v>
      </c>
      <c r="G45" s="478"/>
      <c r="H45" s="235">
        <f>SUMIF(127:127,G45,128:128)-SUMIF(127:127,C45,128:128)+100</f>
        <v>100</v>
      </c>
      <c r="I45" s="478"/>
      <c r="J45" s="235">
        <f>SUMIF(127:127,I45,128:128)-SUMIF(127:127,C45,128:128)+100</f>
        <v>100</v>
      </c>
      <c r="K45" s="531"/>
      <c r="L45" s="1742"/>
      <c r="M45" s="1639"/>
      <c r="N45" s="1639"/>
      <c r="O45" s="1639"/>
      <c r="P45" s="3676"/>
      <c r="Q45" s="817">
        <f t="shared" si="8"/>
        <v>111</v>
      </c>
      <c r="R45" s="1303" t="s">
        <v>5</v>
      </c>
      <c r="S45" s="1304">
        <f t="shared" si="9"/>
        <v>100</v>
      </c>
      <c r="T45" s="1303" t="s">
        <v>5</v>
      </c>
      <c r="U45" s="1304">
        <f t="shared" si="10"/>
        <v>100</v>
      </c>
      <c r="V45" s="1303" t="s">
        <v>5</v>
      </c>
      <c r="W45" s="1304">
        <f t="shared" si="11"/>
        <v>100</v>
      </c>
      <c r="X45" s="1305"/>
      <c r="Y45" s="3676"/>
      <c r="Z45" s="996">
        <f t="shared" si="12"/>
        <v>111</v>
      </c>
      <c r="AA45" s="996">
        <f t="shared" si="3"/>
        <v>1</v>
      </c>
      <c r="AB45" s="996">
        <f t="shared" si="4"/>
        <v>1</v>
      </c>
      <c r="AC45" s="996">
        <f t="shared" si="5"/>
        <v>1</v>
      </c>
    </row>
    <row r="46" spans="1:29" ht="16">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8"/>
      <c r="M46" s="1741"/>
      <c r="N46" s="1741"/>
      <c r="O46" s="1741"/>
      <c r="P46" s="3676"/>
      <c r="Q46" s="1306">
        <f t="shared" si="8"/>
        <v>111</v>
      </c>
      <c r="R46" s="1307" t="s">
        <v>5</v>
      </c>
      <c r="S46" s="1308">
        <f t="shared" si="9"/>
        <v>100</v>
      </c>
      <c r="T46" s="1307" t="s">
        <v>5</v>
      </c>
      <c r="U46" s="1308">
        <f t="shared" si="10"/>
        <v>100</v>
      </c>
      <c r="V46" s="1307" t="s">
        <v>5</v>
      </c>
      <c r="W46" s="1308">
        <f t="shared" si="11"/>
        <v>100</v>
      </c>
      <c r="X46" s="1302"/>
      <c r="Y46" s="3676"/>
      <c r="Z46" s="1309">
        <f t="shared" si="12"/>
        <v>111</v>
      </c>
      <c r="AA46" s="1309">
        <f t="shared" si="3"/>
        <v>1</v>
      </c>
      <c r="AB46" s="1309">
        <f t="shared" si="4"/>
        <v>1</v>
      </c>
      <c r="AC46" s="1309">
        <f t="shared" si="5"/>
        <v>1</v>
      </c>
    </row>
    <row r="47" spans="1:29" ht="17" thickBot="1">
      <c r="A47" s="810"/>
      <c r="B47" s="494">
        <v>111</v>
      </c>
      <c r="C47" s="495"/>
      <c r="D47" s="496">
        <v>100</v>
      </c>
      <c r="E47" s="478"/>
      <c r="F47" s="796">
        <f>SUMIF(131:131,E47,132:132)-SUMIF(131:131,C47,132:132)+100</f>
        <v>100</v>
      </c>
      <c r="G47" s="478"/>
      <c r="H47" s="496">
        <f>SUMIF(131:131,G47,132:132)-SUMIF(131:131,C47,132:132)+100</f>
        <v>100</v>
      </c>
      <c r="I47" s="478"/>
      <c r="J47" s="496">
        <f>SUMIF(131:131,I47,132:132)-SUMIF(131:131,C47,132:132)+100</f>
        <v>100</v>
      </c>
      <c r="K47" s="531"/>
      <c r="L47" s="1748"/>
      <c r="M47" s="1741"/>
      <c r="N47" s="1741"/>
      <c r="O47" s="1741"/>
      <c r="P47" s="3778"/>
      <c r="Q47" s="1306">
        <f t="shared" si="8"/>
        <v>111</v>
      </c>
      <c r="R47" s="1307" t="s">
        <v>5</v>
      </c>
      <c r="S47" s="1308">
        <f t="shared" si="9"/>
        <v>100</v>
      </c>
      <c r="T47" s="1307" t="s">
        <v>5</v>
      </c>
      <c r="U47" s="1308">
        <f t="shared" si="10"/>
        <v>100</v>
      </c>
      <c r="V47" s="1307" t="s">
        <v>5</v>
      </c>
      <c r="W47" s="1308">
        <f t="shared" si="11"/>
        <v>100</v>
      </c>
      <c r="X47" s="1302"/>
      <c r="Y47" s="3778"/>
      <c r="Z47" s="1309">
        <f t="shared" si="12"/>
        <v>111</v>
      </c>
      <c r="AA47" s="1309">
        <f t="shared" si="3"/>
        <v>1</v>
      </c>
      <c r="AB47" s="1309">
        <f t="shared" si="4"/>
        <v>1</v>
      </c>
      <c r="AC47" s="1309">
        <f t="shared" si="5"/>
        <v>1</v>
      </c>
    </row>
    <row r="48" spans="1:29" ht="15">
      <c r="A48" s="556" t="s">
        <v>683</v>
      </c>
      <c r="B48" s="811"/>
      <c r="C48" s="2080" t="s">
        <v>0</v>
      </c>
      <c r="D48" s="559"/>
      <c r="E48" s="560"/>
      <c r="F48" s="561"/>
      <c r="G48" s="562"/>
      <c r="H48" s="563"/>
      <c r="I48" s="560"/>
      <c r="J48" s="563"/>
      <c r="K48" s="1335"/>
      <c r="L48" s="1750"/>
      <c r="M48" s="1741"/>
      <c r="N48" s="1741"/>
      <c r="O48" s="1741"/>
      <c r="P48" s="3678" t="str">
        <f>A48</f>
        <v>成交单价（元/平方米）</v>
      </c>
      <c r="Q48" s="3640"/>
      <c r="R48" s="3641">
        <f>E48</f>
        <v>0</v>
      </c>
      <c r="S48" s="3641"/>
      <c r="T48" s="3641">
        <f>G48</f>
        <v>0</v>
      </c>
      <c r="U48" s="3641"/>
      <c r="V48" s="3641">
        <f>I48</f>
        <v>0</v>
      </c>
      <c r="W48" s="3641"/>
      <c r="X48" s="799"/>
      <c r="Y48" s="1314"/>
      <c r="Z48" s="799"/>
      <c r="AA48" s="799"/>
      <c r="AB48" s="799"/>
      <c r="AC48" s="799"/>
    </row>
    <row r="49" spans="1:29" ht="15" thickBot="1">
      <c r="A49" s="564" t="s">
        <v>2039</v>
      </c>
      <c r="B49" s="812"/>
      <c r="C49" s="2081" t="e">
        <f>R50</f>
        <v>#DIV/0!</v>
      </c>
      <c r="D49" s="2549" t="s">
        <v>2255</v>
      </c>
      <c r="E49" s="2082" t="e">
        <f>R49</f>
        <v>#DIV/0!</v>
      </c>
      <c r="F49" s="2550"/>
      <c r="G49" s="2081" t="e">
        <f>T49</f>
        <v>#DIV/0!</v>
      </c>
      <c r="H49" s="2550"/>
      <c r="I49" s="2082" t="e">
        <f>V49</f>
        <v>#DIV/0!</v>
      </c>
      <c r="J49" s="2550"/>
      <c r="K49" s="2557">
        <f>F49+H49+J49</f>
        <v>0</v>
      </c>
      <c r="L49" s="1750"/>
      <c r="M49" s="1741"/>
      <c r="N49" s="1741"/>
      <c r="O49" s="1741"/>
      <c r="P49" s="3678" t="str">
        <f>A49</f>
        <v>比较价格（元/平方米）</v>
      </c>
      <c r="Q49" s="3640"/>
      <c r="R49" s="3641" t="e">
        <f>IF(F1="售价",ROUND(PRODUCT(R48,AA7:AA47),0),ROUND(PRODUCT(R48,AA7:AA47),1))</f>
        <v>#DIV/0!</v>
      </c>
      <c r="S49" s="3641"/>
      <c r="T49" s="3641" t="e">
        <f>IF(F1="售价",ROUND(PRODUCT(T48,AB7:AB47),0),ROUND(PRODUCT(T48,AB7:AB47),1))</f>
        <v>#DIV/0!</v>
      </c>
      <c r="U49" s="3641"/>
      <c r="V49" s="3641" t="e">
        <f>IF(F1="售价",ROUND(PRODUCT(V48,AC7:AC47),0),ROUND(PRODUCT(V48,AC7:AC47),1))</f>
        <v>#DIV/0!</v>
      </c>
      <c r="W49" s="3641"/>
      <c r="X49" s="799"/>
      <c r="Y49" s="799"/>
      <c r="Z49" s="799"/>
      <c r="AA49" s="799"/>
      <c r="AB49" s="799"/>
      <c r="AC49" s="799"/>
    </row>
    <row r="50" spans="1:29" ht="15" thickBot="1">
      <c r="A50" s="568" t="s">
        <v>2192</v>
      </c>
      <c r="B50" s="569"/>
      <c r="C50" s="469" t="e">
        <f>R50</f>
        <v>#DIV/0!</v>
      </c>
      <c r="D50" s="469"/>
      <c r="E50" s="469"/>
      <c r="F50" s="469"/>
      <c r="G50" s="469"/>
      <c r="H50" s="469"/>
      <c r="I50" s="469"/>
      <c r="J50" s="469"/>
      <c r="K50" s="1336"/>
      <c r="L50" s="1750"/>
      <c r="M50" s="1741"/>
      <c r="N50" s="1741"/>
      <c r="O50" s="1741"/>
      <c r="P50" s="3779" t="str">
        <f>A50</f>
        <v>估价对象XX用房的比较价格（楼面单价，元/平方米）</v>
      </c>
      <c r="Q50" s="3678"/>
      <c r="R50" s="3777" t="e">
        <f>IF(F1="售价",ROUND(IF(D49="简单平均",AVERAGE(R49:V49),R49*F49+T49*H49+V49*J49),0),ROUND(IF(D49="简单平均",AVERAGE(R49:V49),R49*F49+T49*H49+V49*J49),1))</f>
        <v>#DIV/0!</v>
      </c>
      <c r="S50" s="3777"/>
      <c r="T50" s="3777"/>
      <c r="U50" s="3777"/>
      <c r="V50" s="3777"/>
      <c r="W50" s="3777"/>
      <c r="X50" s="799"/>
      <c r="Y50" s="799"/>
      <c r="Z50" s="799"/>
      <c r="AA50" s="799"/>
      <c r="AB50" s="799"/>
      <c r="AC50" s="799"/>
    </row>
    <row r="51" spans="1:29">
      <c r="A51" s="2720"/>
      <c r="B51" s="2720"/>
      <c r="C51" s="2720"/>
      <c r="D51" s="2720"/>
      <c r="E51" s="2720"/>
      <c r="F51" s="2720"/>
      <c r="G51" s="2722"/>
      <c r="H51" s="2720"/>
      <c r="I51" s="2720"/>
      <c r="J51" s="2720"/>
      <c r="K51" s="2723"/>
      <c r="L51" s="1754"/>
      <c r="M51" s="1741"/>
      <c r="N51" s="1741"/>
      <c r="O51" s="1741"/>
      <c r="P51" s="1803"/>
      <c r="Q51" s="1741"/>
      <c r="R51" s="1741"/>
      <c r="S51" s="1741"/>
      <c r="T51" s="1741"/>
      <c r="U51" s="1741"/>
      <c r="V51" s="1741"/>
      <c r="W51" s="1741"/>
      <c r="X51" s="1741"/>
      <c r="Y51" s="1741"/>
      <c r="Z51" s="1741"/>
      <c r="AA51" s="1741"/>
      <c r="AB51" s="1741"/>
      <c r="AC51" s="1741"/>
    </row>
    <row r="52" spans="1:29">
      <c r="A52" s="2720"/>
      <c r="B52" s="2720"/>
      <c r="C52" s="2720"/>
      <c r="D52" s="2720"/>
      <c r="E52" s="2720"/>
      <c r="F52" s="2720"/>
      <c r="G52" s="2720"/>
      <c r="H52" s="2720"/>
      <c r="I52" s="2720"/>
      <c r="J52" s="2720"/>
      <c r="K52" s="2723"/>
      <c r="L52" s="1754"/>
      <c r="M52" s="1741"/>
      <c r="N52" s="1741"/>
      <c r="O52" s="1741"/>
      <c r="P52" s="1803"/>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41"/>
      <c r="N53" s="1741"/>
      <c r="O53" s="1741"/>
      <c r="P53" s="1803"/>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41"/>
      <c r="N54" s="1741"/>
      <c r="O54" s="1741"/>
      <c r="P54" s="1803"/>
      <c r="Q54" s="1741"/>
      <c r="R54" s="1741"/>
      <c r="S54" s="1741"/>
      <c r="T54" s="1741"/>
      <c r="U54" s="1741"/>
      <c r="V54" s="1741"/>
      <c r="W54" s="1741"/>
      <c r="X54" s="1741"/>
      <c r="Y54" s="1741"/>
      <c r="Z54" s="1741"/>
      <c r="AA54" s="1741"/>
      <c r="AB54" s="1741"/>
      <c r="AC54" s="1741"/>
    </row>
    <row r="55" spans="1:29" s="1138"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51"/>
      <c r="N55" s="1751"/>
      <c r="O55" s="1751"/>
      <c r="P55" s="1804"/>
      <c r="Q55" s="1751"/>
      <c r="R55" s="1751"/>
      <c r="S55" s="1751"/>
      <c r="T55" s="1751"/>
      <c r="U55" s="1751"/>
      <c r="V55" s="1751"/>
      <c r="W55" s="1751"/>
      <c r="X55" s="1751"/>
      <c r="Y55" s="1751"/>
      <c r="Z55" s="1751"/>
      <c r="AA55" s="1751"/>
      <c r="AB55" s="1751"/>
      <c r="AC55" s="1751"/>
    </row>
    <row r="56" spans="1:29" s="1138" customFormat="1">
      <c r="A56" s="1751"/>
      <c r="B56" s="1752"/>
      <c r="C56" s="1755"/>
      <c r="D56" s="1751"/>
      <c r="E56" s="1751"/>
      <c r="F56" s="1751"/>
      <c r="G56" s="1751"/>
      <c r="H56" s="1751"/>
      <c r="I56" s="1751"/>
      <c r="J56" s="1751"/>
      <c r="K56" s="1756"/>
      <c r="L56" s="1757"/>
      <c r="M56" s="1751"/>
      <c r="N56" s="1751"/>
      <c r="O56" s="1751"/>
      <c r="P56" s="1804"/>
      <c r="Q56" s="1751"/>
      <c r="R56" s="1751"/>
      <c r="S56" s="1751"/>
      <c r="T56" s="1751"/>
      <c r="U56" s="1751"/>
      <c r="V56" s="1751"/>
      <c r="W56" s="1751"/>
      <c r="X56" s="1751"/>
      <c r="Y56" s="1751"/>
      <c r="Z56" s="1751"/>
      <c r="AA56" s="1751"/>
      <c r="AB56" s="1751"/>
      <c r="AC56" s="1751"/>
    </row>
    <row r="57" spans="1:29">
      <c r="A57" s="1741"/>
      <c r="B57" s="1752"/>
      <c r="C57" s="1755"/>
      <c r="D57" s="1741"/>
      <c r="E57" s="1741"/>
      <c r="F57" s="1741"/>
      <c r="G57" s="1741"/>
      <c r="H57" s="1741"/>
      <c r="I57" s="1741"/>
      <c r="J57" s="1741"/>
      <c r="K57" s="1753"/>
      <c r="L57" s="1754"/>
      <c r="M57" s="1741"/>
      <c r="N57" s="1741"/>
      <c r="O57" s="1741"/>
      <c r="P57" s="1803"/>
      <c r="Q57" s="1741"/>
      <c r="R57" s="1741"/>
      <c r="S57" s="1741"/>
      <c r="T57" s="1741"/>
      <c r="U57" s="1741"/>
      <c r="V57" s="1741"/>
      <c r="W57" s="1741"/>
      <c r="X57" s="1741"/>
      <c r="Y57" s="1741"/>
      <c r="Z57" s="1741"/>
      <c r="AA57" s="1741"/>
      <c r="AB57" s="1741"/>
      <c r="AC57" s="1741"/>
    </row>
    <row r="58" spans="1:29" ht="21" thickBot="1">
      <c r="A58" s="1317" t="s">
        <v>522</v>
      </c>
      <c r="B58" s="799"/>
      <c r="C58" s="1316"/>
      <c r="D58" s="1316"/>
      <c r="E58" s="1316"/>
      <c r="F58" s="1318"/>
      <c r="G58" s="1318"/>
      <c r="H58" s="1316"/>
      <c r="I58" s="1316"/>
      <c r="J58" s="1316"/>
      <c r="K58" s="1319"/>
      <c r="L58" s="1315"/>
      <c r="M58" s="1316"/>
      <c r="N58" s="1761"/>
      <c r="O58" s="1761"/>
      <c r="P58" s="1805"/>
      <c r="Q58" s="1762"/>
      <c r="R58" s="1741"/>
      <c r="S58" s="1741"/>
      <c r="T58" s="1741"/>
      <c r="U58" s="1741"/>
      <c r="V58" s="1741"/>
      <c r="W58" s="1741"/>
      <c r="X58" s="1741"/>
      <c r="Y58" s="1741"/>
      <c r="Z58" s="1741"/>
      <c r="AA58" s="1741"/>
      <c r="AB58" s="1741"/>
      <c r="AC58" s="1741"/>
    </row>
    <row r="59" spans="1:29" s="1140" customFormat="1" ht="15">
      <c r="A59" s="592" t="s">
        <v>478</v>
      </c>
      <c r="B59" s="593"/>
      <c r="C59" s="2112" t="str">
        <f>YEAR(C7)&amp;"-"&amp;MONTH(C7)</f>
        <v>2023-3</v>
      </c>
      <c r="D59" s="2114">
        <f>EDATE(C59,-1)</f>
        <v>44958</v>
      </c>
      <c r="E59" s="2114">
        <f t="shared" ref="E59:O59" si="13">EDATE(D59,-1)</f>
        <v>44927</v>
      </c>
      <c r="F59" s="2114">
        <f t="shared" si="13"/>
        <v>44896</v>
      </c>
      <c r="G59" s="2114">
        <f t="shared" si="13"/>
        <v>44866</v>
      </c>
      <c r="H59" s="2114">
        <f t="shared" si="13"/>
        <v>44835</v>
      </c>
      <c r="I59" s="2114">
        <f t="shared" si="13"/>
        <v>44805</v>
      </c>
      <c r="J59" s="2114">
        <f t="shared" si="13"/>
        <v>44774</v>
      </c>
      <c r="K59" s="2114">
        <f t="shared" si="13"/>
        <v>44743</v>
      </c>
      <c r="L59" s="2114">
        <f t="shared" si="13"/>
        <v>44713</v>
      </c>
      <c r="M59" s="2114">
        <f t="shared" si="13"/>
        <v>44682</v>
      </c>
      <c r="N59" s="2114">
        <f t="shared" si="13"/>
        <v>44652</v>
      </c>
      <c r="O59" s="2114">
        <f t="shared" si="13"/>
        <v>44621</v>
      </c>
      <c r="P59" s="1806"/>
      <c r="Q59" s="1764"/>
      <c r="R59" s="1764"/>
      <c r="S59" s="1764"/>
      <c r="T59" s="1764"/>
      <c r="U59" s="1764"/>
      <c r="V59" s="1764"/>
      <c r="W59" s="1764"/>
      <c r="X59" s="1764"/>
      <c r="Y59" s="1764"/>
      <c r="Z59" s="1764"/>
      <c r="AA59" s="1764"/>
      <c r="AB59" s="1764"/>
      <c r="AC59" s="1764"/>
    </row>
    <row r="60" spans="1:29" s="1059" customFormat="1">
      <c r="A60" s="527"/>
      <c r="B60" s="594"/>
      <c r="C60" s="595">
        <v>100</v>
      </c>
      <c r="D60" s="596"/>
      <c r="E60" s="596"/>
      <c r="F60" s="596"/>
      <c r="G60" s="596"/>
      <c r="H60" s="596"/>
      <c r="I60" s="596"/>
      <c r="J60" s="596"/>
      <c r="K60" s="596"/>
      <c r="L60" s="596"/>
      <c r="M60" s="487"/>
      <c r="N60" s="596"/>
      <c r="O60" s="487"/>
      <c r="P60" s="1807"/>
      <c r="Q60" s="1639"/>
      <c r="R60" s="1639"/>
      <c r="S60" s="1639"/>
      <c r="T60" s="1639"/>
      <c r="U60" s="1639"/>
      <c r="V60" s="1639"/>
      <c r="W60" s="1639"/>
      <c r="X60" s="1639"/>
      <c r="Y60" s="1639"/>
      <c r="Z60" s="1639"/>
      <c r="AA60" s="1639"/>
      <c r="AB60" s="1639"/>
      <c r="AC60" s="1639"/>
    </row>
    <row r="61" spans="1:29" s="1059" customFormat="1" ht="15" thickBot="1">
      <c r="A61" s="262" t="s">
        <v>523</v>
      </c>
      <c r="B61" s="598"/>
      <c r="C61" s="599"/>
      <c r="D61" s="600"/>
      <c r="E61" s="600"/>
      <c r="F61" s="600"/>
      <c r="G61" s="600"/>
      <c r="H61" s="600"/>
      <c r="I61" s="600"/>
      <c r="J61" s="600"/>
      <c r="K61" s="600"/>
      <c r="L61" s="600"/>
      <c r="M61" s="601"/>
      <c r="N61" s="600"/>
      <c r="O61" s="601"/>
      <c r="P61" s="1807"/>
      <c r="Q61" s="1762"/>
      <c r="R61" s="1639"/>
      <c r="S61" s="1639"/>
      <c r="T61" s="1639"/>
      <c r="U61" s="1639"/>
      <c r="V61" s="1639"/>
      <c r="W61" s="1639"/>
      <c r="X61" s="1639"/>
      <c r="Y61" s="1639"/>
      <c r="Z61" s="1639"/>
      <c r="AA61" s="1639"/>
      <c r="AB61" s="1639"/>
      <c r="AC61" s="1639"/>
    </row>
    <row r="62" spans="1:29" s="1059" customFormat="1" ht="15">
      <c r="A62" s="603" t="s">
        <v>480</v>
      </c>
      <c r="B62" s="594"/>
      <c r="C62" s="604" t="s">
        <v>524</v>
      </c>
      <c r="D62" s="80"/>
      <c r="E62" s="80"/>
      <c r="F62" s="80"/>
      <c r="G62" s="80"/>
      <c r="H62" s="80"/>
      <c r="I62" s="80"/>
      <c r="J62" s="80"/>
      <c r="K62" s="80"/>
      <c r="L62" s="605"/>
      <c r="M62" s="606"/>
      <c r="N62" s="1765"/>
      <c r="O62" s="1765"/>
      <c r="P62" s="1808"/>
      <c r="Q62" s="1762"/>
      <c r="R62" s="1639"/>
      <c r="S62" s="1639"/>
      <c r="T62" s="1639"/>
      <c r="U62" s="1639"/>
      <c r="V62" s="1639"/>
      <c r="W62" s="1639"/>
      <c r="X62" s="1639"/>
      <c r="Y62" s="1639"/>
      <c r="Z62" s="1639"/>
      <c r="AA62" s="1639"/>
      <c r="AB62" s="1639"/>
      <c r="AC62" s="1639"/>
    </row>
    <row r="63" spans="1:29" s="1059" customFormat="1" ht="15" thickBot="1">
      <c r="A63" s="603"/>
      <c r="B63" s="594"/>
      <c r="C63" s="813">
        <v>100</v>
      </c>
      <c r="D63" s="596"/>
      <c r="E63" s="596"/>
      <c r="F63" s="596"/>
      <c r="G63" s="596"/>
      <c r="H63" s="596"/>
      <c r="I63" s="596"/>
      <c r="J63" s="596"/>
      <c r="K63" s="596"/>
      <c r="L63" s="596"/>
      <c r="M63" s="597"/>
      <c r="N63" s="1765"/>
      <c r="O63" s="1765"/>
      <c r="P63" s="1807"/>
      <c r="Q63" s="1762"/>
      <c r="R63" s="1639"/>
      <c r="S63" s="1639"/>
      <c r="T63" s="1639"/>
      <c r="U63" s="1639"/>
      <c r="V63" s="1639"/>
      <c r="W63" s="1639"/>
      <c r="X63" s="1639"/>
      <c r="Y63" s="1639"/>
      <c r="Z63" s="1639"/>
      <c r="AA63" s="1639"/>
      <c r="AB63" s="1639"/>
      <c r="AC63" s="1639"/>
    </row>
    <row r="64" spans="1:29" ht="15">
      <c r="A64" s="607" t="s">
        <v>525</v>
      </c>
      <c r="B64" s="608" t="s">
        <v>483</v>
      </c>
      <c r="C64" s="645">
        <f>C9</f>
        <v>0</v>
      </c>
      <c r="D64" s="547"/>
      <c r="E64" s="547"/>
      <c r="F64" s="547"/>
      <c r="G64" s="547"/>
      <c r="H64" s="547"/>
      <c r="I64" s="547"/>
      <c r="J64" s="547"/>
      <c r="K64" s="609"/>
      <c r="L64" s="610"/>
      <c r="M64" s="611"/>
      <c r="N64" s="1766"/>
      <c r="O64" s="1766"/>
      <c r="P64" s="1809"/>
      <c r="Q64" s="1762"/>
      <c r="R64" s="1741"/>
      <c r="S64" s="1741"/>
      <c r="T64" s="1741"/>
      <c r="U64" s="1741"/>
      <c r="V64" s="1741"/>
      <c r="W64" s="1741"/>
      <c r="X64" s="1741"/>
      <c r="Y64" s="1741"/>
      <c r="Z64" s="1741"/>
      <c r="AA64" s="1741"/>
      <c r="AB64" s="1741"/>
      <c r="AC64" s="1741"/>
    </row>
    <row r="65" spans="1:29" ht="15" thickBot="1">
      <c r="A65" s="482"/>
      <c r="B65" s="612"/>
      <c r="C65" s="613"/>
      <c r="D65" s="613"/>
      <c r="E65" s="613"/>
      <c r="F65" s="613"/>
      <c r="G65" s="613"/>
      <c r="H65" s="613"/>
      <c r="I65" s="613"/>
      <c r="J65" s="613"/>
      <c r="K65" s="613"/>
      <c r="L65" s="613"/>
      <c r="M65" s="614"/>
      <c r="N65" s="1767"/>
      <c r="O65" s="1767"/>
      <c r="P65" s="1809"/>
      <c r="Q65" s="1762"/>
      <c r="R65" s="1741"/>
      <c r="S65" s="1741"/>
      <c r="T65" s="1741"/>
      <c r="U65" s="1741"/>
      <c r="V65" s="1741"/>
      <c r="W65" s="1741"/>
      <c r="X65" s="1741"/>
      <c r="Y65" s="1741"/>
      <c r="Z65" s="1741"/>
      <c r="AA65" s="1741"/>
      <c r="AB65" s="1741"/>
      <c r="AC65" s="1741"/>
    </row>
    <row r="66" spans="1:29" ht="31" thickTop="1">
      <c r="A66" s="482"/>
      <c r="B66" s="615" t="s">
        <v>486</v>
      </c>
      <c r="C66" s="658"/>
      <c r="D66" s="658"/>
      <c r="E66" s="658"/>
      <c r="F66" s="658"/>
      <c r="G66" s="658"/>
      <c r="H66" s="658"/>
      <c r="I66" s="658"/>
      <c r="J66" s="658"/>
      <c r="K66" s="659"/>
      <c r="L66" s="660"/>
      <c r="M66" s="661"/>
      <c r="N66" s="1766"/>
      <c r="O66" s="1766"/>
      <c r="P66" s="1809"/>
      <c r="Q66" s="1762"/>
      <c r="R66" s="1741"/>
      <c r="S66" s="1741"/>
      <c r="T66" s="1741"/>
      <c r="U66" s="1741"/>
      <c r="V66" s="1741"/>
      <c r="W66" s="1741"/>
      <c r="X66" s="1741"/>
      <c r="Y66" s="1741"/>
      <c r="Z66" s="1741"/>
      <c r="AA66" s="1741"/>
      <c r="AB66" s="1741"/>
      <c r="AC66" s="1741"/>
    </row>
    <row r="67" spans="1:29" ht="15" thickBot="1">
      <c r="A67" s="482"/>
      <c r="B67" s="620"/>
      <c r="C67" s="613"/>
      <c r="D67" s="613"/>
      <c r="E67" s="613"/>
      <c r="F67" s="613"/>
      <c r="G67" s="613"/>
      <c r="H67" s="613"/>
      <c r="I67" s="613"/>
      <c r="J67" s="613"/>
      <c r="K67" s="613"/>
      <c r="L67" s="613"/>
      <c r="M67" s="614"/>
      <c r="N67" s="1767"/>
      <c r="O67" s="1767"/>
      <c r="P67" s="1809"/>
      <c r="Q67" s="1762"/>
      <c r="R67" s="1741"/>
      <c r="S67" s="1741"/>
      <c r="T67" s="1741"/>
      <c r="U67" s="1741"/>
      <c r="V67" s="1741"/>
      <c r="W67" s="1741"/>
      <c r="X67" s="1741"/>
      <c r="Y67" s="1741"/>
      <c r="Z67" s="1741"/>
      <c r="AA67" s="1741"/>
      <c r="AB67" s="1741"/>
      <c r="AC67" s="1741"/>
    </row>
    <row r="68" spans="1:29" ht="16"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7"/>
      <c r="O68" s="1767"/>
      <c r="P68" s="1809"/>
      <c r="Q68" s="1762"/>
      <c r="R68" s="1741"/>
      <c r="S68" s="1741"/>
      <c r="T68" s="1741"/>
      <c r="U68" s="1741"/>
      <c r="V68" s="1741"/>
      <c r="W68" s="1741"/>
      <c r="X68" s="1741"/>
      <c r="Y68" s="1741"/>
      <c r="Z68" s="1741"/>
      <c r="AA68" s="1741"/>
      <c r="AB68" s="1741"/>
      <c r="AC68" s="1741"/>
    </row>
    <row r="69" spans="1:29">
      <c r="A69" s="482"/>
      <c r="B69" s="625"/>
      <c r="C69" s="491"/>
      <c r="D69" s="491"/>
      <c r="E69" s="491"/>
      <c r="F69" s="491"/>
      <c r="G69" s="491"/>
      <c r="H69" s="491"/>
      <c r="I69" s="491"/>
      <c r="J69" s="491"/>
      <c r="K69" s="626"/>
      <c r="L69" s="627"/>
      <c r="M69" s="628"/>
      <c r="N69" s="1766"/>
      <c r="O69" s="1766"/>
      <c r="P69" s="1809"/>
      <c r="Q69" s="1762"/>
      <c r="R69" s="1741"/>
      <c r="S69" s="1741"/>
      <c r="T69" s="1741"/>
      <c r="U69" s="1741"/>
      <c r="V69" s="1741"/>
      <c r="W69" s="1741"/>
      <c r="X69" s="1741"/>
      <c r="Y69" s="1741"/>
      <c r="Z69" s="1741"/>
      <c r="AA69" s="1741"/>
      <c r="AB69" s="1741"/>
      <c r="AC69" s="1741"/>
    </row>
    <row r="70" spans="1:29" ht="15"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7"/>
      <c r="O70" s="1767"/>
      <c r="P70" s="1809"/>
      <c r="Q70" s="1762"/>
      <c r="R70" s="1741"/>
      <c r="S70" s="1741"/>
      <c r="T70" s="1741"/>
      <c r="U70" s="1741"/>
      <c r="V70" s="1741"/>
      <c r="W70" s="1741"/>
      <c r="X70" s="1741"/>
      <c r="Y70" s="1741"/>
      <c r="Z70" s="1741"/>
      <c r="AA70" s="1741"/>
      <c r="AB70" s="1741"/>
      <c r="AC70" s="1741"/>
    </row>
    <row r="71" spans="1:29" s="1133" customFormat="1" ht="15" thickTop="1">
      <c r="A71" s="629"/>
      <c r="B71" s="615">
        <f>B12</f>
        <v>111</v>
      </c>
      <c r="C71" s="630"/>
      <c r="D71" s="630"/>
      <c r="E71" s="630"/>
      <c r="F71" s="630"/>
      <c r="G71" s="630"/>
      <c r="H71" s="631"/>
      <c r="I71" s="631"/>
      <c r="J71" s="631"/>
      <c r="K71" s="631"/>
      <c r="L71" s="632"/>
      <c r="M71" s="633"/>
      <c r="N71" s="1768"/>
      <c r="O71" s="1768"/>
      <c r="P71" s="1810"/>
      <c r="Q71" s="1769"/>
      <c r="R71" s="1770"/>
      <c r="S71" s="1770"/>
      <c r="T71" s="1770"/>
      <c r="U71" s="1770"/>
      <c r="V71" s="1770"/>
      <c r="W71" s="1770"/>
      <c r="X71" s="1770"/>
      <c r="Y71" s="1770"/>
      <c r="Z71" s="1770"/>
      <c r="AA71" s="1770"/>
      <c r="AB71" s="1770"/>
      <c r="AC71" s="1770"/>
    </row>
    <row r="72" spans="1:29" s="1133" customFormat="1" ht="15" thickBot="1">
      <c r="A72" s="629"/>
      <c r="B72" s="620"/>
      <c r="C72" s="634"/>
      <c r="D72" s="613"/>
      <c r="E72" s="613"/>
      <c r="F72" s="613"/>
      <c r="G72" s="613"/>
      <c r="H72" s="613"/>
      <c r="I72" s="613"/>
      <c r="J72" s="613"/>
      <c r="K72" s="613"/>
      <c r="L72" s="613"/>
      <c r="M72" s="614"/>
      <c r="N72" s="1767"/>
      <c r="O72" s="1767"/>
      <c r="P72" s="1810"/>
      <c r="Q72" s="1769"/>
      <c r="R72" s="1770"/>
      <c r="S72" s="1770"/>
      <c r="T72" s="1770"/>
      <c r="U72" s="1770"/>
      <c r="V72" s="1770"/>
      <c r="W72" s="1770"/>
      <c r="X72" s="1770"/>
      <c r="Y72" s="1770"/>
      <c r="Z72" s="1770"/>
      <c r="AA72" s="1770"/>
      <c r="AB72" s="1770"/>
      <c r="AC72" s="1770"/>
    </row>
    <row r="73" spans="1:29" s="1133" customFormat="1" ht="15" thickTop="1">
      <c r="A73" s="629"/>
      <c r="B73" s="615">
        <f>B13</f>
        <v>111</v>
      </c>
      <c r="C73" s="630"/>
      <c r="D73" s="630"/>
      <c r="E73" s="630"/>
      <c r="F73" s="630"/>
      <c r="G73" s="630"/>
      <c r="H73" s="631"/>
      <c r="I73" s="631"/>
      <c r="J73" s="631"/>
      <c r="K73" s="631"/>
      <c r="L73" s="632"/>
      <c r="M73" s="633"/>
      <c r="N73" s="1768"/>
      <c r="O73" s="1768"/>
      <c r="P73" s="1811"/>
      <c r="Q73" s="1771"/>
      <c r="R73" s="1770"/>
      <c r="S73" s="1770"/>
      <c r="T73" s="1770"/>
      <c r="U73" s="1770"/>
      <c r="V73" s="1770"/>
      <c r="W73" s="1770"/>
      <c r="X73" s="1770"/>
      <c r="Y73" s="1770"/>
      <c r="Z73" s="1770"/>
      <c r="AA73" s="1770"/>
      <c r="AB73" s="1770"/>
      <c r="AC73" s="1770"/>
    </row>
    <row r="74" spans="1:29" s="1133" customFormat="1" ht="15" thickBot="1">
      <c r="A74" s="629"/>
      <c r="B74" s="620"/>
      <c r="C74" s="634"/>
      <c r="D74" s="634"/>
      <c r="E74" s="634"/>
      <c r="F74" s="634"/>
      <c r="G74" s="634"/>
      <c r="H74" s="635"/>
      <c r="I74" s="635"/>
      <c r="J74" s="635"/>
      <c r="K74" s="635"/>
      <c r="L74" s="635"/>
      <c r="M74" s="636"/>
      <c r="N74" s="1768"/>
      <c r="O74" s="1768"/>
      <c r="P74" s="1810"/>
      <c r="Q74" s="1769"/>
      <c r="R74" s="1770"/>
      <c r="S74" s="1770"/>
      <c r="T74" s="1770"/>
      <c r="U74" s="1770"/>
      <c r="V74" s="1770"/>
      <c r="W74" s="1770"/>
      <c r="X74" s="1770"/>
      <c r="Y74" s="1770"/>
      <c r="Z74" s="1770"/>
      <c r="AA74" s="1770"/>
      <c r="AB74" s="1770"/>
      <c r="AC74" s="1770"/>
    </row>
    <row r="75" spans="1:29" s="1133" customFormat="1" ht="15" thickTop="1">
      <c r="A75" s="629"/>
      <c r="B75" s="623">
        <f>B14</f>
        <v>111</v>
      </c>
      <c r="C75" s="80"/>
      <c r="D75" s="80"/>
      <c r="E75" s="80"/>
      <c r="F75" s="80"/>
      <c r="G75" s="80"/>
      <c r="H75" s="637"/>
      <c r="I75" s="637"/>
      <c r="J75" s="637"/>
      <c r="K75" s="637"/>
      <c r="L75" s="638"/>
      <c r="M75" s="639"/>
      <c r="N75" s="1768"/>
      <c r="O75" s="1768"/>
      <c r="P75" s="1812"/>
      <c r="Q75" s="1769"/>
      <c r="R75" s="1770"/>
      <c r="S75" s="1770"/>
      <c r="T75" s="1770"/>
      <c r="U75" s="1770"/>
      <c r="V75" s="1770"/>
      <c r="W75" s="1770"/>
      <c r="X75" s="1770"/>
      <c r="Y75" s="1770"/>
      <c r="Z75" s="1770"/>
      <c r="AA75" s="1770"/>
      <c r="AB75" s="1770"/>
      <c r="AC75" s="1770"/>
    </row>
    <row r="76" spans="1:29" s="1133" customFormat="1" ht="15" thickBot="1">
      <c r="A76" s="640"/>
      <c r="B76" s="641"/>
      <c r="C76" s="642"/>
      <c r="D76" s="642"/>
      <c r="E76" s="642"/>
      <c r="F76" s="642"/>
      <c r="G76" s="642"/>
      <c r="H76" s="643"/>
      <c r="I76" s="643"/>
      <c r="J76" s="643"/>
      <c r="K76" s="643"/>
      <c r="L76" s="643"/>
      <c r="M76" s="644"/>
      <c r="N76" s="1768"/>
      <c r="O76" s="1768"/>
      <c r="P76" s="1810"/>
      <c r="Q76" s="1769"/>
      <c r="R76" s="1770"/>
      <c r="S76" s="1770"/>
      <c r="T76" s="1770"/>
      <c r="U76" s="1770"/>
      <c r="V76" s="1770"/>
      <c r="W76" s="1770"/>
      <c r="X76" s="1770"/>
      <c r="Y76" s="1770"/>
      <c r="Z76" s="1770"/>
      <c r="AA76" s="1770"/>
      <c r="AB76" s="1770"/>
      <c r="AC76" s="1770"/>
    </row>
    <row r="77" spans="1:29" ht="15">
      <c r="A77" s="607" t="s">
        <v>488</v>
      </c>
      <c r="B77" s="608" t="s">
        <v>533</v>
      </c>
      <c r="C77" s="143" t="s">
        <v>527</v>
      </c>
      <c r="D77" s="143" t="s">
        <v>528</v>
      </c>
      <c r="E77" s="143" t="s">
        <v>529</v>
      </c>
      <c r="F77" s="143" t="s">
        <v>530</v>
      </c>
      <c r="G77" s="143" t="s">
        <v>531</v>
      </c>
      <c r="H77" s="645"/>
      <c r="I77" s="645"/>
      <c r="J77" s="645"/>
      <c r="K77" s="646"/>
      <c r="L77" s="647"/>
      <c r="M77" s="648"/>
      <c r="N77" s="1766"/>
      <c r="O77" s="1766"/>
      <c r="P77" s="1813"/>
      <c r="Q77" s="1762"/>
      <c r="R77" s="1741"/>
      <c r="S77" s="1741"/>
      <c r="T77" s="1741"/>
      <c r="U77" s="1741"/>
      <c r="V77" s="1741"/>
      <c r="W77" s="1741"/>
      <c r="X77" s="1741"/>
      <c r="Y77" s="1741"/>
      <c r="Z77" s="1741"/>
      <c r="AA77" s="1741"/>
      <c r="AB77" s="1741"/>
      <c r="AC77" s="1741"/>
    </row>
    <row r="78" spans="1:29" ht="15" thickBot="1">
      <c r="A78" s="482"/>
      <c r="B78" s="620"/>
      <c r="C78" s="621">
        <v>100</v>
      </c>
      <c r="D78" s="621">
        <f>C78-$K15</f>
        <v>100</v>
      </c>
      <c r="E78" s="621">
        <f>D78-$K15</f>
        <v>100</v>
      </c>
      <c r="F78" s="621">
        <f>E78-$K15</f>
        <v>100</v>
      </c>
      <c r="G78" s="621">
        <f>F78-$K15</f>
        <v>100</v>
      </c>
      <c r="H78" s="621"/>
      <c r="I78" s="621"/>
      <c r="J78" s="621"/>
      <c r="K78" s="621"/>
      <c r="L78" s="621"/>
      <c r="M78" s="622"/>
      <c r="N78" s="1767"/>
      <c r="O78" s="1767"/>
      <c r="P78" s="1809"/>
      <c r="Q78" s="1762"/>
      <c r="R78" s="1741"/>
      <c r="S78" s="1741"/>
      <c r="T78" s="1741"/>
      <c r="U78" s="1741"/>
      <c r="V78" s="1741"/>
      <c r="W78" s="1741"/>
      <c r="X78" s="1741"/>
      <c r="Y78" s="1741"/>
      <c r="Z78" s="1741"/>
      <c r="AA78" s="1741"/>
      <c r="AB78" s="1741"/>
      <c r="AC78" s="1741"/>
    </row>
    <row r="79" spans="1:29" ht="16" thickTop="1">
      <c r="A79" s="482"/>
      <c r="B79" s="615" t="s">
        <v>534</v>
      </c>
      <c r="C79" s="649" t="s">
        <v>527</v>
      </c>
      <c r="D79" s="649" t="s">
        <v>528</v>
      </c>
      <c r="E79" s="649" t="s">
        <v>529</v>
      </c>
      <c r="F79" s="649" t="s">
        <v>530</v>
      </c>
      <c r="G79" s="649" t="s">
        <v>531</v>
      </c>
      <c r="H79" s="616"/>
      <c r="I79" s="616"/>
      <c r="J79" s="616"/>
      <c r="K79" s="617"/>
      <c r="L79" s="618"/>
      <c r="M79" s="619"/>
      <c r="N79" s="1766"/>
      <c r="O79" s="1766"/>
      <c r="P79" s="1809"/>
      <c r="Q79" s="1762"/>
      <c r="R79" s="1741"/>
      <c r="S79" s="1741"/>
      <c r="T79" s="1741"/>
      <c r="U79" s="1741"/>
      <c r="V79" s="1741"/>
      <c r="W79" s="1741"/>
      <c r="X79" s="1741"/>
      <c r="Y79" s="1741"/>
      <c r="Z79" s="1741"/>
      <c r="AA79" s="1741"/>
      <c r="AB79" s="1741"/>
      <c r="AC79" s="1741"/>
    </row>
    <row r="80" spans="1:29" ht="15" thickBot="1">
      <c r="A80" s="482"/>
      <c r="B80" s="620"/>
      <c r="C80" s="621">
        <v>100</v>
      </c>
      <c r="D80" s="621">
        <f>C80-$K17</f>
        <v>100</v>
      </c>
      <c r="E80" s="621">
        <f>D80-$K17</f>
        <v>100</v>
      </c>
      <c r="F80" s="621">
        <f>E80-$K17</f>
        <v>100</v>
      </c>
      <c r="G80" s="621">
        <f>F80-$K17</f>
        <v>100</v>
      </c>
      <c r="H80" s="621"/>
      <c r="I80" s="621"/>
      <c r="J80" s="621"/>
      <c r="K80" s="621"/>
      <c r="L80" s="621"/>
      <c r="M80" s="622"/>
      <c r="N80" s="1767"/>
      <c r="O80" s="1767"/>
      <c r="P80" s="1809"/>
      <c r="Q80" s="1762"/>
      <c r="R80" s="1741"/>
      <c r="S80" s="1741"/>
      <c r="T80" s="1741"/>
      <c r="U80" s="1741"/>
      <c r="V80" s="1741"/>
      <c r="W80" s="1741"/>
      <c r="X80" s="1741"/>
      <c r="Y80" s="1741"/>
      <c r="Z80" s="1741"/>
      <c r="AA80" s="1741"/>
      <c r="AB80" s="1741"/>
      <c r="AC80" s="1741"/>
    </row>
    <row r="81" spans="1:29" ht="16" thickTop="1">
      <c r="A81" s="482"/>
      <c r="B81" s="1554" t="s">
        <v>1838</v>
      </c>
      <c r="C81" s="649" t="s">
        <v>527</v>
      </c>
      <c r="D81" s="649" t="s">
        <v>528</v>
      </c>
      <c r="E81" s="649" t="s">
        <v>529</v>
      </c>
      <c r="F81" s="649" t="s">
        <v>530</v>
      </c>
      <c r="G81" s="649" t="s">
        <v>531</v>
      </c>
      <c r="H81" s="616"/>
      <c r="I81" s="616"/>
      <c r="J81" s="616"/>
      <c r="K81" s="617"/>
      <c r="L81" s="618"/>
      <c r="M81" s="619"/>
      <c r="N81" s="1766"/>
      <c r="O81" s="1766"/>
      <c r="P81" s="1809"/>
      <c r="Q81" s="1762"/>
      <c r="R81" s="1741"/>
      <c r="S81" s="1741"/>
      <c r="T81" s="1741"/>
      <c r="U81" s="1741"/>
      <c r="V81" s="1741"/>
      <c r="W81" s="1741"/>
      <c r="X81" s="1741"/>
      <c r="Y81" s="1741"/>
      <c r="Z81" s="1741"/>
      <c r="AA81" s="1741"/>
      <c r="AB81" s="1741"/>
      <c r="AC81" s="1741"/>
    </row>
    <row r="82" spans="1:29" ht="15" thickBot="1">
      <c r="A82" s="482"/>
      <c r="B82" s="620"/>
      <c r="C82" s="621">
        <v>100</v>
      </c>
      <c r="D82" s="621">
        <f>C82-$K19</f>
        <v>100</v>
      </c>
      <c r="E82" s="621">
        <f>D82-$K19</f>
        <v>100</v>
      </c>
      <c r="F82" s="621">
        <f>E82-$K19</f>
        <v>100</v>
      </c>
      <c r="G82" s="621">
        <f>F82-$K19</f>
        <v>100</v>
      </c>
      <c r="H82" s="621"/>
      <c r="I82" s="621"/>
      <c r="J82" s="621"/>
      <c r="K82" s="621"/>
      <c r="L82" s="621"/>
      <c r="M82" s="622"/>
      <c r="N82" s="1767"/>
      <c r="O82" s="1767"/>
      <c r="P82" s="1809"/>
      <c r="Q82" s="1762"/>
      <c r="R82" s="1741"/>
      <c r="S82" s="1741"/>
      <c r="T82" s="1741"/>
      <c r="U82" s="1741"/>
      <c r="V82" s="1741"/>
      <c r="W82" s="1741"/>
      <c r="X82" s="1741"/>
      <c r="Y82" s="1741"/>
      <c r="Z82" s="1741"/>
      <c r="AA82" s="1741"/>
      <c r="AB82" s="1741"/>
      <c r="AC82" s="1741"/>
    </row>
    <row r="83" spans="1:29" ht="16" thickTop="1">
      <c r="A83" s="482"/>
      <c r="B83" s="2055" t="s">
        <v>1839</v>
      </c>
      <c r="C83" s="2056" t="s">
        <v>1840</v>
      </c>
      <c r="D83" s="2056" t="s">
        <v>1841</v>
      </c>
      <c r="E83" s="2056" t="s">
        <v>1842</v>
      </c>
      <c r="F83" s="2056" t="s">
        <v>1843</v>
      </c>
      <c r="G83" s="2056" t="s">
        <v>1844</v>
      </c>
      <c r="H83" s="616"/>
      <c r="I83" s="616"/>
      <c r="J83" s="616"/>
      <c r="K83" s="616"/>
      <c r="L83" s="616"/>
      <c r="M83" s="2059"/>
      <c r="N83" s="1767"/>
      <c r="O83" s="1767"/>
      <c r="P83" s="1809"/>
      <c r="Q83" s="1762"/>
      <c r="R83" s="1741"/>
      <c r="S83" s="1741"/>
      <c r="T83" s="1741"/>
      <c r="U83" s="1741"/>
      <c r="V83" s="1741"/>
      <c r="W83" s="1741"/>
      <c r="X83" s="1741"/>
      <c r="Y83" s="1741"/>
      <c r="Z83" s="1741"/>
      <c r="AA83" s="1741"/>
      <c r="AB83" s="1741"/>
      <c r="AC83" s="1741"/>
    </row>
    <row r="84" spans="1:29" ht="15" thickBot="1">
      <c r="A84" s="482"/>
      <c r="B84" s="623"/>
      <c r="C84" s="621">
        <v>100</v>
      </c>
      <c r="D84" s="621">
        <f>C84-$K21</f>
        <v>100</v>
      </c>
      <c r="E84" s="621">
        <f>D84-$K21</f>
        <v>100</v>
      </c>
      <c r="F84" s="621">
        <f>E84-$K21</f>
        <v>100</v>
      </c>
      <c r="G84" s="621">
        <f>F84-$K21</f>
        <v>100</v>
      </c>
      <c r="H84" s="855"/>
      <c r="I84" s="855"/>
      <c r="J84" s="855"/>
      <c r="K84" s="855"/>
      <c r="L84" s="855"/>
      <c r="M84" s="509"/>
      <c r="N84" s="1767"/>
      <c r="O84" s="1767"/>
      <c r="P84" s="1809"/>
      <c r="Q84" s="1762"/>
      <c r="R84" s="1741"/>
      <c r="S84" s="1741"/>
      <c r="T84" s="1741"/>
      <c r="U84" s="1741"/>
      <c r="V84" s="1741"/>
      <c r="W84" s="1741"/>
      <c r="X84" s="1741"/>
      <c r="Y84" s="1741"/>
      <c r="Z84" s="1741"/>
      <c r="AA84" s="1741"/>
      <c r="AB84" s="1741"/>
      <c r="AC84" s="1741"/>
    </row>
    <row r="85" spans="1:29" ht="16" thickTop="1">
      <c r="A85" s="482"/>
      <c r="B85" s="615" t="s">
        <v>724</v>
      </c>
      <c r="C85" s="649" t="s">
        <v>527</v>
      </c>
      <c r="D85" s="649" t="s">
        <v>528</v>
      </c>
      <c r="E85" s="649" t="s">
        <v>529</v>
      </c>
      <c r="F85" s="649" t="s">
        <v>530</v>
      </c>
      <c r="G85" s="649" t="s">
        <v>531</v>
      </c>
      <c r="H85" s="616"/>
      <c r="I85" s="616"/>
      <c r="J85" s="616"/>
      <c r="K85" s="617"/>
      <c r="L85" s="618"/>
      <c r="M85" s="619"/>
      <c r="N85" s="1766"/>
      <c r="O85" s="1766"/>
      <c r="P85" s="1809"/>
      <c r="Q85" s="1762"/>
      <c r="R85" s="1741"/>
      <c r="S85" s="1741"/>
      <c r="T85" s="1741"/>
      <c r="U85" s="1741"/>
      <c r="V85" s="1741"/>
      <c r="W85" s="1741"/>
      <c r="X85" s="1741"/>
      <c r="Y85" s="1741"/>
      <c r="Z85" s="1741"/>
      <c r="AA85" s="1741"/>
      <c r="AB85" s="1741"/>
      <c r="AC85" s="1741"/>
    </row>
    <row r="86" spans="1:29" ht="15" thickBot="1">
      <c r="A86" s="482"/>
      <c r="B86" s="620"/>
      <c r="C86" s="621">
        <v>100</v>
      </c>
      <c r="D86" s="621">
        <f>C86-$K23</f>
        <v>100</v>
      </c>
      <c r="E86" s="621">
        <f>D86-$K23</f>
        <v>100</v>
      </c>
      <c r="F86" s="621">
        <f>E86-$K23</f>
        <v>100</v>
      </c>
      <c r="G86" s="621">
        <f>F86-$K23</f>
        <v>100</v>
      </c>
      <c r="H86" s="621"/>
      <c r="I86" s="621"/>
      <c r="J86" s="621"/>
      <c r="K86" s="621"/>
      <c r="L86" s="621"/>
      <c r="M86" s="622"/>
      <c r="N86" s="1767"/>
      <c r="O86" s="1767"/>
      <c r="P86" s="1809"/>
      <c r="Q86" s="1762"/>
      <c r="R86" s="1741"/>
      <c r="S86" s="1741"/>
      <c r="T86" s="1741"/>
      <c r="U86" s="1741"/>
      <c r="V86" s="1741"/>
      <c r="W86" s="1741"/>
      <c r="X86" s="1741"/>
      <c r="Y86" s="1741"/>
      <c r="Z86" s="1741"/>
      <c r="AA86" s="1741"/>
      <c r="AB86" s="1741"/>
      <c r="AC86" s="1741"/>
    </row>
    <row r="87" spans="1:29" s="1059" customFormat="1" ht="31" thickTop="1">
      <c r="A87" s="486"/>
      <c r="B87" s="615" t="s">
        <v>725</v>
      </c>
      <c r="C87" s="630"/>
      <c r="D87" s="630"/>
      <c r="E87" s="630"/>
      <c r="F87" s="630"/>
      <c r="G87" s="630"/>
      <c r="H87" s="630"/>
      <c r="I87" s="630"/>
      <c r="J87" s="630"/>
      <c r="K87" s="630"/>
      <c r="L87" s="814"/>
      <c r="M87" s="815"/>
      <c r="N87" s="1765"/>
      <c r="O87" s="1765"/>
      <c r="P87" s="1809"/>
      <c r="Q87" s="1762"/>
      <c r="R87" s="1639"/>
      <c r="S87" s="1639"/>
      <c r="T87" s="1639"/>
      <c r="U87" s="1639"/>
      <c r="V87" s="1639"/>
      <c r="W87" s="1639"/>
      <c r="X87" s="1639"/>
      <c r="Y87" s="1639"/>
      <c r="Z87" s="1639"/>
      <c r="AA87" s="1639"/>
      <c r="AB87" s="1639"/>
      <c r="AC87" s="1639"/>
    </row>
    <row r="88" spans="1:29" s="1059" customFormat="1" ht="15"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7"/>
      <c r="O88" s="1767"/>
      <c r="P88" s="1809"/>
      <c r="Q88" s="1762"/>
      <c r="R88" s="1639"/>
      <c r="S88" s="1639"/>
      <c r="T88" s="1639"/>
      <c r="U88" s="1639"/>
      <c r="V88" s="1639"/>
      <c r="W88" s="1639"/>
      <c r="X88" s="1639"/>
      <c r="Y88" s="1639"/>
      <c r="Z88" s="1639"/>
      <c r="AA88" s="1639"/>
      <c r="AB88" s="1639"/>
      <c r="AC88" s="1639"/>
    </row>
    <row r="89" spans="1:29" s="1059" customFormat="1" ht="16" thickTop="1">
      <c r="A89" s="486"/>
      <c r="B89" s="615" t="str">
        <f>B27</f>
        <v>楼层</v>
      </c>
      <c r="C89" s="630"/>
      <c r="D89" s="630"/>
      <c r="E89" s="630"/>
      <c r="F89" s="816"/>
      <c r="G89" s="630"/>
      <c r="H89" s="630"/>
      <c r="I89" s="630"/>
      <c r="J89" s="630"/>
      <c r="K89" s="630"/>
      <c r="L89" s="630"/>
      <c r="M89" s="815"/>
      <c r="N89" s="1765"/>
      <c r="O89" s="1765"/>
      <c r="P89" s="1809"/>
      <c r="Q89" s="1762"/>
      <c r="R89" s="1639"/>
      <c r="S89" s="1639"/>
      <c r="T89" s="1639"/>
      <c r="U89" s="1639"/>
      <c r="V89" s="1639"/>
      <c r="W89" s="1639"/>
      <c r="X89" s="1639"/>
      <c r="Y89" s="1639"/>
      <c r="Z89" s="1639"/>
      <c r="AA89" s="1639"/>
      <c r="AB89" s="1639"/>
      <c r="AC89" s="1639"/>
    </row>
    <row r="90" spans="1:29" s="1059" customFormat="1" ht="15"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7"/>
      <c r="O90" s="1767"/>
      <c r="P90" s="1809"/>
      <c r="Q90" s="1762"/>
      <c r="R90" s="1639"/>
      <c r="S90" s="1639"/>
      <c r="T90" s="1639"/>
      <c r="U90" s="1639"/>
      <c r="V90" s="1639"/>
      <c r="W90" s="1639"/>
      <c r="X90" s="1639"/>
      <c r="Y90" s="1639"/>
      <c r="Z90" s="1639"/>
      <c r="AA90" s="1639"/>
      <c r="AB90" s="1639"/>
      <c r="AC90" s="1639"/>
    </row>
    <row r="91" spans="1:29" s="1133" customFormat="1" ht="16" thickTop="1">
      <c r="A91" s="629"/>
      <c r="B91" s="615" t="str">
        <f>B28</f>
        <v>朝向</v>
      </c>
      <c r="C91" s="630"/>
      <c r="D91" s="630"/>
      <c r="E91" s="630"/>
      <c r="F91" s="630"/>
      <c r="G91" s="630"/>
      <c r="H91" s="631"/>
      <c r="I91" s="631"/>
      <c r="J91" s="631"/>
      <c r="K91" s="631"/>
      <c r="L91" s="632"/>
      <c r="M91" s="633"/>
      <c r="N91" s="1768"/>
      <c r="O91" s="1768"/>
      <c r="P91" s="1810"/>
      <c r="Q91" s="1769"/>
      <c r="R91" s="1770"/>
      <c r="S91" s="1770"/>
      <c r="T91" s="1770"/>
      <c r="U91" s="1770"/>
      <c r="V91" s="1770"/>
      <c r="W91" s="1770"/>
      <c r="X91" s="1770"/>
      <c r="Y91" s="1770"/>
      <c r="Z91" s="1770"/>
      <c r="AA91" s="1770"/>
      <c r="AB91" s="1770"/>
      <c r="AC91" s="1770"/>
    </row>
    <row r="92" spans="1:29" s="1133" customFormat="1" ht="15"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8"/>
      <c r="O92" s="1768"/>
      <c r="P92" s="1810"/>
      <c r="Q92" s="1769"/>
      <c r="R92" s="1770"/>
      <c r="S92" s="1770"/>
      <c r="T92" s="1770"/>
      <c r="U92" s="1770"/>
      <c r="V92" s="1770"/>
      <c r="W92" s="1770"/>
      <c r="X92" s="1770"/>
      <c r="Y92" s="1770"/>
      <c r="Z92" s="1770"/>
      <c r="AA92" s="1770"/>
      <c r="AB92" s="1770"/>
      <c r="AC92" s="1770"/>
    </row>
    <row r="93" spans="1:29" ht="15" thickTop="1">
      <c r="A93" s="482"/>
      <c r="B93" s="615">
        <f>B29</f>
        <v>111</v>
      </c>
      <c r="C93" s="630"/>
      <c r="D93" s="630"/>
      <c r="E93" s="630"/>
      <c r="F93" s="630"/>
      <c r="G93" s="630"/>
      <c r="H93" s="630"/>
      <c r="I93" s="630"/>
      <c r="J93" s="630"/>
      <c r="K93" s="630"/>
      <c r="L93" s="814"/>
      <c r="M93" s="815"/>
      <c r="N93" s="1766"/>
      <c r="O93" s="1766"/>
      <c r="P93" s="1809"/>
      <c r="Q93" s="1762"/>
      <c r="R93" s="1741"/>
      <c r="S93" s="1741"/>
      <c r="T93" s="1741"/>
      <c r="U93" s="1741"/>
      <c r="V93" s="1741"/>
      <c r="W93" s="1741"/>
      <c r="X93" s="1741"/>
      <c r="Y93" s="1741"/>
      <c r="Z93" s="1741"/>
      <c r="AA93" s="1741"/>
      <c r="AB93" s="1741"/>
      <c r="AC93" s="1741"/>
    </row>
    <row r="94" spans="1:29" ht="15" thickBot="1">
      <c r="A94" s="482"/>
      <c r="B94" s="620"/>
      <c r="C94" s="634"/>
      <c r="D94" s="613"/>
      <c r="E94" s="613"/>
      <c r="F94" s="613"/>
      <c r="G94" s="613"/>
      <c r="H94" s="613"/>
      <c r="I94" s="613"/>
      <c r="J94" s="613"/>
      <c r="K94" s="613"/>
      <c r="L94" s="613"/>
      <c r="M94" s="614"/>
      <c r="N94" s="1767"/>
      <c r="O94" s="1767"/>
      <c r="P94" s="1809"/>
      <c r="Q94" s="1762"/>
      <c r="R94" s="1741"/>
      <c r="S94" s="1741"/>
      <c r="T94" s="1741"/>
      <c r="U94" s="1741"/>
      <c r="V94" s="1741"/>
      <c r="W94" s="1741"/>
      <c r="X94" s="1741"/>
      <c r="Y94" s="1741"/>
      <c r="Z94" s="1741"/>
      <c r="AA94" s="1741"/>
      <c r="AB94" s="1741"/>
      <c r="AC94" s="1741"/>
    </row>
    <row r="95" spans="1:29" ht="15" thickTop="1">
      <c r="A95" s="482"/>
      <c r="B95" s="615">
        <f>B30</f>
        <v>111</v>
      </c>
      <c r="C95" s="630"/>
      <c r="D95" s="630"/>
      <c r="E95" s="630"/>
      <c r="F95" s="630"/>
      <c r="G95" s="658"/>
      <c r="H95" s="658"/>
      <c r="I95" s="658"/>
      <c r="J95" s="658"/>
      <c r="K95" s="659"/>
      <c r="L95" s="660"/>
      <c r="M95" s="661"/>
      <c r="N95" s="1766"/>
      <c r="O95" s="1766"/>
      <c r="P95" s="1809"/>
      <c r="Q95" s="1762"/>
      <c r="R95" s="1741"/>
      <c r="S95" s="1741"/>
      <c r="T95" s="1741"/>
      <c r="U95" s="1741"/>
      <c r="V95" s="1741"/>
      <c r="W95" s="1741"/>
      <c r="X95" s="1741"/>
      <c r="Y95" s="1741"/>
      <c r="Z95" s="1741"/>
      <c r="AA95" s="1741"/>
      <c r="AB95" s="1741"/>
      <c r="AC95" s="1741"/>
    </row>
    <row r="96" spans="1:29" ht="15" thickBot="1">
      <c r="A96" s="482"/>
      <c r="B96" s="620"/>
      <c r="C96" s="634"/>
      <c r="D96" s="634"/>
      <c r="E96" s="634"/>
      <c r="F96" s="634"/>
      <c r="G96" s="613"/>
      <c r="H96" s="613"/>
      <c r="I96" s="613"/>
      <c r="J96" s="613"/>
      <c r="K96" s="613"/>
      <c r="L96" s="613"/>
      <c r="M96" s="614"/>
      <c r="N96" s="1767"/>
      <c r="O96" s="1767"/>
      <c r="P96" s="1809"/>
      <c r="Q96" s="1762"/>
      <c r="R96" s="1741"/>
      <c r="S96" s="1741"/>
      <c r="T96" s="1741"/>
      <c r="U96" s="1741"/>
      <c r="V96" s="1741"/>
      <c r="W96" s="1741"/>
      <c r="X96" s="1741"/>
      <c r="Y96" s="1741"/>
      <c r="Z96" s="1741"/>
      <c r="AA96" s="1741"/>
      <c r="AB96" s="1741"/>
      <c r="AC96" s="1741"/>
    </row>
    <row r="97" spans="1:29" ht="15" thickTop="1">
      <c r="A97" s="482"/>
      <c r="B97" s="615">
        <f>B31</f>
        <v>111</v>
      </c>
      <c r="C97" s="630"/>
      <c r="D97" s="630"/>
      <c r="E97" s="630"/>
      <c r="F97" s="630"/>
      <c r="G97" s="658"/>
      <c r="H97" s="658"/>
      <c r="I97" s="658"/>
      <c r="J97" s="658"/>
      <c r="K97" s="659"/>
      <c r="L97" s="660"/>
      <c r="M97" s="661"/>
      <c r="N97" s="1766"/>
      <c r="O97" s="1766"/>
      <c r="P97" s="1809"/>
      <c r="Q97" s="1762"/>
      <c r="R97" s="1741"/>
      <c r="S97" s="1741"/>
      <c r="T97" s="1741"/>
      <c r="U97" s="1741"/>
      <c r="V97" s="1741"/>
      <c r="W97" s="1741"/>
      <c r="X97" s="1741"/>
      <c r="Y97" s="1741"/>
      <c r="Z97" s="1741"/>
      <c r="AA97" s="1741"/>
      <c r="AB97" s="1741"/>
      <c r="AC97" s="1741"/>
    </row>
    <row r="98" spans="1:29" ht="15" thickBot="1">
      <c r="A98" s="482"/>
      <c r="B98" s="620"/>
      <c r="C98" s="634"/>
      <c r="D98" s="613"/>
      <c r="E98" s="613"/>
      <c r="F98" s="613"/>
      <c r="G98" s="613"/>
      <c r="H98" s="613"/>
      <c r="I98" s="613"/>
      <c r="J98" s="613"/>
      <c r="K98" s="613"/>
      <c r="L98" s="613"/>
      <c r="M98" s="614"/>
      <c r="N98" s="1767"/>
      <c r="O98" s="1767"/>
      <c r="P98" s="1809"/>
      <c r="Q98" s="1762"/>
      <c r="R98" s="1741"/>
      <c r="S98" s="1741"/>
      <c r="T98" s="1741"/>
      <c r="U98" s="1741"/>
      <c r="V98" s="1741"/>
      <c r="W98" s="1741"/>
      <c r="X98" s="1741"/>
      <c r="Y98" s="1741"/>
      <c r="Z98" s="1741"/>
      <c r="AA98" s="1741"/>
      <c r="AB98" s="1741"/>
      <c r="AC98" s="1741"/>
    </row>
    <row r="99" spans="1:29" ht="15" thickTop="1">
      <c r="A99" s="482"/>
      <c r="B99" s="623">
        <f>B32</f>
        <v>111</v>
      </c>
      <c r="C99" s="80"/>
      <c r="D99" s="80"/>
      <c r="E99" s="80"/>
      <c r="F99" s="80"/>
      <c r="G99" s="662"/>
      <c r="H99" s="662"/>
      <c r="I99" s="662"/>
      <c r="J99" s="662"/>
      <c r="K99" s="663"/>
      <c r="L99" s="664"/>
      <c r="M99" s="665"/>
      <c r="N99" s="1766"/>
      <c r="O99" s="1766"/>
      <c r="P99" s="1809"/>
      <c r="Q99" s="1762"/>
      <c r="R99" s="1741"/>
      <c r="S99" s="1741"/>
      <c r="T99" s="1741"/>
      <c r="U99" s="1741"/>
      <c r="V99" s="1741"/>
      <c r="W99" s="1741"/>
      <c r="X99" s="1741"/>
      <c r="Y99" s="1741"/>
      <c r="Z99" s="1741"/>
      <c r="AA99" s="1741"/>
      <c r="AB99" s="1741"/>
      <c r="AC99" s="1741"/>
    </row>
    <row r="100" spans="1:29" ht="15" thickBot="1">
      <c r="A100" s="493"/>
      <c r="B100" s="641"/>
      <c r="C100" s="642"/>
      <c r="D100" s="642"/>
      <c r="E100" s="642"/>
      <c r="F100" s="642"/>
      <c r="G100" s="666"/>
      <c r="H100" s="666"/>
      <c r="I100" s="666"/>
      <c r="J100" s="666"/>
      <c r="K100" s="666"/>
      <c r="L100" s="666"/>
      <c r="M100" s="667"/>
      <c r="N100" s="1767"/>
      <c r="O100" s="1767"/>
      <c r="P100" s="1809"/>
      <c r="Q100" s="1762"/>
      <c r="R100" s="1741"/>
      <c r="S100" s="1741"/>
      <c r="T100" s="1741"/>
      <c r="U100" s="1741"/>
      <c r="V100" s="1741"/>
      <c r="W100" s="1741"/>
      <c r="X100" s="1741"/>
      <c r="Y100" s="1741"/>
      <c r="Z100" s="1741"/>
      <c r="AA100" s="1741"/>
      <c r="AB100" s="1741"/>
      <c r="AC100" s="1741"/>
    </row>
    <row r="101" spans="1:29" ht="15">
      <c r="A101" s="607" t="s">
        <v>500</v>
      </c>
      <c r="B101" s="608" t="s">
        <v>687</v>
      </c>
      <c r="C101" s="547"/>
      <c r="D101" s="547"/>
      <c r="E101" s="547"/>
      <c r="F101" s="547"/>
      <c r="G101" s="547"/>
      <c r="H101" s="547"/>
      <c r="I101" s="547"/>
      <c r="J101" s="547"/>
      <c r="K101" s="609"/>
      <c r="L101" s="610"/>
      <c r="M101" s="611"/>
      <c r="N101" s="1766"/>
      <c r="O101" s="1766"/>
      <c r="P101" s="1809"/>
      <c r="Q101" s="1762"/>
      <c r="R101" s="1741"/>
      <c r="S101" s="1741"/>
      <c r="T101" s="1741"/>
      <c r="U101" s="1741"/>
      <c r="V101" s="1741"/>
      <c r="W101" s="1741"/>
      <c r="X101" s="1741"/>
      <c r="Y101" s="1741"/>
      <c r="Z101" s="1741"/>
      <c r="AA101" s="1741"/>
      <c r="AB101" s="1741"/>
      <c r="AC101" s="1741"/>
    </row>
    <row r="102" spans="1:29" ht="15"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7"/>
      <c r="O102" s="1767"/>
      <c r="P102" s="1809"/>
      <c r="Q102" s="1762"/>
      <c r="R102" s="1741"/>
      <c r="S102" s="1741"/>
      <c r="T102" s="1741"/>
      <c r="U102" s="1741"/>
      <c r="V102" s="1741"/>
      <c r="W102" s="1741"/>
      <c r="X102" s="1741"/>
      <c r="Y102" s="1741"/>
      <c r="Z102" s="1741"/>
      <c r="AA102" s="1741"/>
      <c r="AB102" s="1741"/>
      <c r="AC102" s="1741"/>
    </row>
    <row r="103" spans="1:29" ht="16"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5"/>
      <c r="O103" s="1765"/>
      <c r="P103" s="1809"/>
      <c r="Q103" s="1762"/>
      <c r="R103" s="1741"/>
      <c r="S103" s="1741"/>
      <c r="T103" s="1741"/>
      <c r="U103" s="1741"/>
      <c r="V103" s="1741"/>
      <c r="W103" s="1741"/>
      <c r="X103" s="1741"/>
      <c r="Y103" s="1741"/>
      <c r="Z103" s="1741"/>
      <c r="AA103" s="1741"/>
      <c r="AB103" s="1741"/>
      <c r="AC103" s="1741"/>
    </row>
    <row r="104" spans="1:29" s="1133" customFormat="1">
      <c r="A104" s="552"/>
      <c r="B104" s="668"/>
      <c r="C104" s="79"/>
      <c r="D104" s="79"/>
      <c r="E104" s="79"/>
      <c r="F104" s="79"/>
      <c r="G104" s="79"/>
      <c r="H104" s="79"/>
      <c r="I104" s="79"/>
      <c r="J104" s="669"/>
      <c r="K104" s="669"/>
      <c r="L104" s="670"/>
      <c r="M104" s="671"/>
      <c r="N104" s="1768"/>
      <c r="O104" s="1768"/>
      <c r="P104" s="1810"/>
      <c r="Q104" s="1769"/>
      <c r="R104" s="1770"/>
      <c r="S104" s="1770"/>
      <c r="T104" s="1770"/>
      <c r="U104" s="1770"/>
      <c r="V104" s="1770"/>
      <c r="W104" s="1770"/>
      <c r="X104" s="1770"/>
      <c r="Y104" s="1770"/>
      <c r="Z104" s="1770"/>
      <c r="AA104" s="1770"/>
      <c r="AB104" s="1770"/>
      <c r="AC104" s="1770"/>
    </row>
    <row r="105" spans="1:29" s="1133" customFormat="1" ht="15" thickBot="1">
      <c r="A105" s="629"/>
      <c r="B105" s="620"/>
      <c r="C105" s="634"/>
      <c r="D105" s="613"/>
      <c r="E105" s="613"/>
      <c r="F105" s="613"/>
      <c r="G105" s="613"/>
      <c r="H105" s="613"/>
      <c r="I105" s="613"/>
      <c r="J105" s="613"/>
      <c r="K105" s="613"/>
      <c r="L105" s="613"/>
      <c r="M105" s="614"/>
      <c r="N105" s="1767"/>
      <c r="O105" s="1767"/>
      <c r="P105" s="1810"/>
      <c r="Q105" s="1769"/>
      <c r="R105" s="1770"/>
      <c r="S105" s="1770"/>
      <c r="T105" s="1770"/>
      <c r="U105" s="1770"/>
      <c r="V105" s="1770"/>
      <c r="W105" s="1770"/>
      <c r="X105" s="1770"/>
      <c r="Y105" s="1770"/>
      <c r="Z105" s="1770"/>
      <c r="AA105" s="1770"/>
      <c r="AB105" s="1770"/>
      <c r="AC105" s="1770"/>
    </row>
    <row r="106" spans="1:29" ht="16" thickTop="1">
      <c r="A106" s="543"/>
      <c r="B106" s="615" t="s">
        <v>689</v>
      </c>
      <c r="C106" s="630"/>
      <c r="D106" s="630"/>
      <c r="E106" s="658"/>
      <c r="F106" s="658"/>
      <c r="G106" s="658"/>
      <c r="H106" s="658"/>
      <c r="I106" s="658"/>
      <c r="J106" s="658"/>
      <c r="K106" s="659"/>
      <c r="L106" s="660"/>
      <c r="M106" s="661"/>
      <c r="N106" s="1766"/>
      <c r="O106" s="1766"/>
      <c r="P106" s="1809"/>
      <c r="Q106" s="1762"/>
      <c r="R106" s="1741"/>
      <c r="S106" s="1741"/>
      <c r="T106" s="1741"/>
      <c r="U106" s="1741"/>
      <c r="V106" s="1741"/>
      <c r="W106" s="1741"/>
      <c r="X106" s="1741"/>
      <c r="Y106" s="1741"/>
      <c r="Z106" s="1741"/>
      <c r="AA106" s="1741"/>
      <c r="AB106" s="1741"/>
      <c r="AC106" s="1741"/>
    </row>
    <row r="107" spans="1:29" ht="15"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7"/>
      <c r="O107" s="1767"/>
      <c r="P107" s="1809"/>
      <c r="Q107" s="1762"/>
      <c r="R107" s="1741"/>
      <c r="S107" s="1741"/>
      <c r="T107" s="1741"/>
      <c r="U107" s="1741"/>
      <c r="V107" s="1741"/>
      <c r="W107" s="1741"/>
      <c r="X107" s="1741"/>
      <c r="Y107" s="1741"/>
      <c r="Z107" s="1741"/>
      <c r="AA107" s="1741"/>
      <c r="AB107" s="1741"/>
      <c r="AC107" s="1741"/>
    </row>
    <row r="108" spans="1:29" ht="16" thickTop="1">
      <c r="A108" s="543"/>
      <c r="B108" s="615" t="s">
        <v>691</v>
      </c>
      <c r="C108" s="630"/>
      <c r="D108" s="630"/>
      <c r="E108" s="630"/>
      <c r="F108" s="658"/>
      <c r="G108" s="658"/>
      <c r="H108" s="658"/>
      <c r="I108" s="658"/>
      <c r="J108" s="658"/>
      <c r="K108" s="659"/>
      <c r="L108" s="660"/>
      <c r="M108" s="661"/>
      <c r="N108" s="1766"/>
      <c r="O108" s="1766"/>
      <c r="P108" s="1809"/>
      <c r="Q108" s="1762"/>
      <c r="R108" s="1741"/>
      <c r="S108" s="1741"/>
      <c r="T108" s="1741"/>
      <c r="U108" s="1741"/>
      <c r="V108" s="1741"/>
      <c r="W108" s="1741"/>
      <c r="X108" s="1741"/>
      <c r="Y108" s="1741"/>
      <c r="Z108" s="1741"/>
      <c r="AA108" s="1741"/>
      <c r="AB108" s="1741"/>
      <c r="AC108" s="1741"/>
    </row>
    <row r="109" spans="1:29" ht="15"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7"/>
      <c r="O109" s="1767"/>
      <c r="P109" s="1809"/>
      <c r="Q109" s="1762"/>
      <c r="R109" s="1741"/>
      <c r="S109" s="1741"/>
      <c r="T109" s="1741"/>
      <c r="U109" s="1741"/>
      <c r="V109" s="1741"/>
      <c r="W109" s="1741"/>
      <c r="X109" s="1741"/>
      <c r="Y109" s="1741"/>
      <c r="Z109" s="1741"/>
      <c r="AA109" s="1741"/>
      <c r="AB109" s="1741"/>
      <c r="AC109" s="1741"/>
    </row>
    <row r="110" spans="1:29" ht="16"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6"/>
      <c r="O110" s="1766"/>
      <c r="P110" s="1809"/>
      <c r="Q110" s="1762"/>
      <c r="R110" s="1741"/>
      <c r="S110" s="1741"/>
      <c r="T110" s="1741"/>
      <c r="U110" s="1741"/>
      <c r="V110" s="1741"/>
      <c r="W110" s="1741"/>
      <c r="X110" s="1741"/>
      <c r="Y110" s="1741"/>
      <c r="Z110" s="1741"/>
      <c r="AA110" s="1741"/>
      <c r="AB110" s="1741"/>
      <c r="AC110" s="1741"/>
    </row>
    <row r="111" spans="1:29">
      <c r="A111" s="543"/>
      <c r="B111" s="623"/>
      <c r="C111" s="817">
        <v>0.5</v>
      </c>
      <c r="D111" s="817">
        <v>0.6</v>
      </c>
      <c r="E111" s="817">
        <v>0.7</v>
      </c>
      <c r="F111" s="817">
        <v>0.8</v>
      </c>
      <c r="G111" s="817">
        <v>0.9</v>
      </c>
      <c r="H111" s="817">
        <v>1.0001</v>
      </c>
      <c r="I111" s="827"/>
      <c r="J111" s="827"/>
      <c r="K111" s="828"/>
      <c r="L111" s="829"/>
      <c r="M111" s="830"/>
      <c r="N111" s="1766"/>
      <c r="O111" s="1766"/>
      <c r="P111" s="1809"/>
      <c r="Q111" s="1762"/>
      <c r="R111" s="1741"/>
      <c r="S111" s="1741"/>
      <c r="T111" s="1741"/>
      <c r="U111" s="1741"/>
      <c r="V111" s="1741"/>
      <c r="W111" s="1741"/>
      <c r="X111" s="1741"/>
      <c r="Y111" s="1741"/>
      <c r="Z111" s="1741"/>
      <c r="AA111" s="1741"/>
      <c r="AB111" s="1741"/>
      <c r="AC111" s="1741"/>
    </row>
    <row r="112" spans="1:29" ht="15"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7"/>
      <c r="O112" s="1767"/>
      <c r="P112" s="1809"/>
      <c r="Q112" s="1762"/>
      <c r="R112" s="1741"/>
      <c r="S112" s="1741"/>
      <c r="T112" s="1741"/>
      <c r="U112" s="1741"/>
      <c r="V112" s="1741"/>
      <c r="W112" s="1741"/>
      <c r="X112" s="1741"/>
      <c r="Y112" s="1741"/>
      <c r="Z112" s="1741"/>
      <c r="AA112" s="1741"/>
      <c r="AB112" s="1741"/>
      <c r="AC112" s="1741"/>
    </row>
    <row r="113" spans="1:29" s="1133" customFormat="1" ht="16" thickTop="1">
      <c r="A113" s="552"/>
      <c r="B113" s="615" t="s">
        <v>726</v>
      </c>
      <c r="C113" s="630"/>
      <c r="D113" s="630"/>
      <c r="E113" s="630"/>
      <c r="F113" s="630"/>
      <c r="G113" s="630"/>
      <c r="H113" s="658"/>
      <c r="I113" s="658"/>
      <c r="J113" s="658"/>
      <c r="K113" s="659"/>
      <c r="L113" s="660"/>
      <c r="M113" s="661"/>
      <c r="N113" s="1768"/>
      <c r="O113" s="1768"/>
      <c r="P113" s="1810"/>
      <c r="Q113" s="1769"/>
      <c r="R113" s="1770"/>
      <c r="S113" s="1770"/>
      <c r="T113" s="1770"/>
      <c r="U113" s="1770"/>
      <c r="V113" s="1770"/>
      <c r="W113" s="1770"/>
      <c r="X113" s="1770"/>
      <c r="Y113" s="1770"/>
      <c r="Z113" s="1770"/>
      <c r="AA113" s="1770"/>
      <c r="AB113" s="1770"/>
      <c r="AC113" s="1770"/>
    </row>
    <row r="114" spans="1:29" s="1133" customFormat="1" ht="15"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8"/>
      <c r="O114" s="1768"/>
      <c r="P114" s="1810"/>
      <c r="Q114" s="1769"/>
      <c r="R114" s="1770"/>
      <c r="S114" s="1770"/>
      <c r="T114" s="1770"/>
      <c r="U114" s="1770"/>
      <c r="V114" s="1770"/>
      <c r="W114" s="1770"/>
      <c r="X114" s="1770"/>
      <c r="Y114" s="1770"/>
      <c r="Z114" s="1770"/>
      <c r="AA114" s="1770"/>
      <c r="AB114" s="1770"/>
      <c r="AC114" s="1770"/>
    </row>
    <row r="115" spans="1:29" ht="16" thickTop="1">
      <c r="A115" s="543"/>
      <c r="B115" s="615" t="s">
        <v>693</v>
      </c>
      <c r="C115" s="630"/>
      <c r="D115" s="630"/>
      <c r="E115" s="658"/>
      <c r="F115" s="658"/>
      <c r="G115" s="658"/>
      <c r="H115" s="658"/>
      <c r="I115" s="658"/>
      <c r="J115" s="658"/>
      <c r="K115" s="659"/>
      <c r="L115" s="660"/>
      <c r="M115" s="661"/>
      <c r="N115" s="1766"/>
      <c r="O115" s="1766"/>
      <c r="P115" s="1809"/>
      <c r="Q115" s="1762"/>
      <c r="R115" s="1741"/>
      <c r="S115" s="1741"/>
      <c r="T115" s="1741"/>
      <c r="U115" s="1741"/>
      <c r="V115" s="1741"/>
      <c r="W115" s="1741"/>
      <c r="X115" s="1741"/>
      <c r="Y115" s="1741"/>
      <c r="Z115" s="1741"/>
      <c r="AA115" s="1741"/>
      <c r="AB115" s="1741"/>
      <c r="AC115" s="1741"/>
    </row>
    <row r="116" spans="1:29" ht="15"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7"/>
      <c r="O116" s="1767"/>
      <c r="P116" s="1809"/>
      <c r="Q116" s="1762"/>
      <c r="R116" s="1741"/>
      <c r="S116" s="1741"/>
      <c r="T116" s="1741"/>
      <c r="U116" s="1741"/>
      <c r="V116" s="1741"/>
      <c r="W116" s="1741"/>
      <c r="X116" s="1741"/>
      <c r="Y116" s="1741"/>
      <c r="Z116" s="1741"/>
      <c r="AA116" s="1741"/>
      <c r="AB116" s="1741"/>
      <c r="AC116" s="1741"/>
    </row>
    <row r="117" spans="1:29" ht="16" thickTop="1">
      <c r="A117" s="543"/>
      <c r="B117" s="1554" t="s">
        <v>1837</v>
      </c>
      <c r="C117" s="630"/>
      <c r="D117" s="630"/>
      <c r="E117" s="630"/>
      <c r="F117" s="630"/>
      <c r="G117" s="630"/>
      <c r="H117" s="658"/>
      <c r="I117" s="658"/>
      <c r="J117" s="658"/>
      <c r="K117" s="659"/>
      <c r="L117" s="660"/>
      <c r="M117" s="661"/>
      <c r="N117" s="1766"/>
      <c r="O117" s="1766"/>
      <c r="P117" s="1809"/>
      <c r="Q117" s="1762"/>
      <c r="R117" s="1741"/>
      <c r="S117" s="1741"/>
      <c r="T117" s="1741"/>
      <c r="U117" s="1741"/>
      <c r="V117" s="1741"/>
      <c r="W117" s="1741"/>
      <c r="X117" s="1741"/>
      <c r="Y117" s="1741"/>
      <c r="Z117" s="1741"/>
      <c r="AA117" s="1741"/>
      <c r="AB117" s="1741"/>
      <c r="AC117" s="1741"/>
    </row>
    <row r="118" spans="1:29" ht="15" thickBot="1">
      <c r="A118" s="482"/>
      <c r="B118" s="620"/>
      <c r="C118" s="621">
        <v>100</v>
      </c>
      <c r="D118" s="621">
        <f>C118-$K40</f>
        <v>100</v>
      </c>
      <c r="E118" s="621">
        <f>D118-$K40</f>
        <v>100</v>
      </c>
      <c r="F118" s="621">
        <f>E118-$K40</f>
        <v>100</v>
      </c>
      <c r="G118" s="621">
        <f>F118-$K40</f>
        <v>100</v>
      </c>
      <c r="H118" s="621"/>
      <c r="I118" s="621"/>
      <c r="J118" s="621"/>
      <c r="K118" s="621"/>
      <c r="L118" s="621"/>
      <c r="M118" s="622"/>
      <c r="N118" s="1767"/>
      <c r="O118" s="1767"/>
      <c r="P118" s="1809"/>
      <c r="Q118" s="1762"/>
      <c r="R118" s="1741"/>
      <c r="S118" s="1741"/>
      <c r="T118" s="1741"/>
      <c r="U118" s="1741"/>
      <c r="V118" s="1741"/>
      <c r="W118" s="1741"/>
      <c r="X118" s="1741"/>
      <c r="Y118" s="1741"/>
      <c r="Z118" s="1741"/>
      <c r="AA118" s="1741"/>
      <c r="AB118" s="1741"/>
      <c r="AC118" s="1741"/>
    </row>
    <row r="119" spans="1:29" ht="16" thickTop="1">
      <c r="A119" s="543"/>
      <c r="B119" s="838" t="s">
        <v>727</v>
      </c>
      <c r="C119" s="658"/>
      <c r="D119" s="658"/>
      <c r="E119" s="658"/>
      <c r="F119" s="658"/>
      <c r="G119" s="658"/>
      <c r="H119" s="658"/>
      <c r="I119" s="658"/>
      <c r="J119" s="658"/>
      <c r="K119" s="658"/>
      <c r="L119" s="839"/>
      <c r="M119" s="840"/>
      <c r="N119" s="1767"/>
      <c r="O119" s="1767"/>
      <c r="P119" s="1814"/>
      <c r="Q119" s="1802"/>
      <c r="R119" s="1741"/>
      <c r="S119" s="1741"/>
      <c r="T119" s="1741"/>
      <c r="U119" s="1741"/>
      <c r="V119" s="1741"/>
      <c r="W119" s="1741"/>
      <c r="X119" s="1741"/>
      <c r="Y119" s="1741"/>
      <c r="Z119" s="1741"/>
      <c r="AA119" s="1741"/>
      <c r="AB119" s="1741"/>
      <c r="AC119" s="1741"/>
    </row>
    <row r="120" spans="1:29" ht="15"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7"/>
      <c r="O120" s="1767"/>
      <c r="P120" s="1809"/>
      <c r="Q120" s="1762"/>
      <c r="R120" s="1741"/>
      <c r="S120" s="1741"/>
      <c r="T120" s="1741"/>
      <c r="U120" s="1741"/>
      <c r="V120" s="1741"/>
      <c r="W120" s="1741"/>
      <c r="X120" s="1741"/>
      <c r="Y120" s="1741"/>
      <c r="Z120" s="1741"/>
      <c r="AA120" s="1741"/>
      <c r="AB120" s="1741"/>
      <c r="AC120" s="1741"/>
    </row>
    <row r="121" spans="1:29" s="1133" customFormat="1" ht="16" thickTop="1">
      <c r="A121" s="552"/>
      <c r="B121" s="615" t="s">
        <v>715</v>
      </c>
      <c r="C121" s="630"/>
      <c r="D121" s="630"/>
      <c r="E121" s="630"/>
      <c r="F121" s="658"/>
      <c r="G121" s="631"/>
      <c r="H121" s="631"/>
      <c r="I121" s="631"/>
      <c r="J121" s="631"/>
      <c r="K121" s="631"/>
      <c r="L121" s="632"/>
      <c r="M121" s="633"/>
      <c r="N121" s="1768"/>
      <c r="O121" s="1768"/>
      <c r="P121" s="1810"/>
      <c r="Q121" s="1769"/>
      <c r="R121" s="1770"/>
      <c r="S121" s="1770"/>
      <c r="T121" s="1770"/>
      <c r="U121" s="1770"/>
      <c r="V121" s="1770"/>
      <c r="W121" s="1770"/>
      <c r="X121" s="1770"/>
      <c r="Y121" s="1770"/>
      <c r="Z121" s="1770"/>
      <c r="AA121" s="1770"/>
      <c r="AB121" s="1770"/>
      <c r="AC121" s="1770"/>
    </row>
    <row r="122" spans="1:29" s="1133" customFormat="1" ht="15" thickBot="1">
      <c r="A122" s="629"/>
      <c r="B122" s="612"/>
      <c r="C122" s="634"/>
      <c r="D122" s="634"/>
      <c r="E122" s="634"/>
      <c r="F122" s="634"/>
      <c r="G122" s="634"/>
      <c r="H122" s="634"/>
      <c r="I122" s="634"/>
      <c r="J122" s="634"/>
      <c r="K122" s="634"/>
      <c r="L122" s="634"/>
      <c r="M122" s="634"/>
      <c r="N122" s="1768"/>
      <c r="O122" s="1768"/>
      <c r="P122" s="1810"/>
      <c r="Q122" s="1769"/>
      <c r="R122" s="1770"/>
      <c r="S122" s="1770"/>
      <c r="T122" s="1770"/>
      <c r="U122" s="1770"/>
      <c r="V122" s="1770"/>
      <c r="W122" s="1770"/>
      <c r="X122" s="1770"/>
      <c r="Y122" s="1770"/>
      <c r="Z122" s="1770"/>
      <c r="AA122" s="1770"/>
      <c r="AB122" s="1770"/>
      <c r="AC122" s="1770"/>
    </row>
    <row r="123" spans="1:29" ht="16" thickTop="1">
      <c r="A123" s="543"/>
      <c r="B123" s="615" t="s">
        <v>695</v>
      </c>
      <c r="C123" s="630"/>
      <c r="D123" s="630"/>
      <c r="E123" s="630"/>
      <c r="F123" s="658"/>
      <c r="G123" s="658"/>
      <c r="H123" s="658"/>
      <c r="I123" s="658"/>
      <c r="J123" s="658"/>
      <c r="K123" s="659"/>
      <c r="L123" s="660"/>
      <c r="M123" s="661"/>
      <c r="N123" s="1766"/>
      <c r="O123" s="1766"/>
      <c r="P123" s="1809"/>
      <c r="Q123" s="1762"/>
      <c r="R123" s="1741"/>
      <c r="S123" s="1741"/>
      <c r="T123" s="1741"/>
      <c r="U123" s="1741"/>
      <c r="V123" s="1741"/>
      <c r="W123" s="1741"/>
      <c r="X123" s="1741"/>
      <c r="Y123" s="1741"/>
      <c r="Z123" s="1741"/>
      <c r="AA123" s="1741"/>
      <c r="AB123" s="1741"/>
      <c r="AC123" s="1741"/>
    </row>
    <row r="124" spans="1:29" ht="15"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7"/>
      <c r="O124" s="1767"/>
      <c r="P124" s="1809"/>
      <c r="Q124" s="1762"/>
      <c r="R124" s="1741"/>
      <c r="S124" s="1741"/>
      <c r="T124" s="1741"/>
      <c r="U124" s="1741"/>
      <c r="V124" s="1741"/>
      <c r="W124" s="1741"/>
      <c r="X124" s="1741"/>
      <c r="Y124" s="1741"/>
      <c r="Z124" s="1741"/>
      <c r="AA124" s="1741"/>
      <c r="AB124" s="1741"/>
      <c r="AC124" s="1741"/>
    </row>
    <row r="125" spans="1:29" ht="16" thickTop="1">
      <c r="A125" s="543"/>
      <c r="B125" s="615" t="s">
        <v>696</v>
      </c>
      <c r="C125" s="649" t="s">
        <v>527</v>
      </c>
      <c r="D125" s="649" t="s">
        <v>528</v>
      </c>
      <c r="E125" s="649" t="s">
        <v>529</v>
      </c>
      <c r="F125" s="649" t="s">
        <v>530</v>
      </c>
      <c r="G125" s="649" t="s">
        <v>531</v>
      </c>
      <c r="H125" s="616"/>
      <c r="I125" s="616"/>
      <c r="J125" s="616"/>
      <c r="K125" s="617"/>
      <c r="L125" s="618"/>
      <c r="M125" s="619"/>
      <c r="N125" s="1766"/>
      <c r="O125" s="1766"/>
      <c r="P125" s="1810"/>
      <c r="Q125" s="1762"/>
      <c r="R125" s="1741"/>
      <c r="S125" s="1741"/>
      <c r="T125" s="1741"/>
      <c r="U125" s="1741"/>
      <c r="V125" s="1741"/>
      <c r="W125" s="1741"/>
      <c r="X125" s="1741"/>
      <c r="Y125" s="1741"/>
      <c r="Z125" s="1741"/>
      <c r="AA125" s="1741"/>
      <c r="AB125" s="1741"/>
      <c r="AC125" s="1741"/>
    </row>
    <row r="126" spans="1:29" ht="15" thickBot="1">
      <c r="A126" s="482"/>
      <c r="B126" s="620"/>
      <c r="C126" s="621">
        <v>100</v>
      </c>
      <c r="D126" s="621">
        <f>C126-$K44</f>
        <v>100</v>
      </c>
      <c r="E126" s="621">
        <f>D126-$K44</f>
        <v>100</v>
      </c>
      <c r="F126" s="621">
        <f>E126-$K44</f>
        <v>100</v>
      </c>
      <c r="G126" s="621">
        <f>F126-$K44</f>
        <v>100</v>
      </c>
      <c r="H126" s="621"/>
      <c r="I126" s="621"/>
      <c r="J126" s="621"/>
      <c r="K126" s="621"/>
      <c r="L126" s="621"/>
      <c r="M126" s="622"/>
      <c r="N126" s="1767"/>
      <c r="O126" s="1767"/>
      <c r="P126" s="1809"/>
      <c r="Q126" s="1762"/>
      <c r="R126" s="1741"/>
      <c r="S126" s="1741"/>
      <c r="T126" s="1741"/>
      <c r="U126" s="1741"/>
      <c r="V126" s="1741"/>
      <c r="W126" s="1741"/>
      <c r="X126" s="1741"/>
      <c r="Y126" s="1741"/>
      <c r="Z126" s="1741"/>
      <c r="AA126" s="1741"/>
      <c r="AB126" s="1741"/>
      <c r="AC126" s="1741"/>
    </row>
    <row r="127" spans="1:29" s="1133" customFormat="1" ht="15" thickTop="1">
      <c r="A127" s="552"/>
      <c r="B127" s="615">
        <f>B45</f>
        <v>111</v>
      </c>
      <c r="C127" s="630"/>
      <c r="D127" s="630"/>
      <c r="E127" s="630"/>
      <c r="F127" s="630"/>
      <c r="G127" s="630"/>
      <c r="H127" s="631"/>
      <c r="I127" s="631"/>
      <c r="J127" s="631"/>
      <c r="K127" s="631"/>
      <c r="L127" s="632"/>
      <c r="M127" s="633"/>
      <c r="N127" s="1768"/>
      <c r="O127" s="1768"/>
      <c r="P127" s="1810"/>
      <c r="Q127" s="1769"/>
      <c r="R127" s="1770"/>
      <c r="S127" s="1770"/>
      <c r="T127" s="1770"/>
      <c r="U127" s="1770"/>
      <c r="V127" s="1770"/>
      <c r="W127" s="1770"/>
      <c r="X127" s="1770"/>
      <c r="Y127" s="1770"/>
      <c r="Z127" s="1770"/>
      <c r="AA127" s="1770"/>
      <c r="AB127" s="1770"/>
      <c r="AC127" s="1770"/>
    </row>
    <row r="128" spans="1:29" s="1133" customFormat="1" ht="15" thickBot="1">
      <c r="A128" s="629"/>
      <c r="B128" s="620"/>
      <c r="C128" s="634"/>
      <c r="D128" s="613"/>
      <c r="E128" s="613"/>
      <c r="F128" s="613"/>
      <c r="G128" s="634"/>
      <c r="H128" s="635"/>
      <c r="I128" s="635"/>
      <c r="J128" s="635"/>
      <c r="K128" s="635"/>
      <c r="L128" s="635"/>
      <c r="M128" s="636"/>
      <c r="N128" s="1768"/>
      <c r="O128" s="1768"/>
      <c r="P128" s="1810"/>
      <c r="Q128" s="1769"/>
      <c r="R128" s="1770"/>
      <c r="S128" s="1770"/>
      <c r="T128" s="1770"/>
      <c r="U128" s="1770"/>
      <c r="V128" s="1770"/>
      <c r="W128" s="1770"/>
      <c r="X128" s="1770"/>
      <c r="Y128" s="1770"/>
      <c r="Z128" s="1770"/>
      <c r="AA128" s="1770"/>
      <c r="AB128" s="1770"/>
      <c r="AC128" s="1770"/>
    </row>
    <row r="129" spans="1:29" ht="15" thickTop="1">
      <c r="A129" s="543"/>
      <c r="B129" s="615">
        <f>B46</f>
        <v>111</v>
      </c>
      <c r="C129" s="630"/>
      <c r="D129" s="630"/>
      <c r="E129" s="630"/>
      <c r="F129" s="630"/>
      <c r="G129" s="658"/>
      <c r="H129" s="658"/>
      <c r="I129" s="658"/>
      <c r="J129" s="658"/>
      <c r="K129" s="659"/>
      <c r="L129" s="660"/>
      <c r="M129" s="661"/>
      <c r="N129" s="1766"/>
      <c r="O129" s="1766"/>
      <c r="P129" s="1809"/>
      <c r="Q129" s="1762"/>
      <c r="R129" s="1741"/>
      <c r="S129" s="1741"/>
      <c r="T129" s="1741"/>
      <c r="U129" s="1741"/>
      <c r="V129" s="1741"/>
      <c r="W129" s="1741"/>
      <c r="X129" s="1741"/>
      <c r="Y129" s="1741"/>
      <c r="Z129" s="1741"/>
      <c r="AA129" s="1741"/>
      <c r="AB129" s="1741"/>
      <c r="AC129" s="1741"/>
    </row>
    <row r="130" spans="1:29" ht="15" thickBot="1">
      <c r="A130" s="482"/>
      <c r="B130" s="620"/>
      <c r="C130" s="634"/>
      <c r="D130" s="634"/>
      <c r="E130" s="634"/>
      <c r="F130" s="634"/>
      <c r="G130" s="613"/>
      <c r="H130" s="613"/>
      <c r="I130" s="613"/>
      <c r="J130" s="613"/>
      <c r="K130" s="613"/>
      <c r="L130" s="613"/>
      <c r="M130" s="614"/>
      <c r="N130" s="1767"/>
      <c r="O130" s="1767"/>
      <c r="P130" s="1809"/>
      <c r="Q130" s="1762"/>
      <c r="R130" s="1741"/>
      <c r="S130" s="1741"/>
      <c r="T130" s="1741"/>
      <c r="U130" s="1741"/>
      <c r="V130" s="1741"/>
      <c r="W130" s="1741"/>
      <c r="X130" s="1741"/>
      <c r="Y130" s="1741"/>
      <c r="Z130" s="1741"/>
      <c r="AA130" s="1741"/>
      <c r="AB130" s="1741"/>
      <c r="AC130" s="1741"/>
    </row>
    <row r="131" spans="1:29" ht="15" thickTop="1">
      <c r="A131" s="543"/>
      <c r="B131" s="623">
        <f>B47</f>
        <v>111</v>
      </c>
      <c r="C131" s="80"/>
      <c r="D131" s="80"/>
      <c r="E131" s="80"/>
      <c r="F131" s="80"/>
      <c r="G131" s="662"/>
      <c r="H131" s="662"/>
      <c r="I131" s="662"/>
      <c r="J131" s="662"/>
      <c r="K131" s="80"/>
      <c r="L131" s="605"/>
      <c r="M131" s="665"/>
      <c r="N131" s="1766"/>
      <c r="O131" s="1766"/>
      <c r="P131" s="1809"/>
      <c r="Q131" s="1762"/>
      <c r="R131" s="1741"/>
      <c r="S131" s="1741"/>
      <c r="T131" s="1741"/>
      <c r="U131" s="1741"/>
      <c r="V131" s="1741"/>
      <c r="W131" s="1741"/>
      <c r="X131" s="1741"/>
      <c r="Y131" s="1741"/>
      <c r="Z131" s="1741"/>
      <c r="AA131" s="1741"/>
      <c r="AB131" s="1741"/>
      <c r="AC131" s="1741"/>
    </row>
    <row r="132" spans="1:29" ht="15" thickBot="1">
      <c r="A132" s="493"/>
      <c r="B132" s="641"/>
      <c r="C132" s="642"/>
      <c r="D132" s="642"/>
      <c r="E132" s="642"/>
      <c r="F132" s="642"/>
      <c r="G132" s="666"/>
      <c r="H132" s="666"/>
      <c r="I132" s="666"/>
      <c r="J132" s="666"/>
      <c r="K132" s="666"/>
      <c r="L132" s="666"/>
      <c r="M132" s="667"/>
      <c r="N132" s="1767"/>
      <c r="O132" s="1767"/>
      <c r="P132" s="1809"/>
      <c r="Q132" s="1762"/>
      <c r="R132" s="1741"/>
      <c r="S132" s="1741"/>
      <c r="T132" s="1741"/>
      <c r="U132" s="1741"/>
      <c r="V132" s="1741"/>
      <c r="W132" s="1741"/>
      <c r="X132" s="1741"/>
      <c r="Y132" s="1741"/>
      <c r="Z132" s="1741"/>
      <c r="AA132" s="1741"/>
      <c r="AB132" s="1741"/>
      <c r="AC132" s="1741"/>
    </row>
    <row r="133" spans="1:29">
      <c r="A133" s="1778"/>
      <c r="B133" s="1778"/>
      <c r="C133" s="1778"/>
      <c r="D133" s="1778"/>
      <c r="E133" s="1778"/>
      <c r="F133" s="1778"/>
      <c r="G133" s="1778"/>
      <c r="H133" s="1778"/>
      <c r="I133" s="1778"/>
      <c r="J133" s="1778"/>
      <c r="K133" s="1779"/>
      <c r="L133" s="1780"/>
      <c r="M133" s="1778"/>
      <c r="N133" s="1778"/>
      <c r="O133" s="1778"/>
      <c r="P133" s="1815"/>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815"/>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815"/>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815"/>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815"/>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815"/>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815"/>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815"/>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815"/>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815"/>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815"/>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815"/>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815"/>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815"/>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815"/>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815"/>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815"/>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815"/>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815"/>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815"/>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815"/>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815"/>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815"/>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815"/>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815"/>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815"/>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815"/>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815"/>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815"/>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815"/>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815"/>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815"/>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815"/>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815"/>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815"/>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815"/>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815"/>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815"/>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815"/>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815"/>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815"/>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815"/>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815"/>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815"/>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815"/>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815"/>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815"/>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815"/>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815"/>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815"/>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815"/>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815"/>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815"/>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815"/>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815"/>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815"/>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815"/>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815"/>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815"/>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815"/>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815"/>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815"/>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815"/>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815"/>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815"/>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815"/>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815"/>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815"/>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815"/>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815"/>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815"/>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815"/>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815"/>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815"/>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815"/>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815"/>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815"/>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815"/>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815"/>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815"/>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815"/>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815"/>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815"/>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815"/>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815"/>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815"/>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815"/>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815"/>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815"/>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815"/>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815"/>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815"/>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815"/>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815"/>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815"/>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815"/>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815"/>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815"/>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815"/>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815"/>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815"/>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815"/>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815"/>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815"/>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815"/>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815"/>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815"/>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815"/>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815"/>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815"/>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815"/>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815"/>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815"/>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815"/>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815"/>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815"/>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815"/>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815"/>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815"/>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815"/>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815"/>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815"/>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815"/>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815"/>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815"/>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815"/>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815"/>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815"/>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815"/>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815"/>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815"/>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815"/>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815"/>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815"/>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815"/>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815"/>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815"/>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815"/>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815"/>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815"/>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815"/>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815"/>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815"/>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815"/>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815"/>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815"/>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815"/>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815"/>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815"/>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815"/>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815"/>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815"/>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815"/>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815"/>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815"/>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815"/>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815"/>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815"/>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815"/>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815"/>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815"/>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815"/>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815"/>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815"/>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815"/>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815"/>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815"/>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815"/>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815"/>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815"/>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815"/>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815"/>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815"/>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815"/>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815"/>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815"/>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815"/>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815"/>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815"/>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815"/>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815"/>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815"/>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815"/>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815"/>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815"/>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815"/>
      <c r="Q318" s="1778"/>
      <c r="R318" s="1778"/>
      <c r="S318" s="1778"/>
      <c r="T318" s="1778"/>
      <c r="U318" s="1778"/>
      <c r="V318" s="1778"/>
      <c r="W318" s="1778"/>
      <c r="X318" s="1778"/>
      <c r="Y318" s="1778"/>
      <c r="Z318" s="1778"/>
      <c r="AA318" s="1778"/>
      <c r="AB318" s="1778"/>
      <c r="AC318" s="1778"/>
    </row>
    <row r="319" spans="1:29">
      <c r="A319" s="1778"/>
      <c r="B319" s="1778"/>
      <c r="C319" s="1778"/>
      <c r="D319" s="1778"/>
      <c r="E319" s="1778"/>
      <c r="F319" s="1778"/>
      <c r="G319" s="1778"/>
      <c r="H319" s="1778"/>
      <c r="I319" s="1778"/>
      <c r="J319" s="1778"/>
      <c r="K319" s="1779"/>
      <c r="L319" s="1780"/>
      <c r="M319" s="1778"/>
      <c r="N319" s="1778"/>
      <c r="O319" s="1778"/>
      <c r="P319" s="1815"/>
      <c r="Q319" s="1778"/>
      <c r="R319" s="1778"/>
      <c r="S319" s="1778"/>
      <c r="T319" s="1778"/>
      <c r="U319" s="1778"/>
      <c r="V319" s="1778"/>
      <c r="W319" s="1778"/>
      <c r="X319" s="1778"/>
      <c r="Y319" s="1778"/>
      <c r="Z319" s="1778"/>
      <c r="AA319" s="1778"/>
      <c r="AB319" s="1778"/>
      <c r="AC319" s="1778"/>
    </row>
    <row r="320" spans="1:29">
      <c r="A320" s="1778"/>
      <c r="B320" s="1778"/>
      <c r="C320" s="1778"/>
      <c r="D320" s="1778"/>
      <c r="E320" s="1778"/>
      <c r="F320" s="1778"/>
      <c r="G320" s="1778"/>
      <c r="H320" s="1778"/>
      <c r="I320" s="1778"/>
      <c r="J320" s="1778"/>
      <c r="K320" s="1779"/>
      <c r="L320" s="1780"/>
      <c r="M320" s="1778"/>
      <c r="N320" s="1778"/>
      <c r="O320" s="1778"/>
      <c r="P320" s="1815"/>
      <c r="Q320" s="1778"/>
      <c r="R320" s="1778"/>
      <c r="S320" s="1778"/>
      <c r="T320" s="1778"/>
      <c r="U320" s="1778"/>
      <c r="V320" s="1778"/>
      <c r="W320" s="1778"/>
      <c r="X320" s="1778"/>
      <c r="Y320" s="1778"/>
      <c r="Z320" s="1778"/>
      <c r="AA320" s="1778"/>
      <c r="AB320" s="1778"/>
      <c r="AC320" s="1778"/>
    </row>
    <row r="321" spans="1:29">
      <c r="A321" s="1778"/>
      <c r="B321" s="1778"/>
      <c r="C321" s="1778"/>
      <c r="D321" s="1778"/>
      <c r="E321" s="1778"/>
      <c r="F321" s="1778"/>
      <c r="G321" s="1778"/>
      <c r="H321" s="1778"/>
      <c r="I321" s="1778"/>
      <c r="J321" s="1778"/>
      <c r="K321" s="1779"/>
      <c r="L321" s="1780"/>
      <c r="M321" s="1778"/>
      <c r="N321" s="1778"/>
      <c r="O321" s="1778"/>
      <c r="P321" s="1815"/>
      <c r="Q321" s="1778"/>
      <c r="R321" s="1778"/>
      <c r="S321" s="1778"/>
      <c r="T321" s="1778"/>
      <c r="U321" s="1778"/>
      <c r="V321" s="1778"/>
      <c r="W321" s="1778"/>
      <c r="X321" s="1778"/>
      <c r="Y321" s="1778"/>
      <c r="Z321" s="1778"/>
      <c r="AA321" s="1778"/>
      <c r="AB321" s="1778"/>
      <c r="AC321" s="1778"/>
    </row>
    <row r="322" spans="1:29">
      <c r="A322" s="1778"/>
      <c r="B322" s="1778"/>
      <c r="C322" s="1778"/>
      <c r="D322" s="1778"/>
      <c r="E322" s="1778"/>
      <c r="F322" s="1778"/>
      <c r="G322" s="1778"/>
      <c r="H322" s="1778"/>
      <c r="I322" s="1778"/>
      <c r="J322" s="1778"/>
      <c r="K322" s="1779"/>
      <c r="L322" s="1780"/>
      <c r="M322" s="1778"/>
      <c r="N322" s="1778"/>
      <c r="O322" s="1778"/>
      <c r="P322" s="1815"/>
      <c r="Q322" s="1778"/>
      <c r="R322" s="1778"/>
      <c r="S322" s="1778"/>
      <c r="T322" s="1778"/>
      <c r="U322" s="1778"/>
      <c r="V322" s="1778"/>
      <c r="W322" s="1778"/>
      <c r="X322" s="1778"/>
      <c r="Y322" s="1778"/>
      <c r="Z322" s="1778"/>
      <c r="AA322" s="1778"/>
      <c r="AB322" s="1778"/>
      <c r="AC322" s="1778"/>
    </row>
    <row r="323" spans="1:29">
      <c r="A323" s="1778"/>
      <c r="B323" s="1778"/>
      <c r="C323" s="1778"/>
      <c r="D323" s="1778"/>
      <c r="E323" s="1778"/>
      <c r="F323" s="1778"/>
      <c r="G323" s="1778"/>
      <c r="H323" s="1778"/>
      <c r="I323" s="1778"/>
      <c r="J323" s="1778"/>
      <c r="K323" s="1779"/>
      <c r="L323" s="1780"/>
      <c r="M323" s="1778"/>
      <c r="N323" s="1778"/>
      <c r="O323" s="1778"/>
      <c r="P323" s="1815"/>
      <c r="Q323" s="1778"/>
      <c r="R323" s="1778"/>
      <c r="S323" s="1778"/>
      <c r="T323" s="1778"/>
      <c r="U323" s="1778"/>
      <c r="V323" s="1778"/>
      <c r="W323" s="1778"/>
      <c r="X323" s="1778"/>
      <c r="Y323" s="1778"/>
      <c r="Z323" s="1778"/>
      <c r="AA323" s="1778"/>
      <c r="AB323" s="1778"/>
      <c r="AC323" s="1778"/>
    </row>
    <row r="324" spans="1:29">
      <c r="A324" s="1778"/>
      <c r="B324" s="1778"/>
      <c r="C324" s="1778"/>
      <c r="D324" s="1778"/>
      <c r="E324" s="1778"/>
      <c r="F324" s="1778"/>
      <c r="G324" s="1778"/>
      <c r="H324" s="1778"/>
      <c r="I324" s="1778"/>
      <c r="J324" s="1778"/>
      <c r="K324" s="1779"/>
      <c r="L324" s="1780"/>
      <c r="M324" s="1778"/>
      <c r="N324" s="1778"/>
      <c r="O324" s="1778"/>
      <c r="P324" s="1815"/>
      <c r="Q324" s="1778"/>
      <c r="R324" s="1778"/>
      <c r="S324" s="1778"/>
      <c r="T324" s="1778"/>
      <c r="U324" s="1778"/>
      <c r="V324" s="1778"/>
      <c r="W324" s="1778"/>
      <c r="X324" s="1778"/>
      <c r="Y324" s="1778"/>
      <c r="Z324" s="1778"/>
      <c r="AA324" s="1778"/>
      <c r="AB324" s="1778"/>
      <c r="AC324" s="1778"/>
    </row>
    <row r="325" spans="1:29">
      <c r="A325" s="1778"/>
      <c r="B325" s="1778"/>
      <c r="C325" s="1778"/>
      <c r="D325" s="1778"/>
      <c r="E325" s="1778"/>
      <c r="F325" s="1778"/>
      <c r="G325" s="1778"/>
      <c r="H325" s="1778"/>
      <c r="I325" s="1778"/>
      <c r="J325" s="1778"/>
      <c r="K325" s="1779"/>
      <c r="L325" s="1780"/>
      <c r="M325" s="1778"/>
      <c r="N325" s="1778"/>
      <c r="O325" s="1778"/>
      <c r="P325" s="1815"/>
      <c r="Q325" s="1778"/>
      <c r="R325" s="1778"/>
      <c r="S325" s="1778"/>
      <c r="T325" s="1778"/>
      <c r="U325" s="1778"/>
      <c r="V325" s="1778"/>
      <c r="W325" s="1778"/>
      <c r="X325" s="1778"/>
      <c r="Y325" s="1778"/>
      <c r="Z325" s="1778"/>
      <c r="AA325" s="1778"/>
      <c r="AB325" s="1778"/>
      <c r="AC325" s="1778"/>
    </row>
    <row r="326" spans="1:29">
      <c r="A326" s="1778"/>
      <c r="B326" s="1778"/>
      <c r="C326" s="1778"/>
      <c r="D326" s="1778"/>
      <c r="E326" s="1778"/>
      <c r="F326" s="1778"/>
      <c r="G326" s="1778"/>
      <c r="H326" s="1778"/>
      <c r="I326" s="1778"/>
      <c r="J326" s="1778"/>
      <c r="K326" s="1779"/>
      <c r="L326" s="1780"/>
      <c r="M326" s="1778"/>
      <c r="N326" s="1778"/>
      <c r="O326" s="1778"/>
      <c r="P326" s="1815"/>
      <c r="Q326" s="1778"/>
      <c r="R326" s="1778"/>
      <c r="S326" s="1778"/>
      <c r="T326" s="1778"/>
      <c r="U326" s="1778"/>
      <c r="V326" s="1778"/>
      <c r="W326" s="1778"/>
      <c r="X326" s="1778"/>
      <c r="Y326" s="1778"/>
      <c r="Z326" s="1778"/>
      <c r="AA326" s="1778"/>
      <c r="AB326" s="1778"/>
      <c r="AC326" s="1778"/>
    </row>
    <row r="327" spans="1:29">
      <c r="A327" s="1778"/>
      <c r="B327" s="1778"/>
      <c r="C327" s="1778"/>
      <c r="D327" s="1778"/>
      <c r="E327" s="1778"/>
      <c r="F327" s="1778"/>
      <c r="G327" s="1778"/>
      <c r="H327" s="1778"/>
      <c r="I327" s="1778"/>
      <c r="J327" s="1778"/>
      <c r="K327" s="1779"/>
      <c r="L327" s="1780"/>
      <c r="M327" s="1778"/>
      <c r="N327" s="1778"/>
      <c r="O327" s="1778"/>
      <c r="P327" s="1815"/>
      <c r="Q327" s="1778"/>
      <c r="R327" s="1778"/>
      <c r="S327" s="1778"/>
      <c r="T327" s="1778"/>
      <c r="U327" s="1778"/>
      <c r="V327" s="1778"/>
      <c r="W327" s="1778"/>
      <c r="X327" s="1778"/>
      <c r="Y327" s="1778"/>
      <c r="Z327" s="1778"/>
      <c r="AA327" s="1778"/>
      <c r="AB327" s="1778"/>
      <c r="AC327" s="1778"/>
    </row>
    <row r="328" spans="1:29">
      <c r="A328" s="1778"/>
      <c r="B328" s="1778"/>
      <c r="C328" s="1778"/>
      <c r="D328" s="1778"/>
      <c r="E328" s="1778"/>
      <c r="F328" s="1778"/>
      <c r="G328" s="1778"/>
      <c r="H328" s="1778"/>
      <c r="I328" s="1778"/>
      <c r="J328" s="1778"/>
      <c r="K328" s="1779"/>
      <c r="L328" s="1780"/>
      <c r="M328" s="1778"/>
      <c r="N328" s="1778"/>
      <c r="O328" s="1778"/>
      <c r="P328" s="1815"/>
      <c r="Q328" s="1778"/>
      <c r="R328" s="1778"/>
      <c r="S328" s="1778"/>
      <c r="T328" s="1778"/>
      <c r="U328" s="1778"/>
      <c r="V328" s="1778"/>
      <c r="W328" s="1778"/>
      <c r="X328" s="1778"/>
      <c r="Y328" s="1778"/>
      <c r="Z328" s="1778"/>
      <c r="AA328" s="1778"/>
      <c r="AB328" s="1778"/>
      <c r="AC328" s="1778"/>
    </row>
    <row r="329" spans="1:29">
      <c r="A329" s="1778"/>
      <c r="B329" s="1778"/>
      <c r="C329" s="1778"/>
      <c r="D329" s="1778"/>
      <c r="E329" s="1778"/>
      <c r="F329" s="1778"/>
      <c r="G329" s="1778"/>
      <c r="H329" s="1778"/>
      <c r="I329" s="1778"/>
      <c r="J329" s="1778"/>
      <c r="K329" s="1779"/>
      <c r="L329" s="1780"/>
      <c r="M329" s="1778"/>
      <c r="N329" s="1778"/>
      <c r="O329" s="1778"/>
      <c r="P329" s="1815"/>
      <c r="Q329" s="1778"/>
      <c r="R329" s="1778"/>
      <c r="S329" s="1778"/>
      <c r="T329" s="1778"/>
      <c r="U329" s="1778"/>
      <c r="V329" s="1778"/>
      <c r="W329" s="1778"/>
      <c r="X329" s="1778"/>
      <c r="Y329" s="1778"/>
      <c r="Z329" s="1778"/>
      <c r="AA329" s="1778"/>
      <c r="AB329" s="1778"/>
      <c r="AC329" s="1778"/>
    </row>
    <row r="330" spans="1:29">
      <c r="A330" s="1778"/>
      <c r="B330" s="1778"/>
      <c r="C330" s="1778"/>
      <c r="D330" s="1778"/>
      <c r="E330" s="1778"/>
      <c r="F330" s="1778"/>
      <c r="G330" s="1778"/>
      <c r="H330" s="1778"/>
      <c r="I330" s="1778"/>
      <c r="J330" s="1778"/>
      <c r="K330" s="1779"/>
      <c r="L330" s="1780"/>
      <c r="M330" s="1778"/>
      <c r="N330" s="1778"/>
      <c r="O330" s="1778"/>
      <c r="P330" s="1815"/>
      <c r="Q330" s="1778"/>
      <c r="R330" s="1778"/>
      <c r="S330" s="1778"/>
      <c r="T330" s="1778"/>
      <c r="U330" s="1778"/>
      <c r="V330" s="1778"/>
      <c r="W330" s="1778"/>
      <c r="X330" s="1778"/>
      <c r="Y330" s="1778"/>
      <c r="Z330" s="1778"/>
      <c r="AA330" s="1778"/>
      <c r="AB330" s="1778"/>
      <c r="AC330" s="1778"/>
    </row>
    <row r="331" spans="1:29">
      <c r="A331" s="1778"/>
      <c r="B331" s="1778"/>
      <c r="C331" s="1778"/>
      <c r="D331" s="1778"/>
      <c r="E331" s="1778"/>
      <c r="F331" s="1778"/>
      <c r="G331" s="1778"/>
      <c r="H331" s="1778"/>
      <c r="I331" s="1778"/>
      <c r="J331" s="1778"/>
      <c r="K331" s="1779"/>
      <c r="L331" s="1780"/>
      <c r="M331" s="1778"/>
      <c r="N331" s="1778"/>
      <c r="O331" s="1778"/>
      <c r="P331" s="1815"/>
      <c r="Q331" s="1778"/>
      <c r="R331" s="1778"/>
      <c r="S331" s="1778"/>
      <c r="T331" s="1778"/>
      <c r="U331" s="1778"/>
      <c r="V331" s="1778"/>
      <c r="W331" s="1778"/>
      <c r="X331" s="1778"/>
      <c r="Y331" s="1778"/>
      <c r="Z331" s="1778"/>
      <c r="AA331" s="1778"/>
      <c r="AB331" s="1778"/>
      <c r="AC331" s="1778"/>
    </row>
    <row r="332" spans="1:29">
      <c r="A332" s="1778"/>
      <c r="B332" s="1778"/>
      <c r="C332" s="1778"/>
      <c r="D332" s="1778"/>
      <c r="E332" s="1778"/>
      <c r="F332" s="1778"/>
      <c r="G332" s="1778"/>
      <c r="H332" s="1778"/>
      <c r="I332" s="1778"/>
      <c r="J332" s="1778"/>
      <c r="K332" s="1779"/>
      <c r="L332" s="1780"/>
      <c r="M332" s="1778"/>
      <c r="N332" s="1778"/>
      <c r="O332" s="1778"/>
      <c r="P332" s="1815"/>
      <c r="Q332" s="1778"/>
      <c r="R332" s="1778"/>
      <c r="S332" s="1778"/>
      <c r="T332" s="1778"/>
      <c r="U332" s="1778"/>
      <c r="V332" s="1778"/>
      <c r="W332" s="1778"/>
      <c r="X332" s="1778"/>
      <c r="Y332" s="1778"/>
      <c r="Z332" s="1778"/>
      <c r="AA332" s="1778"/>
      <c r="AB332" s="1778"/>
      <c r="AC332" s="1778"/>
    </row>
    <row r="333" spans="1:29">
      <c r="A333" s="1778"/>
      <c r="B333" s="1778"/>
      <c r="C333" s="1778"/>
      <c r="D333" s="1778"/>
      <c r="E333" s="1778"/>
      <c r="F333" s="1778"/>
      <c r="G333" s="1778"/>
      <c r="H333" s="1778"/>
      <c r="I333" s="1778"/>
      <c r="J333" s="1778"/>
      <c r="K333" s="1779"/>
      <c r="L333" s="1780"/>
      <c r="M333" s="1778"/>
      <c r="N333" s="1778"/>
      <c r="O333" s="1778"/>
      <c r="P333" s="1815"/>
      <c r="Q333" s="1778"/>
      <c r="R333" s="1778"/>
      <c r="S333" s="1778"/>
      <c r="T333" s="1778"/>
      <c r="U333" s="1778"/>
      <c r="V333" s="1778"/>
      <c r="W333" s="1778"/>
      <c r="X333" s="1778"/>
      <c r="Y333" s="1778"/>
      <c r="Z333" s="1778"/>
      <c r="AA333" s="1778"/>
      <c r="AB333" s="1778"/>
      <c r="AC333" s="1778"/>
    </row>
    <row r="334" spans="1:29">
      <c r="A334" s="1778"/>
      <c r="B334" s="1778"/>
      <c r="C334" s="1778"/>
      <c r="D334" s="1778"/>
      <c r="E334" s="1778"/>
      <c r="F334" s="1778"/>
      <c r="G334" s="1778"/>
      <c r="H334" s="1778"/>
      <c r="I334" s="1778"/>
      <c r="J334" s="1778"/>
      <c r="K334" s="1779"/>
      <c r="L334" s="1780"/>
      <c r="M334" s="1778"/>
      <c r="N334" s="1778"/>
      <c r="O334" s="1778"/>
      <c r="P334" s="1815"/>
      <c r="Q334" s="1778"/>
      <c r="R334" s="1778"/>
      <c r="S334" s="1778"/>
      <c r="T334" s="1778"/>
      <c r="U334" s="1778"/>
      <c r="V334" s="1778"/>
      <c r="W334" s="1778"/>
      <c r="X334" s="1778"/>
      <c r="Y334" s="1778"/>
      <c r="Z334" s="1778"/>
      <c r="AA334" s="1778"/>
      <c r="AB334" s="1778"/>
      <c r="AC334" s="1778"/>
    </row>
    <row r="335" spans="1:29">
      <c r="A335" s="1778"/>
      <c r="B335" s="1778"/>
      <c r="C335" s="1778"/>
      <c r="D335" s="1778"/>
      <c r="E335" s="1778"/>
      <c r="F335" s="1778"/>
      <c r="G335" s="1778"/>
      <c r="H335" s="1778"/>
      <c r="I335" s="1778"/>
      <c r="J335" s="1778"/>
      <c r="K335" s="1779"/>
      <c r="L335" s="1780"/>
      <c r="M335" s="1778"/>
      <c r="N335" s="1778"/>
      <c r="O335" s="1778"/>
      <c r="P335" s="1815"/>
      <c r="Q335" s="1778"/>
      <c r="R335" s="1778"/>
      <c r="S335" s="1778"/>
      <c r="T335" s="1778"/>
      <c r="U335" s="1778"/>
      <c r="V335" s="1778"/>
      <c r="W335" s="1778"/>
      <c r="X335" s="1778"/>
      <c r="Y335" s="1778"/>
      <c r="Z335" s="1778"/>
      <c r="AA335" s="1778"/>
      <c r="AB335" s="1778"/>
      <c r="AC335" s="1778"/>
    </row>
    <row r="336" spans="1:29">
      <c r="A336" s="1778"/>
      <c r="B336" s="1778"/>
      <c r="C336" s="1778"/>
      <c r="D336" s="1778"/>
      <c r="E336" s="1778"/>
      <c r="F336" s="1778"/>
      <c r="G336" s="1778"/>
      <c r="H336" s="1778"/>
      <c r="I336" s="1778"/>
      <c r="J336" s="1778"/>
      <c r="K336" s="1779"/>
      <c r="L336" s="1780"/>
      <c r="M336" s="1778"/>
      <c r="N336" s="1778"/>
      <c r="O336" s="1778"/>
      <c r="P336" s="1815"/>
      <c r="Q336" s="1778"/>
      <c r="R336" s="1778"/>
      <c r="S336" s="1778"/>
      <c r="T336" s="1778"/>
      <c r="U336" s="1778"/>
      <c r="V336" s="1778"/>
      <c r="W336" s="1778"/>
      <c r="X336" s="1778"/>
      <c r="Y336" s="1778"/>
      <c r="Z336" s="1778"/>
      <c r="AA336" s="1778"/>
      <c r="AB336" s="1778"/>
      <c r="AC336" s="1778"/>
    </row>
    <row r="337" spans="1:29">
      <c r="A337" s="1778"/>
      <c r="B337" s="1778"/>
      <c r="C337" s="1778"/>
      <c r="D337" s="1778"/>
      <c r="E337" s="1778"/>
      <c r="F337" s="1778"/>
      <c r="G337" s="1778"/>
      <c r="H337" s="1778"/>
      <c r="I337" s="1778"/>
      <c r="J337" s="1778"/>
      <c r="K337" s="1779"/>
      <c r="L337" s="1780"/>
      <c r="M337" s="1778"/>
      <c r="N337" s="1778"/>
      <c r="O337" s="1778"/>
      <c r="P337" s="1815"/>
      <c r="Q337" s="1778"/>
      <c r="R337" s="1778"/>
      <c r="S337" s="1778"/>
      <c r="T337" s="1778"/>
      <c r="U337" s="1778"/>
      <c r="V337" s="1778"/>
      <c r="W337" s="1778"/>
      <c r="X337" s="1778"/>
      <c r="Y337" s="1778"/>
      <c r="Z337" s="1778"/>
      <c r="AA337" s="1778"/>
      <c r="AB337" s="1778"/>
      <c r="AC337" s="1778"/>
    </row>
    <row r="338" spans="1:29">
      <c r="A338" s="1778"/>
      <c r="B338" s="1778"/>
      <c r="C338" s="1778"/>
      <c r="D338" s="1778"/>
      <c r="E338" s="1778"/>
      <c r="F338" s="1778"/>
      <c r="G338" s="1778"/>
      <c r="H338" s="1778"/>
      <c r="I338" s="1778"/>
      <c r="J338" s="1778"/>
      <c r="K338" s="1779"/>
      <c r="L338" s="1780"/>
      <c r="M338" s="1778"/>
      <c r="N338" s="1778"/>
      <c r="O338" s="1778"/>
      <c r="P338" s="1815"/>
      <c r="Q338" s="1778"/>
      <c r="R338" s="1778"/>
      <c r="S338" s="1778"/>
      <c r="T338" s="1778"/>
      <c r="U338" s="1778"/>
      <c r="V338" s="1778"/>
      <c r="W338" s="1778"/>
      <c r="X338" s="1778"/>
      <c r="Y338" s="1778"/>
      <c r="Z338" s="1778"/>
      <c r="AA338" s="1778"/>
      <c r="AB338" s="1778"/>
      <c r="AC338" s="1778"/>
    </row>
    <row r="339" spans="1:29">
      <c r="A339" s="1778"/>
      <c r="B339" s="1778"/>
      <c r="C339" s="1778"/>
      <c r="D339" s="1778"/>
      <c r="E339" s="1778"/>
      <c r="F339" s="1778"/>
      <c r="G339" s="1778"/>
      <c r="H339" s="1778"/>
      <c r="I339" s="1778"/>
      <c r="J339" s="1778"/>
      <c r="K339" s="1779"/>
      <c r="L339" s="1780"/>
      <c r="M339" s="1778"/>
      <c r="N339" s="1778"/>
      <c r="O339" s="1778"/>
      <c r="P339" s="1815"/>
      <c r="Q339" s="1778"/>
      <c r="R339" s="1778"/>
      <c r="S339" s="1778"/>
      <c r="T339" s="1778"/>
      <c r="U339" s="1778"/>
      <c r="V339" s="1778"/>
      <c r="W339" s="1778"/>
      <c r="X339" s="1778"/>
      <c r="Y339" s="1778"/>
      <c r="Z339" s="1778"/>
      <c r="AA339" s="1778"/>
      <c r="AB339" s="1778"/>
      <c r="AC339" s="1778"/>
    </row>
    <row r="340" spans="1:29">
      <c r="A340" s="1778"/>
      <c r="B340" s="1778"/>
      <c r="C340" s="1778"/>
      <c r="D340" s="1778"/>
      <c r="E340" s="1778"/>
      <c r="F340" s="1778"/>
      <c r="G340" s="1778"/>
      <c r="H340" s="1778"/>
      <c r="I340" s="1778"/>
      <c r="J340" s="1778"/>
      <c r="K340" s="1779"/>
      <c r="L340" s="1780"/>
      <c r="M340" s="1778"/>
      <c r="N340" s="1778"/>
      <c r="O340" s="1778"/>
      <c r="P340" s="1815"/>
      <c r="Q340" s="1778"/>
      <c r="R340" s="1778"/>
      <c r="S340" s="1778"/>
      <c r="T340" s="1778"/>
      <c r="U340" s="1778"/>
      <c r="V340" s="1778"/>
      <c r="W340" s="1778"/>
      <c r="X340" s="1778"/>
      <c r="Y340" s="1778"/>
      <c r="Z340" s="1778"/>
      <c r="AA340" s="1778"/>
      <c r="AB340" s="1778"/>
      <c r="AC340" s="1778"/>
    </row>
    <row r="341" spans="1:29">
      <c r="A341" s="1778"/>
      <c r="B341" s="1778"/>
      <c r="C341" s="1778"/>
      <c r="D341" s="1778"/>
      <c r="E341" s="1778"/>
      <c r="F341" s="1778"/>
      <c r="G341" s="1778"/>
      <c r="H341" s="1778"/>
      <c r="I341" s="1778"/>
      <c r="J341" s="1778"/>
      <c r="K341" s="1779"/>
      <c r="L341" s="1780"/>
      <c r="M341" s="1778"/>
      <c r="N341" s="1778"/>
      <c r="O341" s="1778"/>
      <c r="P341" s="1815"/>
      <c r="Q341" s="1778"/>
      <c r="R341" s="1778"/>
      <c r="S341" s="1778"/>
      <c r="T341" s="1778"/>
      <c r="U341" s="1778"/>
      <c r="V341" s="1778"/>
      <c r="W341" s="1778"/>
      <c r="X341" s="1778"/>
      <c r="Y341" s="1778"/>
      <c r="Z341" s="1778"/>
      <c r="AA341" s="1778"/>
      <c r="AB341" s="1778"/>
      <c r="AC341" s="1778"/>
    </row>
    <row r="342" spans="1:29">
      <c r="A342" s="1778"/>
      <c r="B342" s="1778"/>
      <c r="C342" s="1778"/>
      <c r="D342" s="1778"/>
      <c r="E342" s="1778"/>
      <c r="F342" s="1778"/>
      <c r="G342" s="1778"/>
      <c r="H342" s="1778"/>
      <c r="I342" s="1778"/>
      <c r="J342" s="1778"/>
      <c r="K342" s="1779"/>
      <c r="L342" s="1780"/>
      <c r="M342" s="1778"/>
      <c r="N342" s="1778"/>
      <c r="O342" s="1778"/>
      <c r="P342" s="1815"/>
      <c r="Q342" s="1778"/>
      <c r="R342" s="1778"/>
      <c r="S342" s="1778"/>
      <c r="T342" s="1778"/>
      <c r="U342" s="1778"/>
      <c r="V342" s="1778"/>
      <c r="W342" s="1778"/>
      <c r="X342" s="1778"/>
      <c r="Y342" s="1778"/>
      <c r="Z342" s="1778"/>
      <c r="AA342" s="1778"/>
      <c r="AB342" s="1778"/>
      <c r="AC342" s="1778"/>
    </row>
    <row r="343" spans="1:29">
      <c r="A343" s="1778"/>
      <c r="B343" s="1778"/>
      <c r="C343" s="1778"/>
      <c r="D343" s="1778"/>
      <c r="E343" s="1778"/>
      <c r="F343" s="1778"/>
      <c r="G343" s="1778"/>
      <c r="H343" s="1778"/>
      <c r="I343" s="1778"/>
      <c r="J343" s="1778"/>
      <c r="K343" s="1779"/>
      <c r="L343" s="1780"/>
      <c r="M343" s="1778"/>
      <c r="N343" s="1778"/>
      <c r="O343" s="1778"/>
      <c r="P343" s="1815"/>
      <c r="Q343" s="1778"/>
      <c r="R343" s="1778"/>
      <c r="S343" s="1778"/>
      <c r="T343" s="1778"/>
      <c r="U343" s="1778"/>
      <c r="V343" s="1778"/>
      <c r="W343" s="1778"/>
      <c r="X343" s="1778"/>
      <c r="Y343" s="1778"/>
      <c r="Z343" s="1778"/>
      <c r="AA343" s="1778"/>
      <c r="AB343" s="1778"/>
      <c r="AC343" s="1778"/>
    </row>
    <row r="344" spans="1:29">
      <c r="A344" s="1778"/>
      <c r="B344" s="1778"/>
      <c r="C344" s="1778"/>
      <c r="D344" s="1778"/>
      <c r="E344" s="1778"/>
      <c r="F344" s="1778"/>
      <c r="G344" s="1778"/>
      <c r="H344" s="1778"/>
      <c r="I344" s="1778"/>
      <c r="J344" s="1778"/>
      <c r="K344" s="1779"/>
      <c r="L344" s="1780"/>
      <c r="M344" s="1778"/>
      <c r="N344" s="1778"/>
      <c r="O344" s="1778"/>
      <c r="P344" s="1815"/>
      <c r="Q344" s="1778"/>
      <c r="R344" s="1778"/>
      <c r="S344" s="1778"/>
      <c r="T344" s="1778"/>
      <c r="U344" s="1778"/>
      <c r="V344" s="1778"/>
      <c r="W344" s="1778"/>
      <c r="X344" s="1778"/>
      <c r="Y344" s="1778"/>
      <c r="Z344" s="1778"/>
      <c r="AA344" s="1778"/>
      <c r="AB344" s="1778"/>
      <c r="AC344" s="1778"/>
    </row>
    <row r="345" spans="1:29">
      <c r="A345" s="1778"/>
      <c r="B345" s="1778"/>
      <c r="C345" s="1778"/>
      <c r="D345" s="1778"/>
      <c r="E345" s="1778"/>
      <c r="F345" s="1778"/>
      <c r="G345" s="1778"/>
      <c r="H345" s="1778"/>
      <c r="I345" s="1778"/>
      <c r="J345" s="1778"/>
      <c r="K345" s="1779"/>
      <c r="L345" s="1780"/>
      <c r="M345" s="1778"/>
      <c r="N345" s="1778"/>
      <c r="O345" s="1778"/>
      <c r="P345" s="1815"/>
      <c r="Q345" s="1778"/>
      <c r="R345" s="1778"/>
      <c r="S345" s="1778"/>
      <c r="T345" s="1778"/>
      <c r="U345" s="1778"/>
      <c r="V345" s="1778"/>
      <c r="W345" s="1778"/>
      <c r="X345" s="1778"/>
      <c r="Y345" s="1778"/>
      <c r="Z345" s="1778"/>
      <c r="AA345" s="1778"/>
      <c r="AB345" s="1778"/>
      <c r="AC345" s="1778"/>
    </row>
    <row r="346" spans="1:29">
      <c r="A346" s="1778"/>
      <c r="B346" s="1778"/>
      <c r="C346" s="1778"/>
      <c r="D346" s="1778"/>
      <c r="E346" s="1778"/>
      <c r="F346" s="1778"/>
      <c r="G346" s="1778"/>
      <c r="H346" s="1778"/>
      <c r="I346" s="1778"/>
      <c r="J346" s="1778"/>
      <c r="K346" s="1779"/>
      <c r="L346" s="1780"/>
      <c r="M346" s="1778"/>
      <c r="N346" s="1778"/>
      <c r="O346" s="1778"/>
      <c r="P346" s="1815"/>
      <c r="Q346" s="1778"/>
      <c r="R346" s="1778"/>
      <c r="S346" s="1778"/>
      <c r="T346" s="1778"/>
      <c r="U346" s="1778"/>
      <c r="V346" s="1778"/>
      <c r="W346" s="1778"/>
      <c r="X346" s="1778"/>
      <c r="Y346" s="1778"/>
      <c r="Z346" s="1778"/>
      <c r="AA346" s="1778"/>
      <c r="AB346" s="1778"/>
      <c r="AC346" s="1778"/>
    </row>
    <row r="347" spans="1:29">
      <c r="A347" s="1778"/>
      <c r="B347" s="1778"/>
      <c r="C347" s="1778"/>
      <c r="D347" s="1778"/>
      <c r="E347" s="1778"/>
      <c r="F347" s="1778"/>
      <c r="G347" s="1778"/>
      <c r="H347" s="1778"/>
      <c r="I347" s="1778"/>
      <c r="J347" s="1778"/>
      <c r="K347" s="1779"/>
      <c r="L347" s="1780"/>
      <c r="M347" s="1778"/>
      <c r="N347" s="1778"/>
      <c r="O347" s="1778"/>
      <c r="P347" s="1815"/>
      <c r="Q347" s="1778"/>
      <c r="R347" s="1778"/>
      <c r="S347" s="1778"/>
      <c r="T347" s="1778"/>
      <c r="U347" s="1778"/>
      <c r="V347" s="1778"/>
      <c r="W347" s="1778"/>
      <c r="X347" s="1778"/>
      <c r="Y347" s="1778"/>
      <c r="Z347" s="1778"/>
      <c r="AA347" s="1778"/>
      <c r="AB347" s="1778"/>
      <c r="AC347" s="1778"/>
    </row>
    <row r="348" spans="1:29">
      <c r="A348" s="1778"/>
      <c r="B348" s="1778"/>
      <c r="C348" s="1778"/>
      <c r="D348" s="1778"/>
      <c r="E348" s="1778"/>
      <c r="F348" s="1778"/>
      <c r="G348" s="1778"/>
      <c r="H348" s="1778"/>
      <c r="I348" s="1778"/>
      <c r="J348" s="1778"/>
      <c r="K348" s="1779"/>
      <c r="L348" s="1780"/>
      <c r="M348" s="1778"/>
      <c r="N348" s="1778"/>
      <c r="O348" s="1778"/>
      <c r="P348" s="1815"/>
      <c r="Q348" s="1778"/>
      <c r="R348" s="1778"/>
      <c r="S348" s="1778"/>
      <c r="T348" s="1778"/>
      <c r="U348" s="1778"/>
      <c r="V348" s="1778"/>
      <c r="W348" s="1778"/>
      <c r="X348" s="1778"/>
      <c r="Y348" s="1778"/>
      <c r="Z348" s="1778"/>
      <c r="AA348" s="1778"/>
      <c r="AB348" s="1778"/>
      <c r="AC348" s="1778"/>
    </row>
    <row r="349" spans="1:29">
      <c r="A349" s="1778"/>
      <c r="B349" s="1778"/>
      <c r="C349" s="1778"/>
      <c r="D349" s="1778"/>
      <c r="E349" s="1778"/>
      <c r="F349" s="1778"/>
      <c r="G349" s="1778"/>
      <c r="H349" s="1778"/>
      <c r="I349" s="1778"/>
      <c r="J349" s="1778"/>
      <c r="K349" s="1779"/>
      <c r="L349" s="1780"/>
      <c r="M349" s="1778"/>
      <c r="N349" s="1778"/>
      <c r="O349" s="1778"/>
      <c r="P349" s="1815"/>
      <c r="Q349" s="1778"/>
      <c r="R349" s="1778"/>
      <c r="S349" s="1778"/>
      <c r="T349" s="1778"/>
      <c r="U349" s="1778"/>
      <c r="V349" s="1778"/>
      <c r="W349" s="1778"/>
      <c r="X349" s="1778"/>
      <c r="Y349" s="1778"/>
      <c r="Z349" s="1778"/>
      <c r="AA349" s="1778"/>
      <c r="AB349" s="1778"/>
      <c r="AC349" s="1778"/>
    </row>
    <row r="350" spans="1:29">
      <c r="A350" s="1778"/>
      <c r="B350" s="1778"/>
      <c r="C350" s="1778"/>
      <c r="D350" s="1778"/>
      <c r="E350" s="1778"/>
      <c r="F350" s="1778"/>
      <c r="G350" s="1778"/>
      <c r="H350" s="1778"/>
      <c r="I350" s="1778"/>
      <c r="J350" s="1778"/>
      <c r="K350" s="1779"/>
      <c r="L350" s="1780"/>
      <c r="M350" s="1778"/>
      <c r="N350" s="1778"/>
      <c r="O350" s="1778"/>
      <c r="P350" s="1815"/>
      <c r="Q350" s="1778"/>
      <c r="R350" s="1778"/>
      <c r="S350" s="1778"/>
      <c r="T350" s="1778"/>
      <c r="U350" s="1778"/>
      <c r="V350" s="1778"/>
      <c r="W350" s="1778"/>
      <c r="X350" s="1778"/>
      <c r="Y350" s="1778"/>
      <c r="Z350" s="1778"/>
      <c r="AA350" s="1778"/>
      <c r="AB350" s="1778"/>
      <c r="AC350" s="1778"/>
    </row>
    <row r="351" spans="1:29">
      <c r="A351" s="1778"/>
      <c r="B351" s="1778"/>
      <c r="C351" s="1778"/>
      <c r="D351" s="1778"/>
      <c r="E351" s="1778"/>
      <c r="F351" s="1778"/>
      <c r="G351" s="1778"/>
      <c r="H351" s="1778"/>
      <c r="I351" s="1778"/>
      <c r="J351" s="1778"/>
      <c r="K351" s="1779"/>
      <c r="L351" s="1780"/>
      <c r="M351" s="1778"/>
      <c r="N351" s="1778"/>
      <c r="O351" s="1778"/>
      <c r="P351" s="1815"/>
      <c r="Q351" s="1778"/>
      <c r="R351" s="1778"/>
      <c r="S351" s="1778"/>
      <c r="T351" s="1778"/>
      <c r="U351" s="1778"/>
      <c r="V351" s="1778"/>
      <c r="W351" s="1778"/>
      <c r="X351" s="1778"/>
      <c r="Y351" s="1778"/>
      <c r="Z351" s="1778"/>
      <c r="AA351" s="1778"/>
      <c r="AB351" s="1778"/>
      <c r="AC351" s="1778"/>
    </row>
    <row r="352" spans="1:29">
      <c r="A352" s="1778"/>
      <c r="B352" s="1778"/>
      <c r="C352" s="1778"/>
      <c r="D352" s="1778"/>
      <c r="E352" s="1778"/>
      <c r="F352" s="1778"/>
      <c r="G352" s="1778"/>
      <c r="H352" s="1778"/>
      <c r="I352" s="1778"/>
      <c r="J352" s="1778"/>
      <c r="K352" s="1779"/>
      <c r="L352" s="1780"/>
      <c r="M352" s="1778"/>
      <c r="N352" s="1778"/>
      <c r="O352" s="1778"/>
      <c r="P352" s="1815"/>
      <c r="Q352" s="1778"/>
      <c r="R352" s="1778"/>
      <c r="S352" s="1778"/>
      <c r="T352" s="1778"/>
      <c r="U352" s="1778"/>
      <c r="V352" s="1778"/>
      <c r="W352" s="1778"/>
      <c r="X352" s="1778"/>
      <c r="Y352" s="1778"/>
      <c r="Z352" s="1778"/>
      <c r="AA352" s="1778"/>
      <c r="AB352" s="1778"/>
      <c r="AC352" s="1778"/>
    </row>
    <row r="353" spans="1:29">
      <c r="A353" s="1778"/>
      <c r="B353" s="1778"/>
      <c r="C353" s="1778"/>
      <c r="D353" s="1778"/>
      <c r="E353" s="1778"/>
      <c r="F353" s="1778"/>
      <c r="G353" s="1778"/>
      <c r="H353" s="1778"/>
      <c r="I353" s="1778"/>
      <c r="J353" s="1778"/>
      <c r="K353" s="1779"/>
      <c r="L353" s="1780"/>
      <c r="M353" s="1778"/>
      <c r="N353" s="1778"/>
      <c r="O353" s="1778"/>
      <c r="P353" s="1815"/>
      <c r="Q353" s="1778"/>
      <c r="R353" s="1778"/>
      <c r="S353" s="1778"/>
      <c r="T353" s="1778"/>
      <c r="U353" s="1778"/>
      <c r="V353" s="1778"/>
      <c r="W353" s="1778"/>
      <c r="X353" s="1778"/>
      <c r="Y353" s="1778"/>
      <c r="Z353" s="1778"/>
      <c r="AA353" s="1778"/>
      <c r="AB353" s="1778"/>
      <c r="AC353" s="1778"/>
    </row>
    <row r="354" spans="1:29">
      <c r="A354" s="1778"/>
      <c r="B354" s="1778"/>
      <c r="C354" s="1778"/>
      <c r="D354" s="1778"/>
      <c r="E354" s="1778"/>
      <c r="F354" s="1778"/>
      <c r="G354" s="1778"/>
      <c r="H354" s="1778"/>
      <c r="I354" s="1778"/>
      <c r="J354" s="1778"/>
      <c r="K354" s="1779"/>
      <c r="L354" s="1780"/>
      <c r="M354" s="1778"/>
      <c r="N354" s="1778"/>
      <c r="O354" s="1778"/>
      <c r="P354" s="1815"/>
      <c r="Q354" s="1778"/>
      <c r="R354" s="1778"/>
      <c r="S354" s="1778"/>
      <c r="T354" s="1778"/>
      <c r="U354" s="1778"/>
      <c r="V354" s="1778"/>
      <c r="W354" s="1778"/>
      <c r="X354" s="1778"/>
      <c r="Y354" s="1778"/>
      <c r="Z354" s="1778"/>
      <c r="AA354" s="1778"/>
      <c r="AB354" s="1778"/>
      <c r="AC354" s="1778"/>
    </row>
    <row r="355" spans="1:29">
      <c r="A355" s="1778"/>
      <c r="B355" s="1778"/>
      <c r="C355" s="1778"/>
      <c r="D355" s="1778"/>
      <c r="E355" s="1778"/>
      <c r="F355" s="1778"/>
      <c r="G355" s="1778"/>
      <c r="H355" s="1778"/>
      <c r="I355" s="1778"/>
      <c r="J355" s="1778"/>
      <c r="K355" s="1779"/>
      <c r="L355" s="1780"/>
      <c r="M355" s="1778"/>
      <c r="N355" s="1778"/>
      <c r="O355" s="1778"/>
      <c r="P355" s="1815"/>
      <c r="Q355" s="1778"/>
      <c r="R355" s="1778"/>
      <c r="S355" s="1778"/>
      <c r="T355" s="1778"/>
      <c r="U355" s="1778"/>
      <c r="V355" s="1778"/>
      <c r="W355" s="1778"/>
      <c r="X355" s="1778"/>
      <c r="Y355" s="1778"/>
      <c r="Z355" s="1778"/>
      <c r="AA355" s="1778"/>
      <c r="AB355" s="1778"/>
      <c r="AC355" s="1778"/>
    </row>
    <row r="356" spans="1:29">
      <c r="A356" s="1778"/>
      <c r="B356" s="1778"/>
      <c r="C356" s="1778"/>
      <c r="D356" s="1778"/>
      <c r="E356" s="1778"/>
      <c r="F356" s="1778"/>
      <c r="G356" s="1778"/>
      <c r="H356" s="1778"/>
      <c r="I356" s="1778"/>
      <c r="J356" s="1778"/>
      <c r="K356" s="1779"/>
      <c r="L356" s="1780"/>
      <c r="M356" s="1778"/>
      <c r="N356" s="1778"/>
      <c r="O356" s="1778"/>
      <c r="P356" s="1815"/>
      <c r="Q356" s="1778"/>
      <c r="R356" s="1778"/>
      <c r="S356" s="1778"/>
      <c r="T356" s="1778"/>
      <c r="U356" s="1778"/>
      <c r="V356" s="1778"/>
      <c r="W356" s="1778"/>
      <c r="X356" s="1778"/>
      <c r="Y356" s="1778"/>
      <c r="Z356" s="1778"/>
      <c r="AA356" s="1778"/>
      <c r="AB356" s="1778"/>
      <c r="AC356" s="1778"/>
    </row>
    <row r="357" spans="1:29">
      <c r="A357" s="1778"/>
      <c r="B357" s="1778"/>
      <c r="C357" s="1778"/>
      <c r="D357" s="1778"/>
      <c r="E357" s="1778"/>
      <c r="F357" s="1778"/>
      <c r="G357" s="1778"/>
      <c r="H357" s="1778"/>
      <c r="I357" s="1778"/>
      <c r="J357" s="1778"/>
      <c r="K357" s="1779"/>
      <c r="L357" s="1780"/>
      <c r="M357" s="1778"/>
      <c r="N357" s="1778"/>
      <c r="O357" s="1778"/>
      <c r="P357" s="1815"/>
      <c r="Q357" s="1778"/>
      <c r="R357" s="1778"/>
      <c r="S357" s="1778"/>
      <c r="T357" s="1778"/>
      <c r="U357" s="1778"/>
      <c r="V357" s="1778"/>
      <c r="W357" s="1778"/>
      <c r="X357" s="1778"/>
      <c r="Y357" s="1778"/>
      <c r="Z357" s="1778"/>
      <c r="AA357" s="1778"/>
      <c r="AB357" s="1778"/>
      <c r="AC357" s="1778"/>
    </row>
    <row r="358" spans="1:29">
      <c r="A358" s="1778"/>
      <c r="B358" s="1778"/>
      <c r="C358" s="1778"/>
      <c r="D358" s="1778"/>
      <c r="E358" s="1778"/>
      <c r="F358" s="1778"/>
      <c r="G358" s="1778"/>
      <c r="H358" s="1778"/>
      <c r="I358" s="1778"/>
      <c r="J358" s="1778"/>
      <c r="K358" s="1779"/>
      <c r="L358" s="1780"/>
      <c r="M358" s="1778"/>
      <c r="N358" s="1778"/>
      <c r="O358" s="1778"/>
      <c r="P358" s="1815"/>
      <c r="Q358" s="1778"/>
      <c r="R358" s="1778"/>
      <c r="S358" s="1778"/>
      <c r="T358" s="1778"/>
      <c r="U358" s="1778"/>
      <c r="V358" s="1778"/>
      <c r="W358" s="1778"/>
      <c r="X358" s="1778"/>
      <c r="Y358" s="1778"/>
      <c r="Z358" s="1778"/>
      <c r="AA358" s="1778"/>
      <c r="AB358" s="1778"/>
      <c r="AC358" s="1778"/>
    </row>
    <row r="359" spans="1:29">
      <c r="A359" s="1778"/>
      <c r="B359" s="1778"/>
      <c r="C359" s="1778"/>
      <c r="D359" s="1778"/>
      <c r="E359" s="1778"/>
      <c r="F359" s="1778"/>
      <c r="G359" s="1778"/>
      <c r="H359" s="1778"/>
      <c r="I359" s="1778"/>
      <c r="J359" s="1778"/>
      <c r="K359" s="1779"/>
      <c r="L359" s="1780"/>
      <c r="M359" s="1778"/>
      <c r="N359" s="1778"/>
      <c r="O359" s="1778"/>
      <c r="P359" s="1815"/>
      <c r="Q359" s="1778"/>
      <c r="R359" s="1778"/>
      <c r="S359" s="1778"/>
      <c r="T359" s="1778"/>
      <c r="U359" s="1778"/>
      <c r="V359" s="1778"/>
      <c r="W359" s="1778"/>
      <c r="X359" s="1778"/>
      <c r="Y359" s="1778"/>
      <c r="Z359" s="1778"/>
      <c r="AA359" s="1778"/>
      <c r="AB359" s="1778"/>
      <c r="AC359" s="1778"/>
    </row>
    <row r="360" spans="1:29">
      <c r="A360" s="1778"/>
      <c r="B360" s="1778"/>
      <c r="C360" s="1778"/>
      <c r="D360" s="1778"/>
      <c r="E360" s="1778"/>
      <c r="F360" s="1778"/>
      <c r="G360" s="1778"/>
      <c r="H360" s="1778"/>
      <c r="I360" s="1778"/>
      <c r="J360" s="1778"/>
      <c r="K360" s="1779"/>
      <c r="L360" s="1780"/>
      <c r="M360" s="1778"/>
      <c r="N360" s="1778"/>
      <c r="O360" s="1778"/>
      <c r="P360" s="1815"/>
      <c r="Q360" s="1778"/>
      <c r="R360" s="1778"/>
      <c r="S360" s="1778"/>
      <c r="T360" s="1778"/>
      <c r="U360" s="1778"/>
      <c r="V360" s="1778"/>
      <c r="W360" s="1778"/>
      <c r="X360" s="1778"/>
      <c r="Y360" s="1778"/>
      <c r="Z360" s="1778"/>
      <c r="AA360" s="1778"/>
      <c r="AB360" s="1778"/>
      <c r="AC360" s="1778"/>
    </row>
    <row r="361" spans="1:29">
      <c r="A361" s="1778"/>
      <c r="B361" s="1778"/>
      <c r="C361" s="1778"/>
      <c r="D361" s="1778"/>
      <c r="E361" s="1778"/>
      <c r="F361" s="1778"/>
      <c r="G361" s="1778"/>
      <c r="H361" s="1778"/>
      <c r="I361" s="1778"/>
      <c r="J361" s="1778"/>
      <c r="K361" s="1779"/>
      <c r="L361" s="1780"/>
      <c r="M361" s="1778"/>
      <c r="N361" s="1778"/>
      <c r="O361" s="1778"/>
      <c r="P361" s="1815"/>
      <c r="Q361" s="1778"/>
      <c r="R361" s="1778"/>
      <c r="S361" s="1778"/>
      <c r="T361" s="1778"/>
      <c r="U361" s="1778"/>
      <c r="V361" s="1778"/>
      <c r="W361" s="1778"/>
      <c r="X361" s="1778"/>
      <c r="Y361" s="1778"/>
      <c r="Z361" s="1778"/>
      <c r="AA361" s="1778"/>
      <c r="AB361" s="1778"/>
      <c r="AC361" s="1778"/>
    </row>
    <row r="362" spans="1:29">
      <c r="A362" s="1778"/>
      <c r="B362" s="1778"/>
      <c r="C362" s="1778"/>
      <c r="D362" s="1778"/>
      <c r="E362" s="1778"/>
      <c r="F362" s="1778"/>
      <c r="G362" s="1778"/>
      <c r="H362" s="1778"/>
      <c r="I362" s="1778"/>
      <c r="J362" s="1778"/>
      <c r="K362" s="1779"/>
      <c r="L362" s="1780"/>
      <c r="M362" s="1778"/>
      <c r="N362" s="1778"/>
      <c r="O362" s="1778"/>
      <c r="P362" s="1815"/>
      <c r="Q362" s="1778"/>
      <c r="R362" s="1778"/>
      <c r="S362" s="1778"/>
      <c r="T362" s="1778"/>
      <c r="U362" s="1778"/>
      <c r="V362" s="1778"/>
      <c r="W362" s="1778"/>
      <c r="X362" s="1778"/>
      <c r="Y362" s="1778"/>
      <c r="Z362" s="1778"/>
      <c r="AA362" s="1778"/>
      <c r="AB362" s="1778"/>
      <c r="AC362" s="1778"/>
    </row>
    <row r="363" spans="1:29">
      <c r="A363" s="1778"/>
      <c r="B363" s="1778"/>
      <c r="C363" s="1778"/>
      <c r="D363" s="1778"/>
      <c r="E363" s="1778"/>
      <c r="F363" s="1778"/>
      <c r="G363" s="1778"/>
      <c r="H363" s="1778"/>
      <c r="I363" s="1778"/>
      <c r="J363" s="1778"/>
      <c r="K363" s="1779"/>
      <c r="L363" s="1780"/>
      <c r="M363" s="1778"/>
      <c r="N363" s="1778"/>
      <c r="O363" s="1778"/>
      <c r="P363" s="1815"/>
      <c r="Q363" s="1778"/>
      <c r="R363" s="1778"/>
      <c r="S363" s="1778"/>
      <c r="T363" s="1778"/>
      <c r="U363" s="1778"/>
      <c r="V363" s="1778"/>
      <c r="W363" s="1778"/>
      <c r="X363" s="1778"/>
      <c r="Y363" s="1778"/>
      <c r="Z363" s="1778"/>
      <c r="AA363" s="1778"/>
      <c r="AB363" s="1778"/>
      <c r="AC363" s="1778"/>
    </row>
    <row r="364" spans="1:29">
      <c r="A364" s="1778"/>
      <c r="B364" s="1778"/>
      <c r="C364" s="1778"/>
      <c r="D364" s="1778"/>
      <c r="E364" s="1778"/>
      <c r="F364" s="1778"/>
      <c r="G364" s="1778"/>
      <c r="H364" s="1778"/>
      <c r="I364" s="1778"/>
      <c r="J364" s="1778"/>
      <c r="K364" s="1779"/>
      <c r="L364" s="1780"/>
      <c r="M364" s="1778"/>
      <c r="N364" s="1778"/>
      <c r="O364" s="1778"/>
      <c r="P364" s="1815"/>
      <c r="Q364" s="1778"/>
      <c r="R364" s="1778"/>
      <c r="S364" s="1778"/>
      <c r="T364" s="1778"/>
      <c r="U364" s="1778"/>
      <c r="V364" s="1778"/>
      <c r="W364" s="1778"/>
      <c r="X364" s="1778"/>
      <c r="Y364" s="1778"/>
      <c r="Z364" s="1778"/>
      <c r="AA364" s="1778"/>
      <c r="AB364" s="1778"/>
      <c r="AC364" s="1778"/>
    </row>
    <row r="365" spans="1:29">
      <c r="A365" s="1778"/>
      <c r="B365" s="1778"/>
      <c r="C365" s="1778"/>
      <c r="D365" s="1778"/>
      <c r="E365" s="1778"/>
      <c r="F365" s="1778"/>
      <c r="G365" s="1778"/>
      <c r="H365" s="1778"/>
      <c r="I365" s="1778"/>
      <c r="J365" s="1778"/>
      <c r="K365" s="1779"/>
      <c r="L365" s="1780"/>
      <c r="M365" s="1778"/>
      <c r="N365" s="1778"/>
      <c r="O365" s="1778"/>
      <c r="P365" s="1815"/>
      <c r="Q365" s="1778"/>
      <c r="R365" s="1778"/>
      <c r="S365" s="1778"/>
      <c r="T365" s="1778"/>
      <c r="U365" s="1778"/>
      <c r="V365" s="1778"/>
      <c r="W365" s="1778"/>
      <c r="X365" s="1778"/>
      <c r="Y365" s="1778"/>
      <c r="Z365" s="1778"/>
      <c r="AA365" s="1778"/>
      <c r="AB365" s="1778"/>
      <c r="AC365" s="1778"/>
    </row>
    <row r="366" spans="1:29">
      <c r="A366" s="1778"/>
      <c r="B366" s="1778"/>
      <c r="C366" s="1778"/>
      <c r="D366" s="1778"/>
      <c r="E366" s="1778"/>
      <c r="F366" s="1778"/>
      <c r="G366" s="1778"/>
      <c r="H366" s="1778"/>
      <c r="I366" s="1778"/>
      <c r="J366" s="1778"/>
      <c r="K366" s="1779"/>
      <c r="L366" s="1780"/>
      <c r="M366" s="1778"/>
      <c r="N366" s="1778"/>
      <c r="O366" s="1778"/>
      <c r="P366" s="1815"/>
      <c r="Q366" s="1778"/>
      <c r="R366" s="1778"/>
      <c r="S366" s="1778"/>
      <c r="T366" s="1778"/>
      <c r="U366" s="1778"/>
      <c r="V366" s="1778"/>
      <c r="W366" s="1778"/>
      <c r="X366" s="1778"/>
      <c r="Y366" s="1778"/>
      <c r="Z366" s="1778"/>
      <c r="AA366" s="1778"/>
      <c r="AB366" s="1778"/>
      <c r="AC366" s="1778"/>
    </row>
    <row r="367" spans="1:29">
      <c r="A367" s="1778"/>
      <c r="B367" s="1778"/>
      <c r="C367" s="1778"/>
      <c r="D367" s="1778"/>
      <c r="E367" s="1778"/>
      <c r="F367" s="1778"/>
      <c r="G367" s="1778"/>
      <c r="H367" s="1778"/>
      <c r="I367" s="1778"/>
      <c r="J367" s="1778"/>
      <c r="K367" s="1779"/>
      <c r="L367" s="1780"/>
      <c r="M367" s="1778"/>
      <c r="N367" s="1778"/>
      <c r="O367" s="1778"/>
      <c r="P367" s="1815"/>
      <c r="Q367" s="1778"/>
      <c r="R367" s="1778"/>
      <c r="S367" s="1778"/>
      <c r="T367" s="1778"/>
      <c r="U367" s="1778"/>
      <c r="V367" s="1778"/>
      <c r="W367" s="1778"/>
      <c r="X367" s="1778"/>
      <c r="Y367" s="1778"/>
      <c r="Z367" s="1778"/>
      <c r="AA367" s="1778"/>
      <c r="AB367" s="1778"/>
      <c r="AC367" s="1778"/>
    </row>
    <row r="368" spans="1:29">
      <c r="A368" s="1778"/>
      <c r="B368" s="1778"/>
      <c r="C368" s="1778"/>
      <c r="D368" s="1778"/>
      <c r="E368" s="1778"/>
      <c r="F368" s="1778"/>
      <c r="G368" s="1778"/>
      <c r="H368" s="1778"/>
      <c r="I368" s="1778"/>
      <c r="J368" s="1778"/>
      <c r="K368" s="1779"/>
      <c r="L368" s="1780"/>
      <c r="M368" s="1778"/>
      <c r="N368" s="1778"/>
      <c r="O368" s="1778"/>
      <c r="P368" s="1815"/>
      <c r="Q368" s="1778"/>
      <c r="R368" s="1778"/>
      <c r="S368" s="1778"/>
      <c r="T368" s="1778"/>
      <c r="U368" s="1778"/>
      <c r="V368" s="1778"/>
      <c r="W368" s="1778"/>
      <c r="X368" s="1778"/>
      <c r="Y368" s="1778"/>
      <c r="Z368" s="1778"/>
      <c r="AA368" s="1778"/>
      <c r="AB368" s="1778"/>
      <c r="AC368" s="1778"/>
    </row>
    <row r="369" spans="1:29">
      <c r="A369" s="1778"/>
      <c r="B369" s="1778"/>
      <c r="C369" s="1778"/>
      <c r="D369" s="1778"/>
      <c r="E369" s="1778"/>
      <c r="F369" s="1778"/>
      <c r="G369" s="1778"/>
      <c r="H369" s="1778"/>
      <c r="I369" s="1778"/>
      <c r="J369" s="1778"/>
      <c r="K369" s="1779"/>
      <c r="L369" s="1780"/>
      <c r="M369" s="1778"/>
      <c r="N369" s="1778"/>
      <c r="O369" s="1778"/>
      <c r="P369" s="1815"/>
      <c r="Q369" s="1778"/>
      <c r="R369" s="1778"/>
      <c r="S369" s="1778"/>
      <c r="T369" s="1778"/>
      <c r="U369" s="1778"/>
      <c r="V369" s="1778"/>
      <c r="W369" s="1778"/>
      <c r="X369" s="1778"/>
      <c r="Y369" s="1778"/>
      <c r="Z369" s="1778"/>
      <c r="AA369" s="1778"/>
      <c r="AB369" s="1778"/>
      <c r="AC369" s="1778"/>
    </row>
    <row r="370" spans="1:29">
      <c r="A370" s="1778"/>
      <c r="B370" s="1778"/>
      <c r="C370" s="1778"/>
      <c r="D370" s="1778"/>
      <c r="E370" s="1778"/>
      <c r="F370" s="1778"/>
      <c r="G370" s="1778"/>
      <c r="H370" s="1778"/>
      <c r="I370" s="1778"/>
      <c r="J370" s="1778"/>
      <c r="K370" s="1779"/>
      <c r="L370" s="1780"/>
      <c r="M370" s="1778"/>
      <c r="N370" s="1778"/>
      <c r="O370" s="1778"/>
      <c r="P370" s="1815"/>
      <c r="Q370" s="1778"/>
      <c r="R370" s="1778"/>
      <c r="S370" s="1778"/>
      <c r="T370" s="1778"/>
      <c r="U370" s="1778"/>
      <c r="V370" s="1778"/>
      <c r="W370" s="1778"/>
      <c r="X370" s="1778"/>
      <c r="Y370" s="1778"/>
      <c r="Z370" s="1778"/>
      <c r="AA370" s="1778"/>
      <c r="AB370" s="1778"/>
      <c r="AC370" s="1778"/>
    </row>
    <row r="371" spans="1:29">
      <c r="A371" s="1778"/>
      <c r="B371" s="1778"/>
      <c r="C371" s="1778"/>
      <c r="D371" s="1778"/>
      <c r="E371" s="1778"/>
      <c r="F371" s="1778"/>
      <c r="G371" s="1778"/>
      <c r="H371" s="1778"/>
      <c r="I371" s="1778"/>
      <c r="J371" s="1778"/>
      <c r="K371" s="1779"/>
      <c r="L371" s="1780"/>
      <c r="M371" s="1778"/>
      <c r="N371" s="1778"/>
      <c r="O371" s="1778"/>
      <c r="P371" s="1815"/>
      <c r="Q371" s="1778"/>
      <c r="R371" s="1778"/>
      <c r="S371" s="1778"/>
      <c r="T371" s="1778"/>
      <c r="U371" s="1778"/>
      <c r="V371" s="1778"/>
      <c r="W371" s="1778"/>
      <c r="X371" s="1778"/>
      <c r="Y371" s="1778"/>
      <c r="Z371" s="1778"/>
      <c r="AA371" s="1778"/>
      <c r="AB371" s="1778"/>
      <c r="AC371" s="1778"/>
    </row>
    <row r="372" spans="1:29">
      <c r="A372" s="1778"/>
      <c r="B372" s="1778"/>
      <c r="C372" s="1778"/>
      <c r="D372" s="1778"/>
      <c r="E372" s="1778"/>
      <c r="F372" s="1778"/>
      <c r="G372" s="1778"/>
      <c r="H372" s="1778"/>
      <c r="I372" s="1778"/>
      <c r="J372" s="1778"/>
      <c r="K372" s="1779"/>
      <c r="L372" s="1780"/>
      <c r="M372" s="1778"/>
      <c r="N372" s="1778"/>
      <c r="O372" s="1778"/>
      <c r="P372" s="1815"/>
      <c r="Q372" s="1778"/>
      <c r="R372" s="1778"/>
      <c r="S372" s="1778"/>
      <c r="T372" s="1778"/>
      <c r="U372" s="1778"/>
      <c r="V372" s="1778"/>
      <c r="W372" s="1778"/>
      <c r="X372" s="1778"/>
      <c r="Y372" s="1778"/>
      <c r="Z372" s="1778"/>
      <c r="AA372" s="1778"/>
      <c r="AB372" s="1778"/>
      <c r="AC372" s="1778"/>
    </row>
    <row r="373" spans="1:29">
      <c r="A373" s="1778"/>
      <c r="B373" s="1778"/>
      <c r="C373" s="1778"/>
      <c r="D373" s="1778"/>
      <c r="E373" s="1778"/>
      <c r="F373" s="1778"/>
      <c r="G373" s="1778"/>
      <c r="H373" s="1778"/>
      <c r="I373" s="1778"/>
      <c r="J373" s="1778"/>
      <c r="K373" s="1779"/>
      <c r="L373" s="1780"/>
      <c r="M373" s="1778"/>
      <c r="N373" s="1778"/>
      <c r="O373" s="1778"/>
      <c r="P373" s="1815"/>
      <c r="Q373" s="1778"/>
      <c r="R373" s="1778"/>
      <c r="S373" s="1778"/>
      <c r="T373" s="1778"/>
      <c r="U373" s="1778"/>
      <c r="V373" s="1778"/>
      <c r="W373" s="1778"/>
      <c r="X373" s="1778"/>
      <c r="Y373" s="1778"/>
      <c r="Z373" s="1778"/>
      <c r="AA373" s="1778"/>
      <c r="AB373" s="1778"/>
      <c r="AC373" s="1778"/>
    </row>
    <row r="374" spans="1:29">
      <c r="A374" s="1778"/>
      <c r="B374" s="1778"/>
      <c r="C374" s="1778"/>
      <c r="D374" s="1778"/>
      <c r="E374" s="1778"/>
      <c r="F374" s="1778"/>
      <c r="G374" s="1778"/>
      <c r="H374" s="1778"/>
      <c r="I374" s="1778"/>
      <c r="J374" s="1778"/>
      <c r="K374" s="1779"/>
      <c r="L374" s="1780"/>
      <c r="M374" s="1778"/>
      <c r="N374" s="1778"/>
      <c r="O374" s="1778"/>
      <c r="P374" s="1815"/>
      <c r="Q374" s="1778"/>
      <c r="R374" s="1778"/>
      <c r="S374" s="1778"/>
      <c r="T374" s="1778"/>
      <c r="U374" s="1778"/>
      <c r="V374" s="1778"/>
      <c r="W374" s="1778"/>
      <c r="X374" s="1778"/>
      <c r="Y374" s="1778"/>
      <c r="Z374" s="1778"/>
      <c r="AA374" s="1778"/>
      <c r="AB374" s="1778"/>
      <c r="AC374" s="1778"/>
    </row>
    <row r="375" spans="1:29">
      <c r="A375" s="1778"/>
      <c r="B375" s="1778"/>
      <c r="C375" s="1778"/>
      <c r="D375" s="1778"/>
      <c r="E375" s="1778"/>
      <c r="F375" s="1778"/>
      <c r="G375" s="1778"/>
      <c r="H375" s="1778"/>
      <c r="I375" s="1778"/>
      <c r="J375" s="1778"/>
      <c r="K375" s="1779"/>
      <c r="L375" s="1780"/>
      <c r="M375" s="1778"/>
      <c r="N375" s="1778"/>
      <c r="O375" s="1778"/>
      <c r="P375" s="1815"/>
      <c r="Q375" s="1778"/>
      <c r="R375" s="1778"/>
      <c r="S375" s="1778"/>
      <c r="T375" s="1778"/>
      <c r="U375" s="1778"/>
      <c r="V375" s="1778"/>
      <c r="W375" s="1778"/>
      <c r="X375" s="1778"/>
      <c r="Y375" s="1778"/>
      <c r="Z375" s="1778"/>
      <c r="AA375" s="1778"/>
      <c r="AB375" s="1778"/>
      <c r="AC375" s="1778"/>
    </row>
    <row r="376" spans="1:29">
      <c r="A376" s="1778"/>
      <c r="B376" s="1778"/>
      <c r="C376" s="1778"/>
      <c r="D376" s="1778"/>
      <c r="E376" s="1778"/>
      <c r="F376" s="1778"/>
      <c r="G376" s="1778"/>
      <c r="H376" s="1778"/>
      <c r="I376" s="1778"/>
      <c r="J376" s="1778"/>
      <c r="K376" s="1779"/>
      <c r="L376" s="1780"/>
      <c r="M376" s="1778"/>
      <c r="N376" s="1778"/>
      <c r="O376" s="1778"/>
      <c r="P376" s="1815"/>
      <c r="Q376" s="1778"/>
      <c r="R376" s="1778"/>
      <c r="S376" s="1778"/>
      <c r="T376" s="1778"/>
      <c r="U376" s="1778"/>
      <c r="V376" s="1778"/>
      <c r="W376" s="1778"/>
      <c r="X376" s="1778"/>
      <c r="Y376" s="1778"/>
      <c r="Z376" s="1778"/>
      <c r="AA376" s="1778"/>
      <c r="AB376" s="1778"/>
      <c r="AC376" s="1778"/>
    </row>
    <row r="377" spans="1:29">
      <c r="A377" s="1778"/>
      <c r="B377" s="1778"/>
      <c r="C377" s="1778"/>
      <c r="D377" s="1778"/>
      <c r="E377" s="1778"/>
      <c r="F377" s="1778"/>
      <c r="G377" s="1778"/>
      <c r="H377" s="1778"/>
      <c r="I377" s="1778"/>
      <c r="J377" s="1778"/>
      <c r="K377" s="1779"/>
      <c r="L377" s="1780"/>
      <c r="M377" s="1778"/>
      <c r="N377" s="1778"/>
      <c r="O377" s="1778"/>
      <c r="P377" s="1815"/>
      <c r="Q377" s="1778"/>
      <c r="R377" s="1778"/>
      <c r="S377" s="1778"/>
      <c r="T377" s="1778"/>
      <c r="U377" s="1778"/>
      <c r="V377" s="1778"/>
      <c r="W377" s="1778"/>
      <c r="X377" s="1778"/>
      <c r="Y377" s="1778"/>
      <c r="Z377" s="1778"/>
      <c r="AA377" s="1778"/>
      <c r="AB377" s="1778"/>
      <c r="AC377" s="1778"/>
    </row>
    <row r="378" spans="1:29">
      <c r="A378" s="1778"/>
      <c r="B378" s="1778"/>
      <c r="C378" s="1778"/>
      <c r="D378" s="1778"/>
      <c r="E378" s="1778"/>
      <c r="F378" s="1778"/>
      <c r="G378" s="1778"/>
      <c r="H378" s="1778"/>
      <c r="I378" s="1778"/>
      <c r="J378" s="1778"/>
      <c r="K378" s="1779"/>
      <c r="L378" s="1780"/>
      <c r="M378" s="1778"/>
      <c r="N378" s="1778"/>
      <c r="O378" s="1778"/>
      <c r="P378" s="1815"/>
      <c r="Q378" s="1778"/>
      <c r="R378" s="1778"/>
      <c r="S378" s="1778"/>
      <c r="T378" s="1778"/>
      <c r="U378" s="1778"/>
      <c r="V378" s="1778"/>
      <c r="W378" s="1778"/>
      <c r="X378" s="1778"/>
      <c r="Y378" s="1778"/>
      <c r="Z378" s="1778"/>
      <c r="AA378" s="1778"/>
      <c r="AB378" s="1778"/>
      <c r="AC378" s="1778"/>
    </row>
    <row r="379" spans="1:29">
      <c r="A379" s="1778"/>
      <c r="B379" s="1778"/>
      <c r="C379" s="1778"/>
      <c r="D379" s="1778"/>
      <c r="E379" s="1778"/>
      <c r="F379" s="1778"/>
      <c r="G379" s="1778"/>
      <c r="H379" s="1778"/>
      <c r="I379" s="1778"/>
      <c r="J379" s="1778"/>
      <c r="K379" s="1779"/>
      <c r="L379" s="1780"/>
      <c r="M379" s="1778"/>
      <c r="N379" s="1778"/>
      <c r="O379" s="1778"/>
      <c r="P379" s="1815"/>
      <c r="Q379" s="1778"/>
      <c r="R379" s="1778"/>
      <c r="S379" s="1778"/>
      <c r="T379" s="1778"/>
      <c r="U379" s="1778"/>
      <c r="V379" s="1778"/>
      <c r="W379" s="1778"/>
      <c r="X379" s="1778"/>
      <c r="Y379" s="1778"/>
      <c r="Z379" s="1778"/>
      <c r="AA379" s="1778"/>
      <c r="AB379" s="1778"/>
      <c r="AC379" s="1778"/>
    </row>
    <row r="380" spans="1:29">
      <c r="A380" s="1778"/>
      <c r="B380" s="1778"/>
      <c r="C380" s="1778"/>
      <c r="D380" s="1778"/>
      <c r="E380" s="1778"/>
      <c r="F380" s="1778"/>
      <c r="G380" s="1778"/>
      <c r="H380" s="1778"/>
      <c r="I380" s="1778"/>
      <c r="J380" s="1778"/>
      <c r="K380" s="1779"/>
      <c r="L380" s="1780"/>
      <c r="M380" s="1778"/>
      <c r="N380" s="1778"/>
      <c r="O380" s="1778"/>
      <c r="P380" s="1815"/>
      <c r="Q380" s="1778"/>
      <c r="R380" s="1778"/>
      <c r="S380" s="1778"/>
      <c r="T380" s="1778"/>
      <c r="U380" s="1778"/>
      <c r="V380" s="1778"/>
      <c r="W380" s="1778"/>
      <c r="X380" s="1778"/>
      <c r="Y380" s="1778"/>
      <c r="Z380" s="1778"/>
      <c r="AA380" s="1778"/>
      <c r="AB380" s="1778"/>
      <c r="AC380" s="1778"/>
    </row>
    <row r="381" spans="1:29">
      <c r="A381" s="1778"/>
      <c r="B381" s="1778"/>
      <c r="C381" s="1778"/>
      <c r="D381" s="1778"/>
      <c r="E381" s="1778"/>
      <c r="F381" s="1778"/>
      <c r="G381" s="1778"/>
      <c r="H381" s="1778"/>
      <c r="I381" s="1778"/>
      <c r="J381" s="1778"/>
      <c r="K381" s="1779"/>
      <c r="L381" s="1780"/>
      <c r="M381" s="1778"/>
      <c r="N381" s="1778"/>
      <c r="O381" s="1778"/>
      <c r="P381" s="1815"/>
      <c r="Q381" s="1778"/>
      <c r="R381" s="1778"/>
      <c r="S381" s="1778"/>
      <c r="T381" s="1778"/>
      <c r="U381" s="1778"/>
      <c r="V381" s="1778"/>
      <c r="W381" s="1778"/>
      <c r="X381" s="1778"/>
      <c r="Y381" s="1778"/>
      <c r="Z381" s="1778"/>
      <c r="AA381" s="1778"/>
      <c r="AB381" s="1778"/>
      <c r="AC381" s="1778"/>
    </row>
    <row r="382" spans="1:29">
      <c r="A382" s="1778"/>
      <c r="B382" s="1778"/>
      <c r="C382" s="1778"/>
      <c r="D382" s="1778"/>
      <c r="E382" s="1778"/>
      <c r="F382" s="1778"/>
      <c r="G382" s="1778"/>
      <c r="H382" s="1778"/>
      <c r="I382" s="1778"/>
      <c r="J382" s="1778"/>
      <c r="K382" s="1779"/>
      <c r="L382" s="1780"/>
      <c r="M382" s="1778"/>
      <c r="N382" s="1778"/>
      <c r="O382" s="1778"/>
      <c r="P382" s="1815"/>
      <c r="Q382" s="1778"/>
      <c r="R382" s="1778"/>
      <c r="S382" s="1778"/>
      <c r="T382" s="1778"/>
      <c r="U382" s="1778"/>
      <c r="V382" s="1778"/>
      <c r="W382" s="1778"/>
      <c r="X382" s="1778"/>
      <c r="Y382" s="1778"/>
      <c r="Z382" s="1778"/>
      <c r="AA382" s="1778"/>
      <c r="AB382" s="1778"/>
      <c r="AC382" s="1778"/>
    </row>
    <row r="383" spans="1:29">
      <c r="A383" s="1778"/>
      <c r="B383" s="1778"/>
      <c r="C383" s="1778"/>
      <c r="D383" s="1778"/>
      <c r="E383" s="1778"/>
      <c r="F383" s="1778"/>
      <c r="G383" s="1778"/>
      <c r="H383" s="1778"/>
      <c r="I383" s="1778"/>
      <c r="J383" s="1778"/>
      <c r="K383" s="1779"/>
      <c r="L383" s="1780"/>
      <c r="M383" s="1778"/>
      <c r="N383" s="1778"/>
      <c r="O383" s="1778"/>
      <c r="P383" s="1815"/>
      <c r="Q383" s="1778"/>
      <c r="R383" s="1778"/>
      <c r="S383" s="1778"/>
      <c r="T383" s="1778"/>
      <c r="U383" s="1778"/>
      <c r="V383" s="1778"/>
      <c r="W383" s="1778"/>
      <c r="X383" s="1778"/>
      <c r="Y383" s="1778"/>
      <c r="Z383" s="1778"/>
      <c r="AA383" s="1778"/>
      <c r="AB383" s="1778"/>
      <c r="AC383" s="1778"/>
    </row>
    <row r="384" spans="1:29">
      <c r="A384" s="1778"/>
      <c r="B384" s="1778"/>
      <c r="C384" s="1778"/>
      <c r="D384" s="1778"/>
      <c r="E384" s="1778"/>
      <c r="F384" s="1778"/>
      <c r="G384" s="1778"/>
      <c r="H384" s="1778"/>
      <c r="I384" s="1778"/>
      <c r="J384" s="1778"/>
      <c r="K384" s="1779"/>
      <c r="L384" s="1780"/>
      <c r="M384" s="1778"/>
      <c r="N384" s="1778"/>
      <c r="O384" s="1778"/>
      <c r="P384" s="1815"/>
      <c r="Q384" s="1778"/>
      <c r="R384" s="1778"/>
      <c r="S384" s="1778"/>
      <c r="T384" s="1778"/>
      <c r="U384" s="1778"/>
      <c r="V384" s="1778"/>
      <c r="W384" s="1778"/>
      <c r="X384" s="1778"/>
      <c r="Y384" s="1778"/>
      <c r="Z384" s="1778"/>
      <c r="AA384" s="1778"/>
      <c r="AB384" s="1778"/>
      <c r="AC384" s="1778"/>
    </row>
    <row r="385" spans="1:29">
      <c r="A385" s="1778"/>
      <c r="B385" s="1778"/>
      <c r="C385" s="1778"/>
      <c r="D385" s="1778"/>
      <c r="E385" s="1778"/>
      <c r="F385" s="1778"/>
      <c r="G385" s="1778"/>
      <c r="H385" s="1778"/>
      <c r="I385" s="1778"/>
      <c r="J385" s="1778"/>
      <c r="K385" s="1779"/>
      <c r="L385" s="1780"/>
      <c r="M385" s="1778"/>
      <c r="N385" s="1778"/>
      <c r="O385" s="1778"/>
      <c r="P385" s="1815"/>
      <c r="Q385" s="1778"/>
      <c r="R385" s="1778"/>
      <c r="S385" s="1778"/>
      <c r="T385" s="1778"/>
      <c r="U385" s="1778"/>
      <c r="V385" s="1778"/>
      <c r="W385" s="1778"/>
      <c r="X385" s="1778"/>
      <c r="Y385" s="1778"/>
      <c r="Z385" s="1778"/>
      <c r="AA385" s="1778"/>
      <c r="AB385" s="1778"/>
      <c r="AC385" s="1778"/>
    </row>
    <row r="386" spans="1:29">
      <c r="A386" s="1778"/>
      <c r="B386" s="1778"/>
      <c r="C386" s="1778"/>
      <c r="D386" s="1778"/>
      <c r="E386" s="1778"/>
      <c r="F386" s="1778"/>
      <c r="G386" s="1778"/>
      <c r="H386" s="1778"/>
      <c r="I386" s="1778"/>
      <c r="J386" s="1778"/>
      <c r="K386" s="1779"/>
      <c r="L386" s="1780"/>
      <c r="M386" s="1778"/>
      <c r="N386" s="1778"/>
      <c r="O386" s="1778"/>
      <c r="P386" s="1815"/>
      <c r="Q386" s="1778"/>
      <c r="R386" s="1778"/>
      <c r="S386" s="1778"/>
      <c r="T386" s="1778"/>
      <c r="U386" s="1778"/>
      <c r="V386" s="1778"/>
      <c r="W386" s="1778"/>
      <c r="X386" s="1778"/>
      <c r="Y386" s="1778"/>
      <c r="Z386" s="1778"/>
      <c r="AA386" s="1778"/>
      <c r="AB386" s="1778"/>
      <c r="AC386" s="1778"/>
    </row>
    <row r="387" spans="1:29">
      <c r="A387" s="1778"/>
      <c r="B387" s="1778"/>
      <c r="C387" s="1778"/>
      <c r="D387" s="1778"/>
      <c r="E387" s="1778"/>
      <c r="F387" s="1778"/>
      <c r="G387" s="1778"/>
      <c r="H387" s="1778"/>
      <c r="I387" s="1778"/>
      <c r="J387" s="1778"/>
      <c r="K387" s="1779"/>
      <c r="L387" s="1780"/>
      <c r="M387" s="1778"/>
      <c r="N387" s="1778"/>
      <c r="O387" s="1778"/>
      <c r="P387" s="1815"/>
      <c r="Q387" s="1778"/>
      <c r="R387" s="1778"/>
      <c r="S387" s="1778"/>
      <c r="T387" s="1778"/>
      <c r="U387" s="1778"/>
      <c r="V387" s="1778"/>
      <c r="W387" s="1778"/>
      <c r="X387" s="1778"/>
      <c r="Y387" s="1778"/>
      <c r="Z387" s="1778"/>
      <c r="AA387" s="1778"/>
      <c r="AB387" s="1778"/>
      <c r="AC387" s="1778"/>
    </row>
    <row r="388" spans="1:29">
      <c r="A388" s="1778"/>
      <c r="B388" s="1778"/>
      <c r="C388" s="1778"/>
      <c r="D388" s="1778"/>
      <c r="E388" s="1778"/>
      <c r="F388" s="1778"/>
      <c r="G388" s="1778"/>
      <c r="H388" s="1778"/>
      <c r="I388" s="1778"/>
      <c r="J388" s="1778"/>
      <c r="K388" s="1779"/>
      <c r="L388" s="1780"/>
      <c r="M388" s="1778"/>
      <c r="N388" s="1778"/>
      <c r="O388" s="1778"/>
      <c r="P388" s="1815"/>
      <c r="Q388" s="1778"/>
      <c r="R388" s="1778"/>
      <c r="S388" s="1778"/>
      <c r="T388" s="1778"/>
      <c r="U388" s="1778"/>
      <c r="V388" s="1778"/>
      <c r="W388" s="1778"/>
      <c r="X388" s="1778"/>
      <c r="Y388" s="1778"/>
      <c r="Z388" s="1778"/>
      <c r="AA388" s="1778"/>
      <c r="AB388" s="1778"/>
      <c r="AC388" s="1778"/>
    </row>
    <row r="389" spans="1:29">
      <c r="A389" s="1778"/>
      <c r="B389" s="1778"/>
      <c r="C389" s="1778"/>
      <c r="D389" s="1778"/>
      <c r="E389" s="1778"/>
      <c r="F389" s="1778"/>
      <c r="G389" s="1778"/>
      <c r="H389" s="1778"/>
      <c r="I389" s="1778"/>
      <c r="J389" s="1778"/>
      <c r="K389" s="1779"/>
      <c r="L389" s="1780"/>
      <c r="M389" s="1778"/>
      <c r="N389" s="1778"/>
      <c r="O389" s="1778"/>
      <c r="P389" s="1815"/>
      <c r="Q389" s="1778"/>
      <c r="R389" s="1778"/>
      <c r="S389" s="1778"/>
      <c r="T389" s="1778"/>
      <c r="U389" s="1778"/>
      <c r="V389" s="1778"/>
      <c r="W389" s="1778"/>
      <c r="X389" s="1778"/>
      <c r="Y389" s="1778"/>
      <c r="Z389" s="1778"/>
      <c r="AA389" s="1778"/>
      <c r="AB389" s="1778"/>
      <c r="AC389" s="1778"/>
    </row>
    <row r="390" spans="1:29">
      <c r="A390" s="1778"/>
      <c r="B390" s="1778"/>
      <c r="C390" s="1778"/>
      <c r="D390" s="1778"/>
      <c r="E390" s="1778"/>
      <c r="F390" s="1778"/>
      <c r="G390" s="1778"/>
      <c r="H390" s="1778"/>
      <c r="I390" s="1778"/>
      <c r="J390" s="1778"/>
      <c r="K390" s="1779"/>
      <c r="L390" s="1780"/>
      <c r="M390" s="1778"/>
      <c r="N390" s="1778"/>
      <c r="O390" s="1778"/>
      <c r="P390" s="1815"/>
      <c r="Q390" s="1778"/>
      <c r="R390" s="1778"/>
      <c r="S390" s="1778"/>
      <c r="T390" s="1778"/>
      <c r="U390" s="1778"/>
      <c r="V390" s="1778"/>
      <c r="W390" s="1778"/>
      <c r="X390" s="1778"/>
      <c r="Y390" s="1778"/>
      <c r="Z390" s="1778"/>
      <c r="AA390" s="1778"/>
      <c r="AB390" s="1778"/>
      <c r="AC390" s="1778"/>
    </row>
    <row r="391" spans="1:29">
      <c r="A391" s="1778"/>
      <c r="B391" s="1778"/>
      <c r="C391" s="1778"/>
      <c r="D391" s="1778"/>
      <c r="E391" s="1778"/>
      <c r="F391" s="1778"/>
      <c r="G391" s="1778"/>
      <c r="H391" s="1778"/>
      <c r="I391" s="1778"/>
      <c r="J391" s="1778"/>
      <c r="K391" s="1779"/>
      <c r="L391" s="1780"/>
      <c r="M391" s="1778"/>
      <c r="N391" s="1778"/>
      <c r="O391" s="1778"/>
      <c r="P391" s="1815"/>
      <c r="Q391" s="1778"/>
      <c r="R391" s="1778"/>
      <c r="S391" s="1778"/>
      <c r="T391" s="1778"/>
      <c r="U391" s="1778"/>
      <c r="V391" s="1778"/>
      <c r="W391" s="1778"/>
      <c r="X391" s="1778"/>
      <c r="Y391" s="1778"/>
      <c r="Z391" s="1778"/>
      <c r="AA391" s="1778"/>
      <c r="AB391" s="1778"/>
      <c r="AC391" s="1778"/>
    </row>
    <row r="392" spans="1:29">
      <c r="A392" s="1778"/>
      <c r="B392" s="1778"/>
      <c r="C392" s="1778"/>
      <c r="D392" s="1778"/>
      <c r="E392" s="1778"/>
      <c r="F392" s="1778"/>
      <c r="G392" s="1778"/>
      <c r="H392" s="1778"/>
      <c r="I392" s="1778"/>
      <c r="J392" s="1778"/>
      <c r="K392" s="1779"/>
      <c r="L392" s="1780"/>
      <c r="M392" s="1778"/>
      <c r="N392" s="1778"/>
      <c r="O392" s="1778"/>
      <c r="P392" s="1815"/>
      <c r="Q392" s="1778"/>
      <c r="R392" s="1778"/>
      <c r="S392" s="1778"/>
      <c r="T392" s="1778"/>
      <c r="U392" s="1778"/>
      <c r="V392" s="1778"/>
      <c r="W392" s="1778"/>
      <c r="X392" s="1778"/>
      <c r="Y392" s="1778"/>
      <c r="Z392" s="1778"/>
      <c r="AA392" s="1778"/>
      <c r="AB392" s="1778"/>
      <c r="AC392" s="1778"/>
    </row>
    <row r="393" spans="1:29">
      <c r="A393" s="1778"/>
      <c r="B393" s="1778"/>
      <c r="C393" s="1778"/>
      <c r="D393" s="1778"/>
      <c r="E393" s="1778"/>
      <c r="F393" s="1778"/>
      <c r="G393" s="1778"/>
      <c r="H393" s="1778"/>
      <c r="I393" s="1778"/>
      <c r="J393" s="1778"/>
      <c r="K393" s="1779"/>
      <c r="L393" s="1780"/>
      <c r="M393" s="1778"/>
      <c r="N393" s="1778"/>
      <c r="O393" s="1778"/>
      <c r="P393" s="1815"/>
      <c r="Q393" s="1778"/>
      <c r="R393" s="1778"/>
      <c r="S393" s="1778"/>
      <c r="T393" s="1778"/>
      <c r="U393" s="1778"/>
      <c r="V393" s="1778"/>
      <c r="W393" s="1778"/>
      <c r="X393" s="1778"/>
      <c r="Y393" s="1778"/>
      <c r="Z393" s="1778"/>
      <c r="AA393" s="1778"/>
      <c r="AB393" s="1778"/>
      <c r="AC393" s="1778"/>
    </row>
    <row r="394" spans="1:29">
      <c r="A394" s="1778"/>
      <c r="B394" s="1778"/>
      <c r="C394" s="1778"/>
      <c r="D394" s="1778"/>
      <c r="E394" s="1778"/>
      <c r="F394" s="1778"/>
      <c r="G394" s="1778"/>
      <c r="H394" s="1778"/>
      <c r="I394" s="1778"/>
      <c r="J394" s="1778"/>
      <c r="K394" s="1779"/>
      <c r="L394" s="1780"/>
      <c r="M394" s="1778"/>
      <c r="N394" s="1778"/>
      <c r="O394" s="1778"/>
      <c r="P394" s="1815"/>
      <c r="Q394" s="1778"/>
      <c r="R394" s="1778"/>
      <c r="S394" s="1778"/>
      <c r="T394" s="1778"/>
      <c r="U394" s="1778"/>
      <c r="V394" s="1778"/>
      <c r="W394" s="1778"/>
      <c r="X394" s="1778"/>
      <c r="Y394" s="1778"/>
      <c r="Z394" s="1778"/>
      <c r="AA394" s="1778"/>
      <c r="AB394" s="1778"/>
      <c r="AC394" s="1778"/>
    </row>
    <row r="395" spans="1:29">
      <c r="A395" s="1778"/>
      <c r="B395" s="1778"/>
      <c r="C395" s="1778"/>
      <c r="D395" s="1778"/>
      <c r="E395" s="1778"/>
      <c r="F395" s="1778"/>
      <c r="G395" s="1778"/>
      <c r="H395" s="1778"/>
      <c r="I395" s="1778"/>
      <c r="J395" s="1778"/>
      <c r="K395" s="1779"/>
      <c r="L395" s="1780"/>
      <c r="M395" s="1778"/>
      <c r="N395" s="1778"/>
      <c r="O395" s="1778"/>
      <c r="P395" s="1815"/>
      <c r="Q395" s="1778"/>
      <c r="R395" s="1778"/>
      <c r="S395" s="1778"/>
      <c r="T395" s="1778"/>
      <c r="U395" s="1778"/>
      <c r="V395" s="1778"/>
      <c r="W395" s="1778"/>
      <c r="X395" s="1778"/>
      <c r="Y395" s="1778"/>
      <c r="Z395" s="1778"/>
      <c r="AA395" s="1778"/>
      <c r="AB395" s="1778"/>
      <c r="AC395" s="1778"/>
    </row>
    <row r="396" spans="1:29">
      <c r="A396" s="1778"/>
      <c r="B396" s="1778"/>
      <c r="C396" s="1778"/>
      <c r="D396" s="1778"/>
      <c r="E396" s="1778"/>
      <c r="F396" s="1778"/>
      <c r="G396" s="1778"/>
      <c r="H396" s="1778"/>
      <c r="I396" s="1778"/>
      <c r="J396" s="1778"/>
      <c r="K396" s="1779"/>
      <c r="L396" s="1780"/>
      <c r="M396" s="1778"/>
      <c r="N396" s="1778"/>
      <c r="O396" s="1778"/>
      <c r="P396" s="1815"/>
      <c r="Q396" s="1778"/>
      <c r="R396" s="1778"/>
      <c r="S396" s="1778"/>
      <c r="T396" s="1778"/>
      <c r="U396" s="1778"/>
      <c r="V396" s="1778"/>
      <c r="W396" s="1778"/>
      <c r="X396" s="1778"/>
      <c r="Y396" s="1778"/>
      <c r="Z396" s="1778"/>
      <c r="AA396" s="1778"/>
      <c r="AB396" s="1778"/>
      <c r="AC396" s="1778"/>
    </row>
    <row r="397" spans="1:29">
      <c r="A397" s="1778"/>
      <c r="B397" s="1778"/>
      <c r="C397" s="1778"/>
      <c r="D397" s="1778"/>
      <c r="E397" s="1778"/>
      <c r="F397" s="1778"/>
      <c r="G397" s="1778"/>
      <c r="H397" s="1778"/>
      <c r="I397" s="1778"/>
      <c r="J397" s="1778"/>
      <c r="K397" s="1779"/>
      <c r="L397" s="1780"/>
      <c r="M397" s="1778"/>
      <c r="N397" s="1778"/>
      <c r="O397" s="1778"/>
      <c r="P397" s="1815"/>
      <c r="Q397" s="1778"/>
      <c r="R397" s="1778"/>
      <c r="S397" s="1778"/>
      <c r="T397" s="1778"/>
      <c r="U397" s="1778"/>
      <c r="V397" s="1778"/>
      <c r="W397" s="1778"/>
      <c r="X397" s="1778"/>
      <c r="Y397" s="1778"/>
      <c r="Z397" s="1778"/>
      <c r="AA397" s="1778"/>
      <c r="AB397" s="1778"/>
      <c r="AC397" s="1778"/>
    </row>
    <row r="398" spans="1:29">
      <c r="A398" s="1778"/>
      <c r="B398" s="1778"/>
      <c r="C398" s="1778"/>
      <c r="D398" s="1778"/>
      <c r="E398" s="1778"/>
      <c r="F398" s="1778"/>
      <c r="G398" s="1778"/>
      <c r="H398" s="1778"/>
      <c r="I398" s="1778"/>
      <c r="J398" s="1778"/>
      <c r="K398" s="1779"/>
      <c r="L398" s="1780"/>
      <c r="M398" s="1778"/>
      <c r="N398" s="1778"/>
      <c r="O398" s="1778"/>
      <c r="P398" s="1815"/>
      <c r="Q398" s="1778"/>
      <c r="R398" s="1778"/>
      <c r="S398" s="1778"/>
      <c r="T398" s="1778"/>
      <c r="U398" s="1778"/>
      <c r="V398" s="1778"/>
      <c r="W398" s="1778"/>
      <c r="X398" s="1778"/>
      <c r="Y398" s="1778"/>
      <c r="Z398" s="1778"/>
      <c r="AA398" s="1778"/>
      <c r="AB398" s="1778"/>
      <c r="AC398" s="1778"/>
    </row>
    <row r="399" spans="1:29">
      <c r="A399" s="1778"/>
      <c r="B399" s="1778"/>
      <c r="C399" s="1778"/>
      <c r="D399" s="1778"/>
      <c r="E399" s="1778"/>
      <c r="F399" s="1778"/>
      <c r="G399" s="1778"/>
      <c r="H399" s="1778"/>
      <c r="I399" s="1778"/>
      <c r="J399" s="1778"/>
      <c r="K399" s="1779"/>
      <c r="L399" s="1780"/>
      <c r="M399" s="1778"/>
      <c r="N399" s="1778"/>
      <c r="O399" s="1778"/>
      <c r="P399" s="1815"/>
      <c r="Q399" s="1778"/>
      <c r="R399" s="1778"/>
      <c r="S399" s="1778"/>
      <c r="T399" s="1778"/>
      <c r="U399" s="1778"/>
      <c r="V399" s="1778"/>
      <c r="W399" s="1778"/>
      <c r="X399" s="1778"/>
      <c r="Y399" s="1778"/>
      <c r="Z399" s="1778"/>
      <c r="AA399" s="1778"/>
      <c r="AB399" s="1778"/>
      <c r="AC399" s="1778"/>
    </row>
    <row r="400" spans="1:29">
      <c r="A400" s="1778"/>
      <c r="B400" s="1778"/>
      <c r="C400" s="1778"/>
      <c r="D400" s="1778"/>
      <c r="E400" s="1778"/>
      <c r="F400" s="1778"/>
      <c r="G400" s="1778"/>
      <c r="H400" s="1778"/>
      <c r="I400" s="1778"/>
      <c r="J400" s="1778"/>
      <c r="K400" s="1779"/>
      <c r="L400" s="1780"/>
      <c r="M400" s="1778"/>
      <c r="N400" s="1778"/>
      <c r="O400" s="1778"/>
      <c r="P400" s="1815"/>
      <c r="Q400" s="1778"/>
      <c r="R400" s="1778"/>
      <c r="S400" s="1778"/>
      <c r="T400" s="1778"/>
      <c r="U400" s="1778"/>
      <c r="V400" s="1778"/>
      <c r="W400" s="1778"/>
      <c r="X400" s="1778"/>
      <c r="Y400" s="1778"/>
      <c r="Z400" s="1778"/>
      <c r="AA400" s="1778"/>
      <c r="AB400" s="1778"/>
      <c r="AC400" s="1778"/>
    </row>
    <row r="401" spans="1:29">
      <c r="A401" s="1778"/>
      <c r="B401" s="1778"/>
      <c r="C401" s="1778"/>
      <c r="D401" s="1778"/>
      <c r="E401" s="1778"/>
      <c r="F401" s="1778"/>
      <c r="G401" s="1778"/>
      <c r="H401" s="1778"/>
      <c r="I401" s="1778"/>
      <c r="J401" s="1778"/>
      <c r="K401" s="1779"/>
      <c r="L401" s="1780"/>
      <c r="M401" s="1778"/>
      <c r="N401" s="1778"/>
      <c r="O401" s="1778"/>
      <c r="P401" s="1815"/>
      <c r="Q401" s="1778"/>
      <c r="R401" s="1778"/>
      <c r="S401" s="1778"/>
      <c r="T401" s="1778"/>
      <c r="U401" s="1778"/>
      <c r="V401" s="1778"/>
      <c r="W401" s="1778"/>
      <c r="X401" s="1778"/>
      <c r="Y401" s="1778"/>
      <c r="Z401" s="1778"/>
      <c r="AA401" s="1778"/>
      <c r="AB401" s="1778"/>
      <c r="AC401" s="1778"/>
    </row>
    <row r="402" spans="1:29">
      <c r="A402" s="1778"/>
      <c r="B402" s="1778"/>
      <c r="C402" s="1778"/>
      <c r="D402" s="1778"/>
      <c r="E402" s="1778"/>
      <c r="F402" s="1778"/>
      <c r="G402" s="1778"/>
      <c r="H402" s="1778"/>
      <c r="I402" s="1778"/>
      <c r="J402" s="1778"/>
      <c r="K402" s="1779"/>
      <c r="L402" s="1780"/>
      <c r="M402" s="1778"/>
      <c r="N402" s="1778"/>
      <c r="O402" s="1778"/>
      <c r="P402" s="1815"/>
      <c r="Q402" s="1778"/>
      <c r="R402" s="1778"/>
      <c r="S402" s="1778"/>
      <c r="T402" s="1778"/>
      <c r="U402" s="1778"/>
      <c r="V402" s="1778"/>
      <c r="W402" s="1778"/>
      <c r="X402" s="1778"/>
      <c r="Y402" s="1778"/>
      <c r="Z402" s="1778"/>
      <c r="AA402" s="1778"/>
      <c r="AB402" s="1778"/>
      <c r="AC402" s="1778"/>
    </row>
    <row r="403" spans="1:29">
      <c r="A403" s="1778"/>
      <c r="B403" s="1778"/>
      <c r="C403" s="1778"/>
      <c r="D403" s="1778"/>
      <c r="E403" s="1778"/>
      <c r="F403" s="1778"/>
      <c r="G403" s="1778"/>
      <c r="H403" s="1778"/>
      <c r="I403" s="1778"/>
      <c r="J403" s="1778"/>
      <c r="K403" s="1779"/>
      <c r="L403" s="1780"/>
      <c r="M403" s="1778"/>
      <c r="N403" s="1778"/>
      <c r="O403" s="1778"/>
      <c r="P403" s="1815"/>
      <c r="Q403" s="1778"/>
      <c r="R403" s="1778"/>
      <c r="S403" s="1778"/>
      <c r="T403" s="1778"/>
      <c r="U403" s="1778"/>
      <c r="V403" s="1778"/>
      <c r="W403" s="1778"/>
      <c r="X403" s="1778"/>
      <c r="Y403" s="1778"/>
      <c r="Z403" s="1778"/>
      <c r="AA403" s="1778"/>
      <c r="AB403" s="1778"/>
      <c r="AC403" s="1778"/>
    </row>
    <row r="404" spans="1:29">
      <c r="A404" s="1778"/>
      <c r="B404" s="1778"/>
      <c r="C404" s="1778"/>
      <c r="D404" s="1778"/>
      <c r="E404" s="1778"/>
      <c r="F404" s="1778"/>
      <c r="G404" s="1778"/>
      <c r="H404" s="1778"/>
      <c r="I404" s="1778"/>
      <c r="J404" s="1778"/>
      <c r="K404" s="1779"/>
      <c r="L404" s="1780"/>
      <c r="M404" s="1778"/>
      <c r="N404" s="1778"/>
      <c r="O404" s="1778"/>
      <c r="P404" s="1815"/>
      <c r="Q404" s="1778"/>
      <c r="R404" s="1778"/>
      <c r="S404" s="1778"/>
      <c r="T404" s="1778"/>
      <c r="U404" s="1778"/>
      <c r="V404" s="1778"/>
      <c r="W404" s="1778"/>
      <c r="X404" s="1778"/>
      <c r="Y404" s="1778"/>
      <c r="Z404" s="1778"/>
      <c r="AA404" s="1778"/>
      <c r="AB404" s="1778"/>
      <c r="AC404" s="1778"/>
    </row>
    <row r="405" spans="1:29">
      <c r="A405" s="1778"/>
      <c r="B405" s="1778"/>
      <c r="C405" s="1778"/>
      <c r="D405" s="1778"/>
      <c r="E405" s="1778"/>
      <c r="F405" s="1778"/>
      <c r="G405" s="1778"/>
      <c r="H405" s="1778"/>
      <c r="I405" s="1778"/>
      <c r="J405" s="1778"/>
      <c r="K405" s="1779"/>
      <c r="L405" s="1780"/>
      <c r="M405" s="1778"/>
      <c r="N405" s="1778"/>
      <c r="O405" s="1778"/>
      <c r="P405" s="1815"/>
      <c r="Q405" s="1778"/>
      <c r="R405" s="1778"/>
      <c r="S405" s="1778"/>
      <c r="T405" s="1778"/>
      <c r="U405" s="1778"/>
      <c r="V405" s="1778"/>
      <c r="W405" s="1778"/>
      <c r="X405" s="1778"/>
      <c r="Y405" s="1778"/>
      <c r="Z405" s="1778"/>
      <c r="AA405" s="1778"/>
      <c r="AB405" s="1778"/>
      <c r="AC405" s="1778"/>
    </row>
    <row r="406" spans="1:29">
      <c r="A406" s="1778"/>
      <c r="B406" s="1778"/>
      <c r="C406" s="1778"/>
      <c r="D406" s="1778"/>
      <c r="E406" s="1778"/>
      <c r="F406" s="1778"/>
      <c r="G406" s="1778"/>
      <c r="H406" s="1778"/>
      <c r="I406" s="1778"/>
      <c r="J406" s="1778"/>
      <c r="K406" s="1779"/>
      <c r="L406" s="1780"/>
      <c r="M406" s="1778"/>
      <c r="N406" s="1778"/>
      <c r="O406" s="1778"/>
      <c r="P406" s="1815"/>
      <c r="Q406" s="1778"/>
      <c r="R406" s="1778"/>
      <c r="S406" s="1778"/>
      <c r="T406" s="1778"/>
      <c r="U406" s="1778"/>
      <c r="V406" s="1778"/>
      <c r="W406" s="1778"/>
      <c r="X406" s="1778"/>
      <c r="Y406" s="1778"/>
      <c r="Z406" s="1778"/>
      <c r="AA406" s="1778"/>
      <c r="AB406" s="1778"/>
      <c r="AC406" s="1778"/>
    </row>
    <row r="407" spans="1:29">
      <c r="A407" s="1778"/>
      <c r="B407" s="1778"/>
      <c r="C407" s="1778"/>
      <c r="D407" s="1778"/>
      <c r="E407" s="1778"/>
      <c r="F407" s="1778"/>
      <c r="G407" s="1778"/>
      <c r="H407" s="1778"/>
      <c r="I407" s="1778"/>
      <c r="J407" s="1778"/>
      <c r="K407" s="1779"/>
      <c r="L407" s="1780"/>
      <c r="M407" s="1778"/>
      <c r="N407" s="1778"/>
      <c r="O407" s="1778"/>
      <c r="P407" s="1815"/>
      <c r="Q407" s="1778"/>
      <c r="R407" s="1778"/>
      <c r="S407" s="1778"/>
      <c r="T407" s="1778"/>
      <c r="U407" s="1778"/>
      <c r="V407" s="1778"/>
      <c r="W407" s="1778"/>
      <c r="X407" s="1778"/>
      <c r="Y407" s="1778"/>
      <c r="Z407" s="1778"/>
      <c r="AA407" s="1778"/>
      <c r="AB407" s="1778"/>
      <c r="AC407" s="1778"/>
    </row>
    <row r="408" spans="1:29">
      <c r="A408" s="1778"/>
      <c r="B408" s="1778"/>
      <c r="C408" s="1778"/>
      <c r="D408" s="1778"/>
      <c r="E408" s="1778"/>
      <c r="F408" s="1778"/>
      <c r="G408" s="1778"/>
      <c r="H408" s="1778"/>
      <c r="I408" s="1778"/>
      <c r="J408" s="1778"/>
      <c r="K408" s="1779"/>
      <c r="L408" s="1780"/>
      <c r="M408" s="1778"/>
      <c r="N408" s="1778"/>
      <c r="O408" s="1778"/>
      <c r="P408" s="1815"/>
      <c r="Q408" s="1778"/>
      <c r="R408" s="1778"/>
      <c r="S408" s="1778"/>
      <c r="T408" s="1778"/>
      <c r="U408" s="1778"/>
      <c r="V408" s="1778"/>
      <c r="W408" s="1778"/>
      <c r="X408" s="1778"/>
      <c r="Y408" s="1778"/>
      <c r="Z408" s="1778"/>
      <c r="AA408" s="1778"/>
      <c r="AB408" s="1778"/>
      <c r="AC408" s="1778"/>
    </row>
    <row r="409" spans="1:29">
      <c r="A409" s="1778"/>
      <c r="B409" s="1778"/>
      <c r="C409" s="1778"/>
      <c r="D409" s="1778"/>
      <c r="E409" s="1778"/>
      <c r="F409" s="1778"/>
      <c r="G409" s="1778"/>
      <c r="H409" s="1778"/>
      <c r="I409" s="1778"/>
      <c r="J409" s="1778"/>
      <c r="K409" s="1779"/>
      <c r="L409" s="1780"/>
      <c r="M409" s="1778"/>
      <c r="N409" s="1778"/>
      <c r="O409" s="1778"/>
      <c r="P409" s="1815"/>
      <c r="Q409" s="1778"/>
      <c r="R409" s="1778"/>
      <c r="S409" s="1778"/>
      <c r="T409" s="1778"/>
      <c r="U409" s="1778"/>
      <c r="V409" s="1778"/>
      <c r="W409" s="1778"/>
      <c r="X409" s="1778"/>
      <c r="Y409" s="1778"/>
      <c r="Z409" s="1778"/>
      <c r="AA409" s="1778"/>
      <c r="AB409" s="1778"/>
      <c r="AC409" s="1778"/>
    </row>
    <row r="410" spans="1:29">
      <c r="A410" s="1778"/>
      <c r="B410" s="1778"/>
      <c r="C410" s="1778"/>
      <c r="D410" s="1778"/>
      <c r="E410" s="1778"/>
      <c r="F410" s="1778"/>
      <c r="G410" s="1778"/>
      <c r="H410" s="1778"/>
      <c r="I410" s="1778"/>
      <c r="J410" s="1778"/>
      <c r="K410" s="1779"/>
      <c r="L410" s="1780"/>
      <c r="M410" s="1778"/>
      <c r="N410" s="1778"/>
      <c r="O410" s="1778"/>
      <c r="P410" s="1815"/>
      <c r="Q410" s="1778"/>
      <c r="R410" s="1778"/>
      <c r="S410" s="1778"/>
      <c r="T410" s="1778"/>
      <c r="U410" s="1778"/>
      <c r="V410" s="1778"/>
      <c r="W410" s="1778"/>
      <c r="X410" s="1778"/>
      <c r="Y410" s="1778"/>
      <c r="Z410" s="1778"/>
      <c r="AA410" s="1778"/>
      <c r="AB410" s="1778"/>
      <c r="AC410" s="1778"/>
    </row>
    <row r="411" spans="1:29">
      <c r="A411" s="1778"/>
      <c r="B411" s="1778"/>
      <c r="C411" s="1778"/>
      <c r="D411" s="1778"/>
      <c r="E411" s="1778"/>
      <c r="F411" s="1778"/>
      <c r="G411" s="1778"/>
      <c r="H411" s="1778"/>
      <c r="I411" s="1778"/>
      <c r="J411" s="1778"/>
      <c r="K411" s="1779"/>
      <c r="L411" s="1780"/>
      <c r="M411" s="1778"/>
      <c r="N411" s="1778"/>
      <c r="O411" s="1778"/>
      <c r="P411" s="1815"/>
      <c r="Q411" s="1778"/>
      <c r="R411" s="1778"/>
      <c r="S411" s="1778"/>
      <c r="T411" s="1778"/>
      <c r="U411" s="1778"/>
      <c r="V411" s="1778"/>
      <c r="W411" s="1778"/>
      <c r="X411" s="1778"/>
      <c r="Y411" s="1778"/>
      <c r="Z411" s="1778"/>
      <c r="AA411" s="1778"/>
      <c r="AB411" s="1778"/>
      <c r="AC411" s="1778"/>
    </row>
    <row r="412" spans="1:29">
      <c r="A412" s="1778"/>
      <c r="B412" s="1778"/>
      <c r="C412" s="1778"/>
      <c r="D412" s="1778"/>
      <c r="E412" s="1778"/>
      <c r="F412" s="1778"/>
      <c r="G412" s="1778"/>
      <c r="H412" s="1778"/>
      <c r="I412" s="1778"/>
      <c r="J412" s="1778"/>
      <c r="K412" s="1779"/>
      <c r="L412" s="1780"/>
      <c r="M412" s="1778"/>
      <c r="N412" s="1778"/>
      <c r="O412" s="1778"/>
      <c r="P412" s="1815"/>
      <c r="Q412" s="1778"/>
      <c r="R412" s="1778"/>
      <c r="S412" s="1778"/>
      <c r="T412" s="1778"/>
      <c r="U412" s="1778"/>
      <c r="V412" s="1778"/>
      <c r="W412" s="1778"/>
      <c r="X412" s="1778"/>
      <c r="Y412" s="1778"/>
      <c r="Z412" s="1778"/>
      <c r="AA412" s="1778"/>
      <c r="AB412" s="1778"/>
      <c r="AC412" s="1778"/>
    </row>
    <row r="413" spans="1:29">
      <c r="A413" s="1778"/>
      <c r="B413" s="1778"/>
      <c r="C413" s="1778"/>
      <c r="D413" s="1778"/>
      <c r="E413" s="1778"/>
      <c r="F413" s="1778"/>
      <c r="G413" s="1778"/>
      <c r="H413" s="1778"/>
      <c r="I413" s="1778"/>
      <c r="J413" s="1778"/>
      <c r="K413" s="1779"/>
      <c r="L413" s="1780"/>
      <c r="M413" s="1778"/>
      <c r="N413" s="1778"/>
      <c r="O413" s="1778"/>
      <c r="P413" s="1815"/>
      <c r="Q413" s="1778"/>
      <c r="R413" s="1778"/>
      <c r="S413" s="1778"/>
      <c r="T413" s="1778"/>
      <c r="U413" s="1778"/>
      <c r="V413" s="1778"/>
      <c r="W413" s="1778"/>
      <c r="X413" s="1778"/>
      <c r="Y413" s="1778"/>
      <c r="Z413" s="1778"/>
      <c r="AA413" s="1778"/>
      <c r="AB413" s="1778"/>
      <c r="AC413" s="1778"/>
    </row>
    <row r="414" spans="1:29">
      <c r="A414" s="1778"/>
      <c r="B414" s="1778"/>
      <c r="C414" s="1778"/>
      <c r="D414" s="1778"/>
      <c r="E414" s="1778"/>
      <c r="F414" s="1778"/>
      <c r="G414" s="1778"/>
      <c r="H414" s="1778"/>
      <c r="I414" s="1778"/>
      <c r="J414" s="1778"/>
      <c r="K414" s="1779"/>
      <c r="L414" s="1780"/>
      <c r="M414" s="1778"/>
      <c r="N414" s="1778"/>
      <c r="O414" s="1778"/>
      <c r="P414" s="1815"/>
      <c r="Q414" s="1778"/>
      <c r="R414" s="1778"/>
      <c r="S414" s="1778"/>
      <c r="T414" s="1778"/>
      <c r="U414" s="1778"/>
      <c r="V414" s="1778"/>
      <c r="W414" s="1778"/>
      <c r="X414" s="1778"/>
      <c r="Y414" s="1778"/>
      <c r="Z414" s="1778"/>
      <c r="AA414" s="1778"/>
      <c r="AB414" s="1778"/>
      <c r="AC414" s="1778"/>
    </row>
    <row r="415" spans="1:29">
      <c r="A415" s="1778"/>
      <c r="B415" s="1778"/>
      <c r="C415" s="1778"/>
      <c r="D415" s="1778"/>
      <c r="E415" s="1778"/>
      <c r="F415" s="1778"/>
      <c r="G415" s="1778"/>
      <c r="H415" s="1778"/>
      <c r="I415" s="1778"/>
      <c r="J415" s="1778"/>
      <c r="K415" s="1779"/>
      <c r="L415" s="1780"/>
      <c r="M415" s="1778"/>
      <c r="N415" s="1778"/>
      <c r="O415" s="1778"/>
      <c r="P415" s="1815"/>
      <c r="Q415" s="1778"/>
      <c r="R415" s="1778"/>
      <c r="S415" s="1778"/>
      <c r="T415" s="1778"/>
      <c r="U415" s="1778"/>
      <c r="V415" s="1778"/>
      <c r="W415" s="1778"/>
      <c r="X415" s="1778"/>
      <c r="Y415" s="1778"/>
      <c r="Z415" s="1778"/>
      <c r="AA415" s="1778"/>
      <c r="AB415" s="1778"/>
      <c r="AC415" s="1778"/>
    </row>
    <row r="416" spans="1:29">
      <c r="A416" s="1778"/>
      <c r="B416" s="1778"/>
      <c r="C416" s="1778"/>
      <c r="D416" s="1778"/>
      <c r="E416" s="1778"/>
      <c r="F416" s="1778"/>
      <c r="G416" s="1778"/>
      <c r="H416" s="1778"/>
      <c r="I416" s="1778"/>
      <c r="J416" s="1778"/>
      <c r="K416" s="1779"/>
      <c r="L416" s="1780"/>
      <c r="M416" s="1778"/>
      <c r="N416" s="1778"/>
      <c r="O416" s="1778"/>
      <c r="P416" s="1815"/>
      <c r="Q416" s="1778"/>
      <c r="R416" s="1778"/>
      <c r="S416" s="1778"/>
      <c r="T416" s="1778"/>
      <c r="U416" s="1778"/>
      <c r="V416" s="1778"/>
      <c r="W416" s="1778"/>
      <c r="X416" s="1778"/>
      <c r="Y416" s="1778"/>
      <c r="Z416" s="1778"/>
      <c r="AA416" s="1778"/>
      <c r="AB416" s="1778"/>
      <c r="AC416" s="1778"/>
    </row>
    <row r="417" spans="1:29">
      <c r="A417" s="1778"/>
      <c r="B417" s="1778"/>
      <c r="C417" s="1778"/>
      <c r="D417" s="1778"/>
      <c r="E417" s="1778"/>
      <c r="F417" s="1778"/>
      <c r="G417" s="1778"/>
      <c r="H417" s="1778"/>
      <c r="I417" s="1778"/>
      <c r="J417" s="1778"/>
      <c r="K417" s="1779"/>
      <c r="L417" s="1780"/>
      <c r="M417" s="1778"/>
      <c r="N417" s="1778"/>
      <c r="O417" s="1778"/>
      <c r="P417" s="1815"/>
      <c r="Q417" s="1778"/>
      <c r="R417" s="1778"/>
      <c r="S417" s="1778"/>
      <c r="T417" s="1778"/>
      <c r="U417" s="1778"/>
      <c r="V417" s="1778"/>
      <c r="W417" s="1778"/>
      <c r="X417" s="1778"/>
      <c r="Y417" s="1778"/>
      <c r="Z417" s="1778"/>
      <c r="AA417" s="1778"/>
      <c r="AB417" s="1778"/>
      <c r="AC417" s="1778"/>
    </row>
    <row r="418" spans="1:29">
      <c r="A418" s="1778"/>
      <c r="B418" s="1778"/>
      <c r="C418" s="1778"/>
      <c r="D418" s="1778"/>
      <c r="E418" s="1778"/>
      <c r="F418" s="1778"/>
      <c r="G418" s="1778"/>
      <c r="H418" s="1778"/>
      <c r="I418" s="1778"/>
      <c r="J418" s="1778"/>
      <c r="K418" s="1779"/>
      <c r="L418" s="1780"/>
      <c r="M418" s="1778"/>
      <c r="N418" s="1778"/>
      <c r="O418" s="1778"/>
      <c r="P418" s="1815"/>
      <c r="Q418" s="1778"/>
      <c r="R418" s="1778"/>
      <c r="S418" s="1778"/>
      <c r="T418" s="1778"/>
      <c r="U418" s="1778"/>
      <c r="V418" s="1778"/>
      <c r="W418" s="1778"/>
      <c r="X418" s="1778"/>
      <c r="Y418" s="1778"/>
      <c r="Z418" s="1778"/>
      <c r="AA418" s="1778"/>
      <c r="AB418" s="1778"/>
      <c r="AC418" s="1778"/>
    </row>
    <row r="419" spans="1:29">
      <c r="A419" s="1778"/>
      <c r="B419" s="1778"/>
      <c r="C419" s="1778"/>
      <c r="D419" s="1778"/>
      <c r="E419" s="1778"/>
      <c r="F419" s="1778"/>
      <c r="G419" s="1778"/>
      <c r="H419" s="1778"/>
      <c r="I419" s="1778"/>
      <c r="J419" s="1778"/>
      <c r="K419" s="1779"/>
      <c r="L419" s="1780"/>
      <c r="M419" s="1778"/>
      <c r="N419" s="1778"/>
      <c r="O419" s="1778"/>
      <c r="P419" s="1815"/>
      <c r="Q419" s="1778"/>
      <c r="R419" s="1778"/>
      <c r="S419" s="1778"/>
      <c r="T419" s="1778"/>
      <c r="U419" s="1778"/>
      <c r="V419" s="1778"/>
      <c r="W419" s="1778"/>
      <c r="X419" s="1778"/>
      <c r="Y419" s="1778"/>
      <c r="Z419" s="1778"/>
      <c r="AA419" s="1778"/>
      <c r="AB419" s="1778"/>
      <c r="AC419" s="1778"/>
    </row>
    <row r="420" spans="1:29">
      <c r="A420" s="1778"/>
      <c r="B420" s="1778"/>
      <c r="C420" s="1778"/>
      <c r="D420" s="1778"/>
      <c r="E420" s="1778"/>
      <c r="F420" s="1778"/>
      <c r="G420" s="1778"/>
      <c r="H420" s="1778"/>
      <c r="I420" s="1778"/>
      <c r="J420" s="1778"/>
      <c r="K420" s="1779"/>
      <c r="L420" s="1780"/>
      <c r="M420" s="1778"/>
      <c r="N420" s="1778"/>
      <c r="O420" s="1778"/>
      <c r="P420" s="1815"/>
      <c r="Q420" s="1778"/>
      <c r="R420" s="1778"/>
      <c r="S420" s="1778"/>
      <c r="T420" s="1778"/>
      <c r="U420" s="1778"/>
      <c r="V420" s="1778"/>
      <c r="W420" s="1778"/>
      <c r="X420" s="1778"/>
      <c r="Y420" s="1778"/>
      <c r="Z420" s="1778"/>
      <c r="AA420" s="1778"/>
      <c r="AB420" s="1778"/>
      <c r="AC420" s="1778"/>
    </row>
    <row r="421" spans="1:29">
      <c r="A421" s="1778"/>
      <c r="B421" s="1778"/>
      <c r="C421" s="1778"/>
      <c r="D421" s="1778"/>
      <c r="E421" s="1778"/>
      <c r="F421" s="1778"/>
      <c r="G421" s="1778"/>
      <c r="H421" s="1778"/>
      <c r="I421" s="1778"/>
      <c r="J421" s="1778"/>
      <c r="K421" s="1779"/>
      <c r="L421" s="1780"/>
      <c r="M421" s="1778"/>
      <c r="N421" s="1778"/>
      <c r="O421" s="1778"/>
      <c r="P421" s="1815"/>
      <c r="Q421" s="1778"/>
      <c r="R421" s="1778"/>
      <c r="S421" s="1778"/>
      <c r="T421" s="1778"/>
      <c r="U421" s="1778"/>
      <c r="V421" s="1778"/>
      <c r="W421" s="1778"/>
      <c r="X421" s="1778"/>
      <c r="Y421" s="1778"/>
      <c r="Z421" s="1778"/>
      <c r="AA421" s="1778"/>
      <c r="AB421" s="1778"/>
      <c r="AC421" s="1778"/>
    </row>
    <row r="422" spans="1:29">
      <c r="A422" s="1778"/>
      <c r="B422" s="1778"/>
      <c r="C422" s="1778"/>
      <c r="D422" s="1778"/>
      <c r="E422" s="1778"/>
      <c r="F422" s="1778"/>
      <c r="G422" s="1778"/>
      <c r="H422" s="1778"/>
      <c r="I422" s="1778"/>
      <c r="J422" s="1778"/>
      <c r="K422" s="1779"/>
      <c r="L422" s="1780"/>
      <c r="M422" s="1778"/>
      <c r="N422" s="1778"/>
      <c r="O422" s="1778"/>
      <c r="P422" s="1815"/>
      <c r="Q422" s="1778"/>
      <c r="R422" s="1778"/>
      <c r="S422" s="1778"/>
      <c r="T422" s="1778"/>
      <c r="U422" s="1778"/>
      <c r="V422" s="1778"/>
      <c r="W422" s="1778"/>
      <c r="X422" s="1778"/>
      <c r="Y422" s="1778"/>
      <c r="Z422" s="1778"/>
      <c r="AA422" s="1778"/>
      <c r="AB422" s="1778"/>
      <c r="AC422" s="1778"/>
    </row>
    <row r="423" spans="1:29">
      <c r="A423" s="1778"/>
      <c r="B423" s="1778"/>
      <c r="C423" s="1778"/>
      <c r="D423" s="1778"/>
      <c r="E423" s="1778"/>
      <c r="F423" s="1778"/>
      <c r="G423" s="1778"/>
      <c r="H423" s="1778"/>
      <c r="I423" s="1778"/>
      <c r="J423" s="1778"/>
      <c r="K423" s="1779"/>
      <c r="L423" s="1780"/>
      <c r="M423" s="1778"/>
      <c r="N423" s="1778"/>
      <c r="O423" s="1778"/>
      <c r="P423" s="1815"/>
      <c r="Q423" s="1778"/>
      <c r="R423" s="1778"/>
      <c r="S423" s="1778"/>
      <c r="T423" s="1778"/>
      <c r="U423" s="1778"/>
      <c r="V423" s="1778"/>
      <c r="W423" s="1778"/>
      <c r="X423" s="1778"/>
      <c r="Y423" s="1778"/>
      <c r="Z423" s="1778"/>
      <c r="AA423" s="1778"/>
      <c r="AB423" s="1778"/>
      <c r="AC423" s="1778"/>
    </row>
    <row r="424" spans="1:29">
      <c r="A424" s="1778"/>
      <c r="B424" s="1778"/>
      <c r="C424" s="1778"/>
      <c r="D424" s="1778"/>
      <c r="E424" s="1778"/>
      <c r="F424" s="1778"/>
      <c r="G424" s="1778"/>
      <c r="H424" s="1778"/>
      <c r="I424" s="1778"/>
      <c r="J424" s="1778"/>
      <c r="K424" s="1779"/>
      <c r="L424" s="1780"/>
      <c r="M424" s="1778"/>
      <c r="N424" s="1778"/>
      <c r="O424" s="1778"/>
      <c r="P424" s="1815"/>
      <c r="Q424" s="1778"/>
      <c r="R424" s="1778"/>
      <c r="S424" s="1778"/>
      <c r="T424" s="1778"/>
      <c r="U424" s="1778"/>
      <c r="V424" s="1778"/>
      <c r="W424" s="1778"/>
      <c r="X424" s="1778"/>
      <c r="Y424" s="1778"/>
      <c r="Z424" s="1778"/>
      <c r="AA424" s="1778"/>
      <c r="AB424" s="1778"/>
      <c r="AC424" s="1778"/>
    </row>
    <row r="425" spans="1:29">
      <c r="A425" s="1778"/>
      <c r="B425" s="1778"/>
      <c r="C425" s="1778"/>
      <c r="D425" s="1778"/>
      <c r="E425" s="1778"/>
      <c r="F425" s="1778"/>
      <c r="G425" s="1778"/>
      <c r="H425" s="1778"/>
      <c r="I425" s="1778"/>
      <c r="J425" s="1778"/>
      <c r="K425" s="1779"/>
      <c r="L425" s="1780"/>
      <c r="M425" s="1778"/>
      <c r="N425" s="1778"/>
      <c r="O425" s="1778"/>
      <c r="P425" s="1815"/>
      <c r="Q425" s="1778"/>
      <c r="R425" s="1778"/>
      <c r="S425" s="1778"/>
      <c r="T425" s="1778"/>
      <c r="U425" s="1778"/>
      <c r="V425" s="1778"/>
      <c r="W425" s="1778"/>
      <c r="X425" s="1778"/>
      <c r="Y425" s="1778"/>
      <c r="Z425" s="1778"/>
      <c r="AA425" s="1778"/>
      <c r="AB425" s="1778"/>
      <c r="AC425" s="1778"/>
    </row>
    <row r="426" spans="1:29">
      <c r="A426" s="1778"/>
      <c r="B426" s="1778"/>
      <c r="C426" s="1778"/>
      <c r="D426" s="1778"/>
      <c r="E426" s="1778"/>
      <c r="F426" s="1778"/>
      <c r="G426" s="1778"/>
      <c r="H426" s="1778"/>
      <c r="I426" s="1778"/>
      <c r="J426" s="1778"/>
      <c r="K426" s="1779"/>
      <c r="L426" s="1780"/>
      <c r="M426" s="1778"/>
      <c r="N426" s="1778"/>
      <c r="O426" s="1778"/>
      <c r="P426" s="1815"/>
      <c r="Q426" s="1778"/>
      <c r="R426" s="1778"/>
      <c r="S426" s="1778"/>
      <c r="T426" s="1778"/>
      <c r="U426" s="1778"/>
      <c r="V426" s="1778"/>
      <c r="W426" s="1778"/>
      <c r="X426" s="1778"/>
      <c r="Y426" s="1778"/>
      <c r="Z426" s="1778"/>
      <c r="AA426" s="1778"/>
      <c r="AB426" s="1778"/>
      <c r="AC426" s="1778"/>
    </row>
    <row r="427" spans="1:29">
      <c r="A427" s="1778"/>
      <c r="B427" s="1778"/>
      <c r="C427" s="1778"/>
      <c r="D427" s="1778"/>
      <c r="E427" s="1778"/>
      <c r="F427" s="1778"/>
      <c r="G427" s="1778"/>
      <c r="H427" s="1778"/>
      <c r="I427" s="1778"/>
      <c r="J427" s="1778"/>
      <c r="K427" s="1779"/>
      <c r="L427" s="1780"/>
      <c r="M427" s="1778"/>
      <c r="N427" s="1778"/>
      <c r="O427" s="1778"/>
      <c r="P427" s="1815"/>
      <c r="Q427" s="1778"/>
      <c r="R427" s="1778"/>
      <c r="S427" s="1778"/>
      <c r="T427" s="1778"/>
      <c r="U427" s="1778"/>
      <c r="V427" s="1778"/>
      <c r="W427" s="1778"/>
      <c r="X427" s="1778"/>
      <c r="Y427" s="1778"/>
      <c r="Z427" s="1778"/>
      <c r="AA427" s="1778"/>
      <c r="AB427" s="1778"/>
      <c r="AC427" s="1778"/>
    </row>
    <row r="428" spans="1:29">
      <c r="A428" s="1778"/>
      <c r="B428" s="1778"/>
      <c r="C428" s="1778"/>
      <c r="D428" s="1778"/>
      <c r="E428" s="1778"/>
      <c r="F428" s="1778"/>
      <c r="G428" s="1778"/>
      <c r="H428" s="1778"/>
      <c r="I428" s="1778"/>
      <c r="J428" s="1778"/>
      <c r="K428" s="1779"/>
      <c r="L428" s="1780"/>
      <c r="M428" s="1778"/>
      <c r="N428" s="1778"/>
      <c r="O428" s="1778"/>
      <c r="P428" s="1815"/>
      <c r="Q428" s="1778"/>
      <c r="R428" s="1778"/>
      <c r="S428" s="1778"/>
      <c r="T428" s="1778"/>
      <c r="U428" s="1778"/>
      <c r="V428" s="1778"/>
      <c r="W428" s="1778"/>
      <c r="X428" s="1778"/>
      <c r="Y428" s="1778"/>
      <c r="Z428" s="1778"/>
      <c r="AA428" s="1778"/>
      <c r="AB428" s="1778"/>
      <c r="AC428" s="1778"/>
    </row>
    <row r="429" spans="1:29">
      <c r="A429" s="1778"/>
      <c r="B429" s="1778"/>
      <c r="C429" s="1778"/>
      <c r="D429" s="1778"/>
      <c r="E429" s="1778"/>
      <c r="F429" s="1778"/>
      <c r="G429" s="1778"/>
      <c r="H429" s="1778"/>
      <c r="I429" s="1778"/>
      <c r="J429" s="1778"/>
      <c r="K429" s="1779"/>
      <c r="L429" s="1780"/>
      <c r="M429" s="1778"/>
      <c r="N429" s="1778"/>
      <c r="O429" s="1778"/>
      <c r="P429" s="1815"/>
      <c r="Q429" s="1778"/>
      <c r="R429" s="1778"/>
      <c r="S429" s="1778"/>
      <c r="T429" s="1778"/>
      <c r="U429" s="1778"/>
      <c r="V429" s="1778"/>
      <c r="W429" s="1778"/>
      <c r="X429" s="1778"/>
      <c r="Y429" s="1778"/>
      <c r="Z429" s="1778"/>
      <c r="AA429" s="1778"/>
      <c r="AB429" s="1778"/>
      <c r="AC429" s="1778"/>
    </row>
    <row r="430" spans="1:29">
      <c r="A430" s="1778"/>
      <c r="B430" s="1778"/>
      <c r="C430" s="1778"/>
      <c r="D430" s="1778"/>
      <c r="E430" s="1778"/>
      <c r="F430" s="1778"/>
      <c r="G430" s="1778"/>
      <c r="H430" s="1778"/>
      <c r="I430" s="1778"/>
      <c r="J430" s="1778"/>
      <c r="K430" s="1779"/>
      <c r="L430" s="1780"/>
      <c r="M430" s="1778"/>
      <c r="N430" s="1778"/>
      <c r="O430" s="1778"/>
      <c r="P430" s="1815"/>
      <c r="Q430" s="1778"/>
      <c r="R430" s="1778"/>
      <c r="S430" s="1778"/>
      <c r="T430" s="1778"/>
      <c r="U430" s="1778"/>
      <c r="V430" s="1778"/>
      <c r="W430" s="1778"/>
      <c r="X430" s="1778"/>
      <c r="Y430" s="1778"/>
      <c r="Z430" s="1778"/>
      <c r="AA430" s="1778"/>
      <c r="AB430" s="1778"/>
      <c r="AC430" s="1778"/>
    </row>
    <row r="431" spans="1:29">
      <c r="A431" s="1778"/>
      <c r="B431" s="1778"/>
      <c r="C431" s="1778"/>
      <c r="D431" s="1778"/>
      <c r="E431" s="1778"/>
      <c r="F431" s="1778"/>
      <c r="G431" s="1778"/>
      <c r="H431" s="1778"/>
      <c r="I431" s="1778"/>
      <c r="J431" s="1778"/>
      <c r="K431" s="1779"/>
      <c r="L431" s="1780"/>
      <c r="M431" s="1778"/>
      <c r="N431" s="1778"/>
      <c r="O431" s="1778"/>
      <c r="P431" s="1815"/>
      <c r="Q431" s="1778"/>
      <c r="R431" s="1778"/>
      <c r="S431" s="1778"/>
      <c r="T431" s="1778"/>
      <c r="U431" s="1778"/>
      <c r="V431" s="1778"/>
      <c r="W431" s="1778"/>
      <c r="X431" s="1778"/>
      <c r="Y431" s="1778"/>
      <c r="Z431" s="1778"/>
      <c r="AA431" s="1778"/>
      <c r="AB431" s="1778"/>
      <c r="AC431" s="1778"/>
    </row>
    <row r="432" spans="1:29">
      <c r="A432" s="1778"/>
      <c r="B432" s="1778"/>
      <c r="C432" s="1778"/>
      <c r="D432" s="1778"/>
      <c r="E432" s="1778"/>
      <c r="F432" s="1778"/>
      <c r="G432" s="1778"/>
      <c r="H432" s="1778"/>
      <c r="I432" s="1778"/>
      <c r="J432" s="1778"/>
      <c r="K432" s="1779"/>
      <c r="L432" s="1780"/>
      <c r="M432" s="1778"/>
      <c r="N432" s="1778"/>
      <c r="O432" s="1778"/>
      <c r="P432" s="1815"/>
      <c r="Q432" s="1778"/>
      <c r="R432" s="1778"/>
      <c r="S432" s="1778"/>
      <c r="T432" s="1778"/>
      <c r="U432" s="1778"/>
      <c r="V432" s="1778"/>
      <c r="W432" s="1778"/>
      <c r="X432" s="1778"/>
      <c r="Y432" s="1778"/>
      <c r="Z432" s="1778"/>
      <c r="AA432" s="1778"/>
      <c r="AB432" s="1778"/>
      <c r="AC432" s="1778"/>
    </row>
    <row r="433" spans="1:29">
      <c r="A433" s="1778"/>
      <c r="B433" s="1778"/>
      <c r="C433" s="1778"/>
      <c r="D433" s="1778"/>
      <c r="E433" s="1778"/>
      <c r="F433" s="1778"/>
      <c r="G433" s="1778"/>
      <c r="H433" s="1778"/>
      <c r="I433" s="1778"/>
      <c r="J433" s="1778"/>
      <c r="K433" s="1779"/>
      <c r="L433" s="1780"/>
      <c r="M433" s="1778"/>
      <c r="N433" s="1778"/>
      <c r="O433" s="1778"/>
      <c r="P433" s="1815"/>
      <c r="Q433" s="1778"/>
      <c r="R433" s="1778"/>
      <c r="S433" s="1778"/>
      <c r="T433" s="1778"/>
      <c r="U433" s="1778"/>
      <c r="V433" s="1778"/>
      <c r="W433" s="1778"/>
      <c r="X433" s="1778"/>
      <c r="Y433" s="1778"/>
      <c r="Z433" s="1778"/>
      <c r="AA433" s="1778"/>
      <c r="AB433" s="1778"/>
      <c r="AC433" s="1778"/>
    </row>
    <row r="434" spans="1:29">
      <c r="A434" s="1778"/>
      <c r="B434" s="1778"/>
      <c r="C434" s="1778"/>
      <c r="D434" s="1778"/>
      <c r="E434" s="1778"/>
      <c r="F434" s="1778"/>
      <c r="G434" s="1778"/>
      <c r="H434" s="1778"/>
      <c r="I434" s="1778"/>
      <c r="J434" s="1778"/>
      <c r="K434" s="1779"/>
      <c r="L434" s="1780"/>
      <c r="M434" s="1778"/>
      <c r="N434" s="1778"/>
      <c r="O434" s="1778"/>
      <c r="P434" s="1815"/>
      <c r="Q434" s="1778"/>
      <c r="R434" s="1778"/>
      <c r="S434" s="1778"/>
      <c r="T434" s="1778"/>
      <c r="U434" s="1778"/>
      <c r="V434" s="1778"/>
      <c r="W434" s="1778"/>
      <c r="X434" s="1778"/>
      <c r="Y434" s="1778"/>
      <c r="Z434" s="1778"/>
      <c r="AA434" s="1778"/>
      <c r="AB434" s="1778"/>
      <c r="AC434" s="1778"/>
    </row>
    <row r="435" spans="1:29">
      <c r="A435" s="1778"/>
      <c r="B435" s="1778"/>
      <c r="C435" s="1778"/>
      <c r="D435" s="1778"/>
      <c r="E435" s="1778"/>
      <c r="F435" s="1778"/>
      <c r="G435" s="1778"/>
      <c r="H435" s="1778"/>
      <c r="I435" s="1778"/>
      <c r="J435" s="1778"/>
      <c r="K435" s="1779"/>
      <c r="L435" s="1780"/>
      <c r="M435" s="1778"/>
      <c r="N435" s="1778"/>
      <c r="O435" s="1778"/>
      <c r="P435" s="1815"/>
      <c r="Q435" s="1778"/>
      <c r="R435" s="1778"/>
      <c r="S435" s="1778"/>
      <c r="T435" s="1778"/>
      <c r="U435" s="1778"/>
      <c r="V435" s="1778"/>
      <c r="W435" s="1778"/>
      <c r="X435" s="1778"/>
      <c r="Y435" s="1778"/>
      <c r="Z435" s="1778"/>
      <c r="AA435" s="1778"/>
      <c r="AB435" s="1778"/>
      <c r="AC435" s="1778"/>
    </row>
    <row r="436" spans="1:29">
      <c r="A436" s="1778"/>
      <c r="B436" s="1778"/>
      <c r="C436" s="1778"/>
      <c r="D436" s="1778"/>
      <c r="E436" s="1778"/>
      <c r="F436" s="1778"/>
      <c r="G436" s="1778"/>
      <c r="H436" s="1778"/>
      <c r="I436" s="1778"/>
      <c r="J436" s="1778"/>
      <c r="K436" s="1779"/>
      <c r="L436" s="1780"/>
      <c r="M436" s="1778"/>
      <c r="N436" s="1778"/>
      <c r="O436" s="1778"/>
      <c r="P436" s="1815"/>
      <c r="Q436" s="1778"/>
      <c r="R436" s="1778"/>
      <c r="S436" s="1778"/>
      <c r="T436" s="1778"/>
      <c r="U436" s="1778"/>
      <c r="V436" s="1778"/>
      <c r="W436" s="1778"/>
      <c r="X436" s="1778"/>
      <c r="Y436" s="1778"/>
      <c r="Z436" s="1778"/>
      <c r="AA436" s="1778"/>
      <c r="AB436" s="1778"/>
      <c r="AC436" s="1778"/>
    </row>
    <row r="437" spans="1:29">
      <c r="A437" s="1778"/>
      <c r="B437" s="1778"/>
      <c r="C437" s="1778"/>
      <c r="D437" s="1778"/>
      <c r="E437" s="1778"/>
      <c r="F437" s="1778"/>
      <c r="G437" s="1778"/>
      <c r="H437" s="1778"/>
      <c r="I437" s="1778"/>
      <c r="J437" s="1778"/>
      <c r="K437" s="1779"/>
      <c r="L437" s="1780"/>
      <c r="M437" s="1778"/>
      <c r="N437" s="1778"/>
      <c r="O437" s="1778"/>
      <c r="P437" s="1815"/>
      <c r="Q437" s="1778"/>
      <c r="R437" s="1778"/>
      <c r="S437" s="1778"/>
      <c r="T437" s="1778"/>
      <c r="U437" s="1778"/>
      <c r="V437" s="1778"/>
      <c r="W437" s="1778"/>
      <c r="X437" s="1778"/>
      <c r="Y437" s="1778"/>
      <c r="Z437" s="1778"/>
      <c r="AA437" s="1778"/>
      <c r="AB437" s="1778"/>
      <c r="AC437" s="1778"/>
    </row>
    <row r="438" spans="1:29">
      <c r="A438" s="1778"/>
      <c r="B438" s="1778"/>
      <c r="C438" s="1778"/>
      <c r="D438" s="1778"/>
      <c r="E438" s="1778"/>
      <c r="F438" s="1778"/>
      <c r="G438" s="1778"/>
      <c r="H438" s="1778"/>
      <c r="I438" s="1778"/>
      <c r="J438" s="1778"/>
      <c r="K438" s="1779"/>
      <c r="L438" s="1780"/>
      <c r="M438" s="1778"/>
      <c r="N438" s="1778"/>
      <c r="O438" s="1778"/>
      <c r="P438" s="1815"/>
      <c r="Q438" s="1778"/>
      <c r="R438" s="1778"/>
      <c r="S438" s="1778"/>
      <c r="T438" s="1778"/>
      <c r="U438" s="1778"/>
      <c r="V438" s="1778"/>
      <c r="W438" s="1778"/>
      <c r="X438" s="1778"/>
      <c r="Y438" s="1778"/>
      <c r="Z438" s="1778"/>
      <c r="AA438" s="1778"/>
      <c r="AB438" s="1778"/>
      <c r="AC438" s="1778"/>
    </row>
    <row r="439" spans="1:29">
      <c r="A439" s="1778"/>
      <c r="B439" s="1778"/>
      <c r="C439" s="1778"/>
      <c r="D439" s="1778"/>
      <c r="E439" s="1778"/>
      <c r="F439" s="1778"/>
      <c r="G439" s="1778"/>
      <c r="H439" s="1778"/>
      <c r="I439" s="1778"/>
      <c r="J439" s="1778"/>
      <c r="K439" s="1779"/>
      <c r="L439" s="1780"/>
      <c r="M439" s="1778"/>
      <c r="N439" s="1778"/>
      <c r="O439" s="1778"/>
      <c r="P439" s="1815"/>
      <c r="Q439" s="1778"/>
      <c r="R439" s="1778"/>
      <c r="S439" s="1778"/>
      <c r="T439" s="1778"/>
      <c r="U439" s="1778"/>
      <c r="V439" s="1778"/>
      <c r="W439" s="1778"/>
      <c r="X439" s="1778"/>
      <c r="Y439" s="1778"/>
      <c r="Z439" s="1778"/>
      <c r="AA439" s="1778"/>
      <c r="AB439" s="1778"/>
      <c r="AC439" s="1778"/>
    </row>
    <row r="440" spans="1:29">
      <c r="A440" s="1778"/>
      <c r="B440" s="1778"/>
      <c r="C440" s="1778"/>
      <c r="D440" s="1778"/>
      <c r="E440" s="1778"/>
      <c r="F440" s="1778"/>
      <c r="G440" s="1778"/>
      <c r="H440" s="1778"/>
      <c r="I440" s="1778"/>
      <c r="J440" s="1778"/>
      <c r="K440" s="1779"/>
      <c r="L440" s="1780"/>
      <c r="M440" s="1778"/>
      <c r="N440" s="1778"/>
      <c r="O440" s="1778"/>
      <c r="P440" s="1815"/>
      <c r="Q440" s="1778"/>
      <c r="R440" s="1778"/>
      <c r="S440" s="1778"/>
      <c r="T440" s="1778"/>
      <c r="U440" s="1778"/>
      <c r="V440" s="1778"/>
      <c r="W440" s="1778"/>
      <c r="X440" s="1778"/>
      <c r="Y440" s="1778"/>
      <c r="Z440" s="1778"/>
      <c r="AA440" s="1778"/>
      <c r="AB440" s="1778"/>
      <c r="AC440" s="1778"/>
    </row>
    <row r="441" spans="1:29">
      <c r="A441" s="1778"/>
      <c r="B441" s="1778"/>
      <c r="C441" s="1778"/>
      <c r="D441" s="1778"/>
      <c r="E441" s="1778"/>
      <c r="F441" s="1778"/>
      <c r="G441" s="1778"/>
      <c r="H441" s="1778"/>
      <c r="I441" s="1778"/>
      <c r="J441" s="1778"/>
      <c r="K441" s="1779"/>
      <c r="L441" s="1780"/>
      <c r="M441" s="1778"/>
      <c r="N441" s="1778"/>
      <c r="O441" s="1778"/>
      <c r="P441" s="1815"/>
      <c r="Q441" s="1778"/>
      <c r="R441" s="1778"/>
      <c r="S441" s="1778"/>
      <c r="T441" s="1778"/>
      <c r="U441" s="1778"/>
      <c r="V441" s="1778"/>
      <c r="W441" s="1778"/>
      <c r="X441" s="1778"/>
      <c r="Y441" s="1778"/>
      <c r="Z441" s="1778"/>
      <c r="AA441" s="1778"/>
      <c r="AB441" s="1778"/>
      <c r="AC441" s="1778"/>
    </row>
    <row r="442" spans="1:29">
      <c r="A442" s="1778"/>
      <c r="B442" s="1778"/>
      <c r="C442" s="1778"/>
      <c r="D442" s="1778"/>
      <c r="E442" s="1778"/>
      <c r="F442" s="1778"/>
      <c r="G442" s="1778"/>
      <c r="H442" s="1778"/>
      <c r="I442" s="1778"/>
      <c r="J442" s="1778"/>
      <c r="K442" s="1779"/>
      <c r="L442" s="1780"/>
      <c r="M442" s="1778"/>
      <c r="N442" s="1778"/>
      <c r="O442" s="1778"/>
      <c r="P442" s="1815"/>
      <c r="Q442" s="1778"/>
      <c r="R442" s="1778"/>
      <c r="S442" s="1778"/>
      <c r="T442" s="1778"/>
      <c r="U442" s="1778"/>
      <c r="V442" s="1778"/>
      <c r="W442" s="1778"/>
      <c r="X442" s="1778"/>
      <c r="Y442" s="1778"/>
      <c r="Z442" s="1778"/>
      <c r="AA442" s="1778"/>
      <c r="AB442" s="1778"/>
      <c r="AC442" s="1778"/>
    </row>
    <row r="443" spans="1:29">
      <c r="A443" s="1778"/>
      <c r="B443" s="1778"/>
      <c r="C443" s="1778"/>
      <c r="D443" s="1778"/>
      <c r="E443" s="1778"/>
      <c r="F443" s="1778"/>
      <c r="G443" s="1778"/>
      <c r="H443" s="1778"/>
      <c r="I443" s="1778"/>
      <c r="J443" s="1778"/>
      <c r="K443" s="1779"/>
      <c r="L443" s="1780"/>
      <c r="M443" s="1778"/>
      <c r="N443" s="1778"/>
      <c r="O443" s="1778"/>
      <c r="P443" s="1815"/>
      <c r="Q443" s="1778"/>
      <c r="R443" s="1778"/>
      <c r="S443" s="1778"/>
      <c r="T443" s="1778"/>
      <c r="U443" s="1778"/>
      <c r="V443" s="1778"/>
      <c r="W443" s="1778"/>
      <c r="X443" s="1778"/>
      <c r="Y443" s="1778"/>
      <c r="Z443" s="1778"/>
      <c r="AA443" s="1778"/>
      <c r="AB443" s="1778"/>
      <c r="AC443" s="1778"/>
    </row>
    <row r="444" spans="1:29">
      <c r="A444" s="1778"/>
      <c r="B444" s="1778"/>
      <c r="C444" s="1778"/>
      <c r="D444" s="1778"/>
      <c r="E444" s="1778"/>
      <c r="F444" s="1778"/>
      <c r="G444" s="1778"/>
      <c r="H444" s="1778"/>
      <c r="I444" s="1778"/>
      <c r="J444" s="1778"/>
      <c r="K444" s="1779"/>
      <c r="L444" s="1780"/>
      <c r="M444" s="1778"/>
      <c r="N444" s="1778"/>
      <c r="O444" s="1778"/>
      <c r="P444" s="1815"/>
      <c r="Q444" s="1778"/>
      <c r="R444" s="1778"/>
      <c r="S444" s="1778"/>
      <c r="T444" s="1778"/>
      <c r="U444" s="1778"/>
      <c r="V444" s="1778"/>
      <c r="W444" s="1778"/>
      <c r="X444" s="1778"/>
      <c r="Y444" s="1778"/>
      <c r="Z444" s="1778"/>
      <c r="AA444" s="1778"/>
      <c r="AB444" s="1778"/>
      <c r="AC444" s="1778"/>
    </row>
    <row r="445" spans="1:29">
      <c r="A445" s="1778"/>
      <c r="B445" s="1778"/>
      <c r="C445" s="1778"/>
      <c r="D445" s="1778"/>
      <c r="E445" s="1778"/>
      <c r="F445" s="1778"/>
      <c r="G445" s="1778"/>
      <c r="H445" s="1778"/>
      <c r="I445" s="1778"/>
      <c r="J445" s="1778"/>
      <c r="K445" s="1779"/>
      <c r="L445" s="1780"/>
      <c r="M445" s="1778"/>
      <c r="N445" s="1778"/>
      <c r="O445" s="1778"/>
      <c r="P445" s="1815"/>
      <c r="Q445" s="1778"/>
      <c r="R445" s="1778"/>
      <c r="S445" s="1778"/>
      <c r="T445" s="1778"/>
      <c r="U445" s="1778"/>
      <c r="V445" s="1778"/>
      <c r="W445" s="1778"/>
      <c r="X445" s="1778"/>
      <c r="Y445" s="1778"/>
      <c r="Z445" s="1778"/>
      <c r="AA445" s="1778"/>
      <c r="AB445" s="1778"/>
      <c r="AC445" s="1778"/>
    </row>
    <row r="446" spans="1:29">
      <c r="A446" s="1778"/>
      <c r="B446" s="1778"/>
      <c r="C446" s="1778"/>
      <c r="D446" s="1778"/>
      <c r="E446" s="1778"/>
      <c r="F446" s="1778"/>
      <c r="G446" s="1778"/>
      <c r="H446" s="1778"/>
      <c r="I446" s="1778"/>
      <c r="J446" s="1778"/>
      <c r="K446" s="1779"/>
      <c r="L446" s="1780"/>
      <c r="M446" s="1778"/>
      <c r="N446" s="1778"/>
      <c r="O446" s="1778"/>
      <c r="P446" s="1815"/>
      <c r="Q446" s="1778"/>
      <c r="R446" s="1778"/>
      <c r="S446" s="1778"/>
      <c r="T446" s="1778"/>
      <c r="U446" s="1778"/>
      <c r="V446" s="1778"/>
      <c r="W446" s="1778"/>
      <c r="X446" s="1778"/>
      <c r="Y446" s="1778"/>
      <c r="Z446" s="1778"/>
      <c r="AA446" s="1778"/>
      <c r="AB446" s="1778"/>
      <c r="AC446" s="1778"/>
    </row>
    <row r="447" spans="1:29">
      <c r="A447" s="1778"/>
      <c r="B447" s="1778"/>
      <c r="C447" s="1778"/>
      <c r="D447" s="1778"/>
      <c r="E447" s="1778"/>
      <c r="F447" s="1778"/>
      <c r="G447" s="1778"/>
      <c r="H447" s="1778"/>
      <c r="I447" s="1778"/>
      <c r="J447" s="1778"/>
      <c r="K447" s="1779"/>
      <c r="L447" s="1780"/>
      <c r="M447" s="1778"/>
      <c r="N447" s="1778"/>
      <c r="O447" s="1778"/>
      <c r="P447" s="1815"/>
      <c r="Q447" s="1778"/>
      <c r="R447" s="1778"/>
      <c r="S447" s="1778"/>
      <c r="T447" s="1778"/>
      <c r="U447" s="1778"/>
      <c r="V447" s="1778"/>
      <c r="W447" s="1778"/>
      <c r="X447" s="1778"/>
      <c r="Y447" s="1778"/>
      <c r="Z447" s="1778"/>
      <c r="AA447" s="1778"/>
      <c r="AB447" s="1778"/>
      <c r="AC447" s="1778"/>
    </row>
    <row r="448" spans="1:29">
      <c r="A448" s="1778"/>
      <c r="B448" s="1778"/>
      <c r="C448" s="1778"/>
      <c r="D448" s="1778"/>
      <c r="E448" s="1778"/>
      <c r="F448" s="1778"/>
      <c r="G448" s="1778"/>
      <c r="H448" s="1778"/>
      <c r="I448" s="1778"/>
      <c r="J448" s="1778"/>
      <c r="K448" s="1779"/>
      <c r="L448" s="1780"/>
      <c r="M448" s="1778"/>
      <c r="N448" s="1778"/>
      <c r="O448" s="1778"/>
      <c r="P448" s="1815"/>
      <c r="Q448" s="1778"/>
      <c r="R448" s="1778"/>
      <c r="S448" s="1778"/>
      <c r="T448" s="1778"/>
      <c r="U448" s="1778"/>
      <c r="V448" s="1778"/>
      <c r="W448" s="1778"/>
      <c r="X448" s="1778"/>
      <c r="Y448" s="1778"/>
      <c r="Z448" s="1778"/>
      <c r="AA448" s="1778"/>
      <c r="AB448" s="1778"/>
      <c r="AC448" s="1778"/>
    </row>
    <row r="449" spans="1:29">
      <c r="A449" s="1778"/>
      <c r="B449" s="1778"/>
      <c r="C449" s="1778"/>
      <c r="D449" s="1778"/>
      <c r="E449" s="1778"/>
      <c r="F449" s="1778"/>
      <c r="G449" s="1778"/>
      <c r="H449" s="1778"/>
      <c r="I449" s="1778"/>
      <c r="J449" s="1778"/>
      <c r="K449" s="1779"/>
      <c r="L449" s="1780"/>
      <c r="M449" s="1778"/>
      <c r="N449" s="1778"/>
      <c r="O449" s="1778"/>
      <c r="P449" s="1815"/>
      <c r="Q449" s="1778"/>
      <c r="R449" s="1778"/>
      <c r="S449" s="1778"/>
      <c r="T449" s="1778"/>
      <c r="U449" s="1778"/>
      <c r="V449" s="1778"/>
      <c r="W449" s="1778"/>
      <c r="X449" s="1778"/>
      <c r="Y449" s="1778"/>
      <c r="Z449" s="1778"/>
      <c r="AA449" s="1778"/>
      <c r="AB449" s="1778"/>
      <c r="AC449" s="1778"/>
    </row>
    <row r="450" spans="1:29">
      <c r="A450" s="1778"/>
      <c r="B450" s="1778"/>
      <c r="C450" s="1778"/>
      <c r="D450" s="1778"/>
      <c r="E450" s="1778"/>
      <c r="F450" s="1778"/>
      <c r="G450" s="1778"/>
      <c r="H450" s="1778"/>
      <c r="I450" s="1778"/>
      <c r="J450" s="1778"/>
      <c r="K450" s="1779"/>
      <c r="L450" s="1780"/>
      <c r="M450" s="1778"/>
      <c r="N450" s="1778"/>
      <c r="O450" s="1778"/>
      <c r="P450" s="1815"/>
      <c r="Q450" s="1778"/>
      <c r="R450" s="1778"/>
      <c r="S450" s="1778"/>
      <c r="T450" s="1778"/>
      <c r="U450" s="1778"/>
      <c r="V450" s="1778"/>
      <c r="W450" s="1778"/>
      <c r="X450" s="1778"/>
      <c r="Y450" s="1778"/>
      <c r="Z450" s="1778"/>
      <c r="AA450" s="1778"/>
      <c r="AB450" s="1778"/>
      <c r="AC450" s="1778"/>
    </row>
    <row r="451" spans="1:29">
      <c r="A451" s="1778"/>
      <c r="B451" s="1778"/>
      <c r="C451" s="1778"/>
      <c r="D451" s="1778"/>
      <c r="E451" s="1778"/>
      <c r="F451" s="1778"/>
      <c r="G451" s="1778"/>
      <c r="H451" s="1778"/>
      <c r="I451" s="1778"/>
      <c r="J451" s="1778"/>
      <c r="K451" s="1779"/>
      <c r="L451" s="1780"/>
      <c r="M451" s="1778"/>
      <c r="N451" s="1778"/>
      <c r="O451" s="1778"/>
      <c r="P451" s="1815"/>
      <c r="Q451" s="1778"/>
      <c r="R451" s="1778"/>
      <c r="S451" s="1778"/>
      <c r="T451" s="1778"/>
      <c r="U451" s="1778"/>
      <c r="V451" s="1778"/>
      <c r="W451" s="1778"/>
      <c r="X451" s="1778"/>
      <c r="Y451" s="1778"/>
      <c r="Z451" s="1778"/>
      <c r="AA451" s="1778"/>
      <c r="AB451" s="1778"/>
      <c r="AC451" s="1778"/>
    </row>
    <row r="452" spans="1:29">
      <c r="A452" s="1778"/>
      <c r="B452" s="1778"/>
      <c r="C452" s="1778"/>
      <c r="D452" s="1778"/>
      <c r="E452" s="1778"/>
      <c r="F452" s="1778"/>
      <c r="G452" s="1778"/>
      <c r="H452" s="1778"/>
      <c r="I452" s="1778"/>
      <c r="J452" s="1778"/>
      <c r="K452" s="1779"/>
      <c r="L452" s="1780"/>
      <c r="M452" s="1778"/>
      <c r="N452" s="1778"/>
      <c r="O452" s="1778"/>
      <c r="P452" s="1815"/>
      <c r="Q452" s="1778"/>
      <c r="R452" s="1778"/>
      <c r="S452" s="1778"/>
      <c r="T452" s="1778"/>
      <c r="U452" s="1778"/>
      <c r="V452" s="1778"/>
      <c r="W452" s="1778"/>
      <c r="X452" s="1778"/>
      <c r="Y452" s="1778"/>
      <c r="Z452" s="1778"/>
      <c r="AA452" s="1778"/>
      <c r="AB452" s="1778"/>
      <c r="AC452" s="1778"/>
    </row>
    <row r="453" spans="1:29">
      <c r="A453" s="1778"/>
      <c r="B453" s="1778"/>
      <c r="C453" s="1778"/>
      <c r="D453" s="1778"/>
      <c r="E453" s="1778"/>
      <c r="F453" s="1778"/>
      <c r="G453" s="1778"/>
      <c r="H453" s="1778"/>
      <c r="I453" s="1778"/>
      <c r="J453" s="1778"/>
      <c r="K453" s="1779"/>
      <c r="L453" s="1780"/>
      <c r="M453" s="1778"/>
      <c r="N453" s="1778"/>
      <c r="O453" s="1778"/>
      <c r="P453" s="1815"/>
      <c r="Q453" s="1778"/>
      <c r="R453" s="1778"/>
      <c r="S453" s="1778"/>
      <c r="T453" s="1778"/>
      <c r="U453" s="1778"/>
      <c r="V453" s="1778"/>
      <c r="W453" s="1778"/>
      <c r="X453" s="1778"/>
      <c r="Y453" s="1778"/>
      <c r="Z453" s="1778"/>
      <c r="AA453" s="1778"/>
      <c r="AB453" s="1778"/>
      <c r="AC453" s="1778"/>
    </row>
    <row r="454" spans="1:29">
      <c r="A454" s="1778"/>
      <c r="B454" s="1778"/>
      <c r="C454" s="1778"/>
      <c r="D454" s="1778"/>
      <c r="E454" s="1778"/>
      <c r="F454" s="1778"/>
      <c r="G454" s="1778"/>
      <c r="H454" s="1778"/>
      <c r="I454" s="1778"/>
      <c r="J454" s="1778"/>
      <c r="K454" s="1779"/>
      <c r="L454" s="1780"/>
      <c r="M454" s="1778"/>
      <c r="N454" s="1778"/>
      <c r="O454" s="1778"/>
      <c r="P454" s="1815"/>
      <c r="Q454" s="1778"/>
      <c r="R454" s="1778"/>
      <c r="S454" s="1778"/>
      <c r="T454" s="1778"/>
      <c r="U454" s="1778"/>
      <c r="V454" s="1778"/>
      <c r="W454" s="1778"/>
      <c r="X454" s="1778"/>
      <c r="Y454" s="1778"/>
      <c r="Z454" s="1778"/>
      <c r="AA454" s="1778"/>
      <c r="AB454" s="1778"/>
      <c r="AC454" s="1778"/>
    </row>
    <row r="455" spans="1:29">
      <c r="A455" s="1778"/>
      <c r="B455" s="1778"/>
      <c r="C455" s="1778"/>
      <c r="D455" s="1778"/>
      <c r="E455" s="1778"/>
      <c r="F455" s="1778"/>
      <c r="G455" s="1778"/>
      <c r="H455" s="1778"/>
      <c r="I455" s="1778"/>
      <c r="J455" s="1778"/>
      <c r="K455" s="1779"/>
      <c r="L455" s="1780"/>
      <c r="M455" s="1778"/>
      <c r="N455" s="1778"/>
      <c r="O455" s="1778"/>
      <c r="P455" s="1815"/>
      <c r="Q455" s="1778"/>
      <c r="R455" s="1778"/>
      <c r="S455" s="1778"/>
      <c r="T455" s="1778"/>
      <c r="U455" s="1778"/>
      <c r="V455" s="1778"/>
      <c r="W455" s="1778"/>
      <c r="X455" s="1778"/>
      <c r="Y455" s="1778"/>
      <c r="Z455" s="1778"/>
      <c r="AA455" s="1778"/>
      <c r="AB455" s="1778"/>
      <c r="AC455" s="1778"/>
    </row>
    <row r="456" spans="1:29">
      <c r="A456" s="1778"/>
      <c r="B456" s="1778"/>
      <c r="C456" s="1778"/>
      <c r="D456" s="1778"/>
      <c r="E456" s="1778"/>
      <c r="F456" s="1778"/>
      <c r="G456" s="1778"/>
      <c r="H456" s="1778"/>
      <c r="I456" s="1778"/>
      <c r="J456" s="1778"/>
      <c r="K456" s="1779"/>
      <c r="L456" s="1780"/>
      <c r="M456" s="1778"/>
      <c r="N456" s="1778"/>
      <c r="O456" s="1778"/>
      <c r="P456" s="1815"/>
      <c r="Q456" s="1778"/>
      <c r="R456" s="1778"/>
      <c r="S456" s="1778"/>
      <c r="T456" s="1778"/>
      <c r="U456" s="1778"/>
      <c r="V456" s="1778"/>
      <c r="W456" s="1778"/>
      <c r="X456" s="1778"/>
      <c r="Y456" s="1778"/>
      <c r="Z456" s="1778"/>
      <c r="AA456" s="1778"/>
      <c r="AB456" s="1778"/>
      <c r="AC456" s="1778"/>
    </row>
    <row r="457" spans="1:29">
      <c r="A457" s="1778"/>
      <c r="B457" s="1778"/>
      <c r="C457" s="1778"/>
      <c r="D457" s="1778"/>
      <c r="E457" s="1778"/>
      <c r="F457" s="1778"/>
      <c r="G457" s="1778"/>
      <c r="H457" s="1778"/>
      <c r="I457" s="1778"/>
      <c r="J457" s="1778"/>
      <c r="K457" s="1779"/>
      <c r="L457" s="1780"/>
      <c r="M457" s="1778"/>
      <c r="N457" s="1778"/>
      <c r="O457" s="1778"/>
      <c r="P457" s="1815"/>
      <c r="Q457" s="1778"/>
      <c r="R457" s="1778"/>
      <c r="S457" s="1778"/>
      <c r="T457" s="1778"/>
      <c r="U457" s="1778"/>
      <c r="V457" s="1778"/>
      <c r="W457" s="1778"/>
      <c r="X457" s="1778"/>
      <c r="Y457" s="1778"/>
      <c r="Z457" s="1778"/>
      <c r="AA457" s="1778"/>
      <c r="AB457" s="1778"/>
      <c r="AC457" s="1778"/>
    </row>
    <row r="458" spans="1:29">
      <c r="A458" s="1778"/>
      <c r="B458" s="1778"/>
      <c r="C458" s="1778"/>
      <c r="D458" s="1778"/>
      <c r="E458" s="1778"/>
      <c r="F458" s="1778"/>
      <c r="G458" s="1778"/>
      <c r="H458" s="1778"/>
      <c r="I458" s="1778"/>
      <c r="J458" s="1778"/>
      <c r="K458" s="1779"/>
      <c r="L458" s="1780"/>
      <c r="M458" s="1778"/>
      <c r="N458" s="1778"/>
      <c r="O458" s="1778"/>
      <c r="P458" s="1815"/>
      <c r="Q458" s="1778"/>
      <c r="R458" s="1778"/>
      <c r="S458" s="1778"/>
      <c r="T458" s="1778"/>
      <c r="U458" s="1778"/>
      <c r="V458" s="1778"/>
      <c r="W458" s="1778"/>
      <c r="X458" s="1778"/>
      <c r="Y458" s="1778"/>
      <c r="Z458" s="1778"/>
      <c r="AA458" s="1778"/>
      <c r="AB458" s="1778"/>
      <c r="AC458" s="1778"/>
    </row>
    <row r="459" spans="1:29">
      <c r="A459" s="1778"/>
      <c r="B459" s="1778"/>
      <c r="C459" s="1778"/>
      <c r="D459" s="1778"/>
      <c r="E459" s="1778"/>
      <c r="F459" s="1778"/>
      <c r="G459" s="1778"/>
      <c r="H459" s="1778"/>
      <c r="I459" s="1778"/>
      <c r="J459" s="1778"/>
      <c r="K459" s="1779"/>
      <c r="L459" s="1780"/>
      <c r="M459" s="1778"/>
      <c r="N459" s="1778"/>
      <c r="O459" s="1778"/>
      <c r="P459" s="1815"/>
      <c r="Q459" s="1778"/>
      <c r="R459" s="1778"/>
      <c r="S459" s="1778"/>
      <c r="T459" s="1778"/>
      <c r="U459" s="1778"/>
      <c r="V459" s="1778"/>
      <c r="W459" s="1778"/>
      <c r="X459" s="1778"/>
      <c r="Y459" s="1778"/>
      <c r="Z459" s="1778"/>
      <c r="AA459" s="1778"/>
      <c r="AB459" s="1778"/>
      <c r="AC459" s="1778"/>
    </row>
    <row r="460" spans="1:29">
      <c r="A460" s="1778"/>
      <c r="B460" s="1778"/>
      <c r="C460" s="1778"/>
      <c r="D460" s="1778"/>
      <c r="E460" s="1778"/>
      <c r="F460" s="1778"/>
      <c r="G460" s="1778"/>
      <c r="H460" s="1778"/>
      <c r="I460" s="1778"/>
      <c r="J460" s="1778"/>
      <c r="K460" s="1779"/>
      <c r="L460" s="1780"/>
      <c r="M460" s="1778"/>
      <c r="N460" s="1778"/>
      <c r="O460" s="1778"/>
      <c r="P460" s="1815"/>
      <c r="Q460" s="1778"/>
      <c r="R460" s="1778"/>
      <c r="S460" s="1778"/>
      <c r="T460" s="1778"/>
      <c r="U460" s="1778"/>
      <c r="V460" s="1778"/>
      <c r="W460" s="1778"/>
      <c r="X460" s="1778"/>
      <c r="Y460" s="1778"/>
      <c r="Z460" s="1778"/>
      <c r="AA460" s="1778"/>
      <c r="AB460" s="1778"/>
      <c r="AC460" s="1778"/>
    </row>
    <row r="461" spans="1:29">
      <c r="A461" s="1778"/>
      <c r="B461" s="1778"/>
      <c r="C461" s="1778"/>
      <c r="D461" s="1778"/>
      <c r="E461" s="1778"/>
      <c r="F461" s="1778"/>
      <c r="G461" s="1778"/>
      <c r="H461" s="1778"/>
      <c r="I461" s="1778"/>
      <c r="J461" s="1778"/>
      <c r="K461" s="1779"/>
      <c r="L461" s="1780"/>
      <c r="M461" s="1778"/>
      <c r="N461" s="1778"/>
      <c r="O461" s="1778"/>
      <c r="P461" s="1815"/>
      <c r="Q461" s="1778"/>
      <c r="R461" s="1778"/>
      <c r="S461" s="1778"/>
      <c r="T461" s="1778"/>
      <c r="U461" s="1778"/>
      <c r="V461" s="1778"/>
      <c r="W461" s="1778"/>
      <c r="X461" s="1778"/>
      <c r="Y461" s="1778"/>
      <c r="Z461" s="1778"/>
      <c r="AA461" s="1778"/>
      <c r="AB461" s="1778"/>
      <c r="AC461" s="1778"/>
    </row>
    <row r="462" spans="1:29">
      <c r="A462" s="1778"/>
      <c r="B462" s="1778"/>
      <c r="C462" s="1778"/>
      <c r="D462" s="1778"/>
      <c r="E462" s="1778"/>
      <c r="F462" s="1778"/>
      <c r="G462" s="1778"/>
      <c r="H462" s="1778"/>
      <c r="I462" s="1778"/>
      <c r="J462" s="1778"/>
      <c r="K462" s="1779"/>
      <c r="L462" s="1780"/>
      <c r="M462" s="1778"/>
      <c r="N462" s="1778"/>
      <c r="O462" s="1778"/>
      <c r="P462" s="1815"/>
      <c r="Q462" s="1778"/>
      <c r="R462" s="1778"/>
      <c r="S462" s="1778"/>
      <c r="T462" s="1778"/>
      <c r="U462" s="1778"/>
      <c r="V462" s="1778"/>
      <c r="W462" s="1778"/>
      <c r="X462" s="1778"/>
      <c r="Y462" s="1778"/>
      <c r="Z462" s="1778"/>
      <c r="AA462" s="1778"/>
      <c r="AB462" s="1778"/>
      <c r="AC462" s="1778"/>
    </row>
    <row r="463" spans="1:29">
      <c r="A463" s="1778"/>
      <c r="B463" s="1778"/>
      <c r="C463" s="1778"/>
      <c r="D463" s="1778"/>
      <c r="E463" s="1778"/>
      <c r="F463" s="1778"/>
      <c r="G463" s="1778"/>
      <c r="H463" s="1778"/>
      <c r="I463" s="1778"/>
      <c r="J463" s="1778"/>
      <c r="K463" s="1779"/>
      <c r="L463" s="1780"/>
      <c r="M463" s="1778"/>
      <c r="N463" s="1778"/>
      <c r="O463" s="1778"/>
      <c r="P463" s="1815"/>
      <c r="Q463" s="1778"/>
      <c r="R463" s="1778"/>
      <c r="S463" s="1778"/>
      <c r="T463" s="1778"/>
      <c r="U463" s="1778"/>
      <c r="V463" s="1778"/>
      <c r="W463" s="1778"/>
      <c r="X463" s="1778"/>
      <c r="Y463" s="1778"/>
      <c r="Z463" s="1778"/>
      <c r="AA463" s="1778"/>
      <c r="AB463" s="1778"/>
      <c r="AC463" s="1778"/>
    </row>
    <row r="464" spans="1:29">
      <c r="A464" s="1778"/>
      <c r="B464" s="1778"/>
      <c r="C464" s="1778"/>
      <c r="D464" s="1778"/>
      <c r="E464" s="1778"/>
      <c r="F464" s="1778"/>
      <c r="G464" s="1778"/>
      <c r="H464" s="1778"/>
      <c r="I464" s="1778"/>
      <c r="J464" s="1778"/>
      <c r="K464" s="1779"/>
      <c r="L464" s="1780"/>
      <c r="M464" s="1778"/>
      <c r="N464" s="1778"/>
      <c r="O464" s="1778"/>
      <c r="P464" s="1815"/>
      <c r="Q464" s="1778"/>
      <c r="R464" s="1778"/>
      <c r="S464" s="1778"/>
      <c r="T464" s="1778"/>
      <c r="U464" s="1778"/>
      <c r="V464" s="1778"/>
      <c r="W464" s="1778"/>
      <c r="X464" s="1778"/>
      <c r="Y464" s="1778"/>
      <c r="Z464" s="1778"/>
      <c r="AA464" s="1778"/>
      <c r="AB464" s="1778"/>
      <c r="AC464" s="1778"/>
    </row>
    <row r="465" spans="1:29">
      <c r="A465" s="1778"/>
      <c r="B465" s="1778"/>
      <c r="C465" s="1778"/>
      <c r="D465" s="1778"/>
      <c r="E465" s="1778"/>
      <c r="F465" s="1778"/>
      <c r="G465" s="1778"/>
      <c r="H465" s="1778"/>
      <c r="I465" s="1778"/>
      <c r="J465" s="1778"/>
      <c r="K465" s="1779"/>
      <c r="L465" s="1780"/>
      <c r="M465" s="1778"/>
      <c r="N465" s="1778"/>
      <c r="O465" s="1778"/>
      <c r="P465" s="1815"/>
      <c r="Q465" s="1778"/>
      <c r="R465" s="1778"/>
      <c r="S465" s="1778"/>
      <c r="T465" s="1778"/>
      <c r="U465" s="1778"/>
      <c r="V465" s="1778"/>
      <c r="W465" s="1778"/>
      <c r="X465" s="1778"/>
      <c r="Y465" s="1778"/>
      <c r="Z465" s="1778"/>
      <c r="AA465" s="1778"/>
      <c r="AB465" s="1778"/>
      <c r="AC465" s="1778"/>
    </row>
    <row r="466" spans="1:29">
      <c r="A466" s="1778"/>
      <c r="B466" s="1778"/>
      <c r="C466" s="1778"/>
      <c r="D466" s="1778"/>
      <c r="E466" s="1778"/>
      <c r="F466" s="1778"/>
      <c r="G466" s="1778"/>
      <c r="H466" s="1778"/>
      <c r="I466" s="1778"/>
      <c r="J466" s="1778"/>
      <c r="K466" s="1779"/>
      <c r="L466" s="1780"/>
      <c r="M466" s="1778"/>
      <c r="N466" s="1778"/>
      <c r="O466" s="1778"/>
      <c r="P466" s="1815"/>
      <c r="Q466" s="1778"/>
      <c r="R466" s="1778"/>
      <c r="S466" s="1778"/>
      <c r="T466" s="1778"/>
      <c r="U466" s="1778"/>
      <c r="V466" s="1778"/>
      <c r="W466" s="1778"/>
      <c r="X466" s="1778"/>
      <c r="Y466" s="1778"/>
      <c r="Z466" s="1778"/>
      <c r="AA466" s="1778"/>
      <c r="AB466" s="1778"/>
      <c r="AC466" s="1778"/>
    </row>
    <row r="467" spans="1:29">
      <c r="A467" s="1778"/>
      <c r="B467" s="1778"/>
      <c r="C467" s="1778"/>
      <c r="D467" s="1778"/>
      <c r="E467" s="1778"/>
      <c r="F467" s="1778"/>
      <c r="G467" s="1778"/>
      <c r="H467" s="1778"/>
      <c r="I467" s="1778"/>
      <c r="J467" s="1778"/>
      <c r="K467" s="1779"/>
      <c r="L467" s="1780"/>
      <c r="M467" s="1778"/>
      <c r="N467" s="1778"/>
      <c r="O467" s="1778"/>
      <c r="P467" s="1815"/>
      <c r="Q467" s="1778"/>
      <c r="R467" s="1778"/>
      <c r="S467" s="1778"/>
      <c r="T467" s="1778"/>
      <c r="U467" s="1778"/>
      <c r="V467" s="1778"/>
      <c r="W467" s="1778"/>
      <c r="X467" s="1778"/>
      <c r="Y467" s="1778"/>
      <c r="Z467" s="1778"/>
      <c r="AA467" s="1778"/>
      <c r="AB467" s="1778"/>
      <c r="AC467" s="1778"/>
    </row>
    <row r="468" spans="1:29">
      <c r="A468" s="1778"/>
      <c r="B468" s="1778"/>
      <c r="C468" s="1778"/>
      <c r="D468" s="1778"/>
      <c r="E468" s="1778"/>
      <c r="F468" s="1778"/>
      <c r="G468" s="1778"/>
      <c r="H468" s="1778"/>
      <c r="I468" s="1778"/>
      <c r="J468" s="1778"/>
      <c r="K468" s="1779"/>
      <c r="L468" s="1780"/>
      <c r="M468" s="1778"/>
      <c r="N468" s="1778"/>
      <c r="O468" s="1778"/>
      <c r="P468" s="1815"/>
      <c r="Q468" s="1778"/>
      <c r="R468" s="1778"/>
      <c r="S468" s="1778"/>
      <c r="T468" s="1778"/>
      <c r="U468" s="1778"/>
      <c r="V468" s="1778"/>
      <c r="W468" s="1778"/>
      <c r="X468" s="1778"/>
      <c r="Y468" s="1778"/>
      <c r="Z468" s="1778"/>
      <c r="AA468" s="1778"/>
      <c r="AB468" s="1778"/>
      <c r="AC468" s="1778"/>
    </row>
    <row r="469" spans="1:29">
      <c r="A469" s="1778"/>
      <c r="B469" s="1778"/>
      <c r="C469" s="1778"/>
      <c r="D469" s="1778"/>
      <c r="E469" s="1778"/>
      <c r="F469" s="1778"/>
      <c r="G469" s="1778"/>
      <c r="H469" s="1778"/>
      <c r="I469" s="1778"/>
      <c r="J469" s="1778"/>
      <c r="K469" s="1779"/>
      <c r="L469" s="1780"/>
      <c r="M469" s="1778"/>
      <c r="N469" s="1778"/>
      <c r="O469" s="1778"/>
      <c r="P469" s="1815"/>
      <c r="Q469" s="1778"/>
      <c r="R469" s="1778"/>
      <c r="S469" s="1778"/>
      <c r="T469" s="1778"/>
      <c r="U469" s="1778"/>
      <c r="V469" s="1778"/>
      <c r="W469" s="1778"/>
      <c r="X469" s="1778"/>
      <c r="Y469" s="1778"/>
      <c r="Z469" s="1778"/>
      <c r="AA469" s="1778"/>
      <c r="AB469" s="1778"/>
      <c r="AC469" s="1778"/>
    </row>
    <row r="470" spans="1:29">
      <c r="A470" s="1778"/>
      <c r="B470" s="1778"/>
      <c r="C470" s="1778"/>
      <c r="D470" s="1778"/>
      <c r="E470" s="1778"/>
      <c r="F470" s="1778"/>
      <c r="G470" s="1778"/>
      <c r="H470" s="1778"/>
      <c r="I470" s="1778"/>
      <c r="J470" s="1778"/>
      <c r="K470" s="1779"/>
      <c r="L470" s="1780"/>
      <c r="M470" s="1778"/>
      <c r="N470" s="1778"/>
      <c r="O470" s="1778"/>
      <c r="P470" s="1815"/>
      <c r="Q470" s="1778"/>
      <c r="R470" s="1778"/>
      <c r="S470" s="1778"/>
      <c r="T470" s="1778"/>
      <c r="U470" s="1778"/>
      <c r="V470" s="1778"/>
      <c r="W470" s="1778"/>
      <c r="X470" s="1778"/>
      <c r="Y470" s="1778"/>
      <c r="Z470" s="1778"/>
      <c r="AA470" s="1778"/>
      <c r="AB470" s="1778"/>
      <c r="AC470" s="1778"/>
    </row>
    <row r="471" spans="1:29">
      <c r="A471" s="1778"/>
      <c r="B471" s="1778"/>
      <c r="C471" s="1778"/>
      <c r="D471" s="1778"/>
      <c r="E471" s="1778"/>
      <c r="F471" s="1778"/>
      <c r="G471" s="1778"/>
      <c r="H471" s="1778"/>
      <c r="I471" s="1778"/>
      <c r="J471" s="1778"/>
      <c r="K471" s="1779"/>
      <c r="L471" s="1780"/>
      <c r="M471" s="1778"/>
      <c r="N471" s="1778"/>
      <c r="O471" s="1778"/>
      <c r="P471" s="1815"/>
      <c r="Q471" s="1778"/>
      <c r="R471" s="1778"/>
      <c r="S471" s="1778"/>
      <c r="T471" s="1778"/>
      <c r="U471" s="1778"/>
      <c r="V471" s="1778"/>
      <c r="W471" s="1778"/>
      <c r="X471" s="1778"/>
      <c r="Y471" s="1778"/>
      <c r="Z471" s="1778"/>
      <c r="AA471" s="1778"/>
      <c r="AB471" s="1778"/>
      <c r="AC471" s="1778"/>
    </row>
    <row r="472" spans="1:29">
      <c r="A472" s="1778"/>
      <c r="B472" s="1778"/>
      <c r="C472" s="1778"/>
      <c r="D472" s="1778"/>
      <c r="E472" s="1778"/>
      <c r="F472" s="1778"/>
      <c r="G472" s="1778"/>
      <c r="H472" s="1778"/>
      <c r="I472" s="1778"/>
      <c r="J472" s="1778"/>
      <c r="K472" s="1779"/>
      <c r="L472" s="1780"/>
      <c r="M472" s="1778"/>
      <c r="N472" s="1778"/>
      <c r="O472" s="1778"/>
      <c r="P472" s="1815"/>
      <c r="Q472" s="1778"/>
      <c r="R472" s="1778"/>
      <c r="S472" s="1778"/>
      <c r="T472" s="1778"/>
      <c r="U472" s="1778"/>
      <c r="V472" s="1778"/>
      <c r="W472" s="1778"/>
      <c r="X472" s="1778"/>
      <c r="Y472" s="1778"/>
      <c r="Z472" s="1778"/>
      <c r="AA472" s="1778"/>
      <c r="AB472" s="1778"/>
      <c r="AC472" s="1778"/>
    </row>
    <row r="473" spans="1:29">
      <c r="A473" s="1778"/>
      <c r="B473" s="1778"/>
      <c r="C473" s="1778"/>
      <c r="D473" s="1778"/>
      <c r="E473" s="1778"/>
      <c r="F473" s="1778"/>
      <c r="G473" s="1778"/>
      <c r="H473" s="1778"/>
      <c r="I473" s="1778"/>
      <c r="J473" s="1778"/>
      <c r="K473" s="1779"/>
      <c r="L473" s="1780"/>
      <c r="M473" s="1778"/>
      <c r="N473" s="1778"/>
      <c r="O473" s="1778"/>
      <c r="P473" s="1815"/>
      <c r="Q473" s="1778"/>
      <c r="R473" s="1778"/>
      <c r="S473" s="1778"/>
      <c r="T473" s="1778"/>
      <c r="U473" s="1778"/>
      <c r="V473" s="1778"/>
      <c r="W473" s="1778"/>
      <c r="X473" s="1778"/>
      <c r="Y473" s="1778"/>
      <c r="Z473" s="1778"/>
      <c r="AA473" s="1778"/>
      <c r="AB473" s="1778"/>
      <c r="AC473" s="1778"/>
    </row>
    <row r="474" spans="1:29">
      <c r="A474" s="1778"/>
      <c r="B474" s="1778"/>
      <c r="C474" s="1778"/>
      <c r="D474" s="1778"/>
      <c r="E474" s="1778"/>
      <c r="F474" s="1778"/>
      <c r="G474" s="1778"/>
      <c r="H474" s="1778"/>
      <c r="I474" s="1778"/>
      <c r="J474" s="1778"/>
      <c r="K474" s="1779"/>
      <c r="L474" s="1780"/>
      <c r="M474" s="1778"/>
      <c r="N474" s="1778"/>
      <c r="O474" s="1778"/>
      <c r="P474" s="1815"/>
      <c r="Q474" s="1778"/>
      <c r="R474" s="1778"/>
      <c r="S474" s="1778"/>
      <c r="T474" s="1778"/>
      <c r="U474" s="1778"/>
      <c r="V474" s="1778"/>
      <c r="W474" s="1778"/>
      <c r="X474" s="1778"/>
      <c r="Y474" s="1778"/>
      <c r="Z474" s="1778"/>
      <c r="AA474" s="1778"/>
      <c r="AB474" s="1778"/>
      <c r="AC474" s="1778"/>
    </row>
    <row r="475" spans="1:29">
      <c r="A475" s="1778"/>
      <c r="B475" s="1778"/>
      <c r="C475" s="1778"/>
      <c r="D475" s="1778"/>
      <c r="E475" s="1778"/>
      <c r="F475" s="1778"/>
      <c r="G475" s="1778"/>
      <c r="H475" s="1778"/>
      <c r="I475" s="1778"/>
      <c r="J475" s="1778"/>
      <c r="K475" s="1779"/>
      <c r="L475" s="1780"/>
      <c r="M475" s="1778"/>
      <c r="N475" s="1778"/>
      <c r="O475" s="1778"/>
      <c r="P475" s="1815"/>
      <c r="Q475" s="1778"/>
      <c r="R475" s="1778"/>
      <c r="S475" s="1778"/>
      <c r="T475" s="1778"/>
      <c r="U475" s="1778"/>
      <c r="V475" s="1778"/>
      <c r="W475" s="1778"/>
      <c r="X475" s="1778"/>
      <c r="Y475" s="1778"/>
      <c r="Z475" s="1778"/>
      <c r="AA475" s="1778"/>
      <c r="AB475" s="1778"/>
      <c r="AC475" s="1778"/>
    </row>
    <row r="476" spans="1:29">
      <c r="A476" s="1778"/>
      <c r="B476" s="1778"/>
      <c r="C476" s="1778"/>
      <c r="D476" s="1778"/>
      <c r="E476" s="1778"/>
      <c r="F476" s="1778"/>
      <c r="G476" s="1778"/>
      <c r="H476" s="1778"/>
      <c r="I476" s="1778"/>
      <c r="J476" s="1778"/>
      <c r="K476" s="1779"/>
      <c r="L476" s="1780"/>
      <c r="M476" s="1778"/>
      <c r="N476" s="1778"/>
      <c r="O476" s="1778"/>
      <c r="P476" s="1815"/>
      <c r="Q476" s="1778"/>
      <c r="R476" s="1778"/>
      <c r="S476" s="1778"/>
      <c r="T476" s="1778"/>
      <c r="U476" s="1778"/>
      <c r="V476" s="1778"/>
      <c r="W476" s="1778"/>
      <c r="X476" s="1778"/>
      <c r="Y476" s="1778"/>
      <c r="Z476" s="1778"/>
      <c r="AA476" s="1778"/>
      <c r="AB476" s="1778"/>
      <c r="AC476" s="1778"/>
    </row>
    <row r="477" spans="1:29">
      <c r="A477" s="1778"/>
      <c r="B477" s="1778"/>
      <c r="C477" s="1778"/>
      <c r="D477" s="1778"/>
      <c r="E477" s="1778"/>
      <c r="F477" s="1778"/>
      <c r="G477" s="1778"/>
      <c r="H477" s="1778"/>
      <c r="I477" s="1778"/>
      <c r="J477" s="1778"/>
      <c r="K477" s="1779"/>
      <c r="L477" s="1780"/>
      <c r="M477" s="1778"/>
      <c r="N477" s="1778"/>
      <c r="O477" s="1778"/>
      <c r="P477" s="1815"/>
      <c r="Q477" s="1778"/>
      <c r="R477" s="1778"/>
      <c r="S477" s="1778"/>
      <c r="T477" s="1778"/>
      <c r="U477" s="1778"/>
      <c r="V477" s="1778"/>
      <c r="W477" s="1778"/>
      <c r="X477" s="1778"/>
      <c r="Y477" s="1778"/>
      <c r="Z477" s="1778"/>
      <c r="AA477" s="1778"/>
      <c r="AB477" s="1778"/>
      <c r="AC477" s="1778"/>
    </row>
    <row r="478" spans="1:29">
      <c r="A478" s="1778"/>
      <c r="B478" s="1778"/>
      <c r="C478" s="1778"/>
      <c r="D478" s="1778"/>
      <c r="E478" s="1778"/>
      <c r="F478" s="1778"/>
      <c r="G478" s="1778"/>
      <c r="H478" s="1778"/>
      <c r="I478" s="1778"/>
      <c r="J478" s="1778"/>
      <c r="K478" s="1779"/>
      <c r="L478" s="1780"/>
      <c r="M478" s="1778"/>
      <c r="N478" s="1778"/>
      <c r="O478" s="1778"/>
      <c r="P478" s="1815"/>
      <c r="Q478" s="1778"/>
      <c r="R478" s="1778"/>
      <c r="S478" s="1778"/>
      <c r="T478" s="1778"/>
      <c r="U478" s="1778"/>
      <c r="V478" s="1778"/>
      <c r="W478" s="1778"/>
      <c r="X478" s="1778"/>
      <c r="Y478" s="1778"/>
      <c r="Z478" s="1778"/>
      <c r="AA478" s="1778"/>
      <c r="AB478" s="1778"/>
      <c r="AC478" s="1778"/>
    </row>
    <row r="479" spans="1:29">
      <c r="A479" s="1778"/>
      <c r="B479" s="1778"/>
      <c r="C479" s="1778"/>
      <c r="D479" s="1778"/>
      <c r="E479" s="1778"/>
      <c r="F479" s="1778"/>
      <c r="G479" s="1778"/>
      <c r="H479" s="1778"/>
      <c r="I479" s="1778"/>
      <c r="J479" s="1778"/>
      <c r="K479" s="1779"/>
      <c r="L479" s="1780"/>
      <c r="M479" s="1778"/>
      <c r="N479" s="1778"/>
      <c r="O479" s="1778"/>
      <c r="P479" s="1815"/>
      <c r="Q479" s="1778"/>
      <c r="R479" s="1778"/>
      <c r="S479" s="1778"/>
      <c r="T479" s="1778"/>
      <c r="U479" s="1778"/>
      <c r="V479" s="1778"/>
      <c r="W479" s="1778"/>
      <c r="X479" s="1778"/>
      <c r="Y479" s="1778"/>
      <c r="Z479" s="1778"/>
      <c r="AA479" s="1778"/>
      <c r="AB479" s="1778"/>
      <c r="AC479" s="1778"/>
    </row>
    <row r="480" spans="1:29">
      <c r="A480" s="1778"/>
      <c r="B480" s="1778"/>
      <c r="C480" s="1778"/>
      <c r="D480" s="1778"/>
      <c r="E480" s="1778"/>
      <c r="F480" s="1778"/>
      <c r="G480" s="1778"/>
      <c r="H480" s="1778"/>
      <c r="I480" s="1778"/>
      <c r="J480" s="1778"/>
      <c r="K480" s="1779"/>
      <c r="L480" s="1780"/>
      <c r="M480" s="1778"/>
      <c r="N480" s="1778"/>
      <c r="O480" s="1778"/>
      <c r="P480" s="1815"/>
      <c r="Q480" s="1778"/>
      <c r="R480" s="1778"/>
      <c r="S480" s="1778"/>
      <c r="T480" s="1778"/>
      <c r="U480" s="1778"/>
      <c r="V480" s="1778"/>
      <c r="W480" s="1778"/>
      <c r="X480" s="1778"/>
      <c r="Y480" s="1778"/>
      <c r="Z480" s="1778"/>
      <c r="AA480" s="1778"/>
      <c r="AB480" s="1778"/>
      <c r="AC480" s="1778"/>
    </row>
    <row r="481" spans="1:29">
      <c r="A481" s="1778"/>
      <c r="B481" s="1778"/>
      <c r="C481" s="1778"/>
      <c r="D481" s="1778"/>
      <c r="E481" s="1778"/>
      <c r="F481" s="1778"/>
      <c r="G481" s="1778"/>
      <c r="H481" s="1778"/>
      <c r="I481" s="1778"/>
      <c r="J481" s="1778"/>
      <c r="K481" s="1779"/>
      <c r="L481" s="1780"/>
      <c r="M481" s="1778"/>
      <c r="N481" s="1778"/>
      <c r="O481" s="1778"/>
      <c r="P481" s="1815"/>
      <c r="Q481" s="1778"/>
      <c r="R481" s="1778"/>
      <c r="S481" s="1778"/>
      <c r="T481" s="1778"/>
      <c r="U481" s="1778"/>
      <c r="V481" s="1778"/>
      <c r="W481" s="1778"/>
      <c r="X481" s="1778"/>
      <c r="Y481" s="1778"/>
      <c r="Z481" s="1778"/>
      <c r="AA481" s="1778"/>
      <c r="AB481" s="1778"/>
      <c r="AC481" s="1778"/>
    </row>
    <row r="482" spans="1:29">
      <c r="A482" s="1778"/>
      <c r="B482" s="1778"/>
      <c r="C482" s="1778"/>
      <c r="D482" s="1778"/>
      <c r="E482" s="1778"/>
      <c r="F482" s="1778"/>
      <c r="G482" s="1778"/>
      <c r="H482" s="1778"/>
      <c r="I482" s="1778"/>
      <c r="J482" s="1778"/>
      <c r="K482" s="1779"/>
      <c r="L482" s="1780"/>
      <c r="M482" s="1778"/>
      <c r="N482" s="1778"/>
      <c r="O482" s="1778"/>
      <c r="P482" s="1815"/>
      <c r="Q482" s="1778"/>
      <c r="R482" s="1778"/>
      <c r="S482" s="1778"/>
      <c r="T482" s="1778"/>
      <c r="U482" s="1778"/>
      <c r="V482" s="1778"/>
      <c r="W482" s="1778"/>
      <c r="X482" s="1778"/>
      <c r="Y482" s="1778"/>
      <c r="Z482" s="1778"/>
      <c r="AA482" s="1778"/>
      <c r="AB482" s="1778"/>
      <c r="AC482" s="1778"/>
    </row>
    <row r="483" spans="1:29">
      <c r="A483" s="1778"/>
      <c r="B483" s="1778"/>
      <c r="C483" s="1778"/>
      <c r="D483" s="1778"/>
      <c r="E483" s="1778"/>
      <c r="F483" s="1778"/>
      <c r="G483" s="1778"/>
      <c r="H483" s="1778"/>
      <c r="I483" s="1778"/>
      <c r="J483" s="1778"/>
      <c r="K483" s="1779"/>
      <c r="L483" s="1780"/>
      <c r="M483" s="1778"/>
      <c r="N483" s="1778"/>
      <c r="O483" s="1778"/>
      <c r="P483" s="1815"/>
      <c r="Q483" s="1778"/>
      <c r="R483" s="1778"/>
      <c r="S483" s="1778"/>
      <c r="T483" s="1778"/>
      <c r="U483" s="1778"/>
      <c r="V483" s="1778"/>
      <c r="W483" s="1778"/>
      <c r="X483" s="1778"/>
      <c r="Y483" s="1778"/>
      <c r="Z483" s="1778"/>
      <c r="AA483" s="1778"/>
      <c r="AB483" s="1778"/>
      <c r="AC483" s="1778"/>
    </row>
    <row r="484" spans="1:29">
      <c r="A484" s="1778"/>
      <c r="B484" s="1778"/>
      <c r="C484" s="1778"/>
      <c r="D484" s="1778"/>
      <c r="E484" s="1778"/>
      <c r="F484" s="1778"/>
      <c r="G484" s="1778"/>
      <c r="H484" s="1778"/>
      <c r="I484" s="1778"/>
      <c r="J484" s="1778"/>
      <c r="K484" s="1779"/>
      <c r="L484" s="1780"/>
      <c r="M484" s="1778"/>
      <c r="N484" s="1778"/>
      <c r="O484" s="1778"/>
      <c r="P484" s="1815"/>
      <c r="Q484" s="1778"/>
      <c r="R484" s="1778"/>
      <c r="S484" s="1778"/>
      <c r="T484" s="1778"/>
      <c r="U484" s="1778"/>
      <c r="V484" s="1778"/>
      <c r="W484" s="1778"/>
      <c r="X484" s="1778"/>
      <c r="Y484" s="1778"/>
      <c r="Z484" s="1778"/>
      <c r="AA484" s="1778"/>
      <c r="AB484" s="1778"/>
      <c r="AC484" s="1778"/>
    </row>
    <row r="485" spans="1:29">
      <c r="A485" s="1778"/>
      <c r="B485" s="1778"/>
      <c r="C485" s="1778"/>
      <c r="D485" s="1778"/>
      <c r="E485" s="1778"/>
      <c r="F485" s="1778"/>
      <c r="G485" s="1778"/>
      <c r="H485" s="1778"/>
      <c r="I485" s="1778"/>
      <c r="J485" s="1778"/>
      <c r="K485" s="1779"/>
      <c r="L485" s="1780"/>
      <c r="M485" s="1778"/>
      <c r="N485" s="1778"/>
      <c r="O485" s="1778"/>
      <c r="P485" s="1815"/>
      <c r="Q485" s="1778"/>
      <c r="R485" s="1778"/>
      <c r="S485" s="1778"/>
      <c r="T485" s="1778"/>
      <c r="U485" s="1778"/>
      <c r="V485" s="1778"/>
      <c r="W485" s="1778"/>
      <c r="X485" s="1778"/>
      <c r="Y485" s="1778"/>
      <c r="Z485" s="1778"/>
      <c r="AA485" s="1778"/>
      <c r="AB485" s="1778"/>
      <c r="AC485" s="1778"/>
    </row>
    <row r="486" spans="1:29">
      <c r="A486" s="1778"/>
      <c r="B486" s="1778"/>
      <c r="C486" s="1778"/>
      <c r="D486" s="1778"/>
      <c r="E486" s="1778"/>
      <c r="F486" s="1778"/>
      <c r="G486" s="1778"/>
      <c r="H486" s="1778"/>
      <c r="I486" s="1778"/>
      <c r="J486" s="1778"/>
      <c r="K486" s="1779"/>
      <c r="L486" s="1780"/>
      <c r="M486" s="1778"/>
      <c r="N486" s="1778"/>
      <c r="O486" s="1778"/>
      <c r="P486" s="1815"/>
      <c r="Q486" s="1778"/>
      <c r="R486" s="1778"/>
      <c r="S486" s="1778"/>
      <c r="T486" s="1778"/>
      <c r="U486" s="1778"/>
      <c r="V486" s="1778"/>
      <c r="W486" s="1778"/>
      <c r="X486" s="1778"/>
      <c r="Y486" s="1778"/>
      <c r="Z486" s="1778"/>
      <c r="AA486" s="1778"/>
      <c r="AB486" s="1778"/>
      <c r="AC486" s="1778"/>
    </row>
    <row r="487" spans="1:29">
      <c r="A487" s="1778"/>
      <c r="B487" s="1778"/>
      <c r="C487" s="1778"/>
      <c r="D487" s="1778"/>
      <c r="E487" s="1778"/>
      <c r="F487" s="1778"/>
      <c r="G487" s="1778"/>
      <c r="H487" s="1778"/>
      <c r="I487" s="1778"/>
      <c r="J487" s="1778"/>
      <c r="K487" s="1779"/>
      <c r="L487" s="1780"/>
      <c r="M487" s="1778"/>
      <c r="N487" s="1778"/>
      <c r="O487" s="1778"/>
      <c r="P487" s="1815"/>
      <c r="Q487" s="1778"/>
      <c r="R487" s="1778"/>
      <c r="S487" s="1778"/>
      <c r="T487" s="1778"/>
      <c r="U487" s="1778"/>
      <c r="V487" s="1778"/>
      <c r="W487" s="1778"/>
      <c r="X487" s="1778"/>
      <c r="Y487" s="1778"/>
      <c r="Z487" s="1778"/>
      <c r="AA487" s="1778"/>
      <c r="AB487" s="1778"/>
      <c r="AC487" s="1778"/>
    </row>
    <row r="488" spans="1:29">
      <c r="A488" s="1778"/>
      <c r="B488" s="1778"/>
      <c r="C488" s="1778"/>
      <c r="D488" s="1778"/>
      <c r="E488" s="1778"/>
      <c r="F488" s="1778"/>
      <c r="G488" s="1778"/>
      <c r="H488" s="1778"/>
      <c r="I488" s="1778"/>
      <c r="J488" s="1778"/>
      <c r="K488" s="1779"/>
      <c r="L488" s="1780"/>
      <c r="M488" s="1778"/>
      <c r="N488" s="1778"/>
      <c r="O488" s="1778"/>
      <c r="P488" s="1815"/>
      <c r="Q488" s="1778"/>
      <c r="R488" s="1778"/>
      <c r="S488" s="1778"/>
      <c r="T488" s="1778"/>
      <c r="U488" s="1778"/>
      <c r="V488" s="1778"/>
      <c r="W488" s="1778"/>
      <c r="X488" s="1778"/>
      <c r="Y488" s="1778"/>
      <c r="Z488" s="1778"/>
      <c r="AA488" s="1778"/>
      <c r="AB488" s="1778"/>
      <c r="AC488" s="1778"/>
    </row>
    <row r="489" spans="1:29">
      <c r="A489" s="1778"/>
      <c r="B489" s="1778"/>
      <c r="C489" s="1778"/>
      <c r="D489" s="1778"/>
      <c r="E489" s="1778"/>
      <c r="F489" s="1778"/>
      <c r="G489" s="1778"/>
      <c r="H489" s="1778"/>
      <c r="I489" s="1778"/>
      <c r="J489" s="1778"/>
      <c r="K489" s="1779"/>
      <c r="L489" s="1780"/>
      <c r="M489" s="1778"/>
      <c r="N489" s="1778"/>
      <c r="O489" s="1778"/>
      <c r="P489" s="1815"/>
      <c r="Q489" s="1778"/>
      <c r="R489" s="1778"/>
      <c r="S489" s="1778"/>
      <c r="T489" s="1778"/>
      <c r="U489" s="1778"/>
      <c r="V489" s="1778"/>
      <c r="W489" s="1778"/>
      <c r="X489" s="1778"/>
      <c r="Y489" s="1778"/>
      <c r="Z489" s="1778"/>
      <c r="AA489" s="1778"/>
      <c r="AB489" s="1778"/>
      <c r="AC489" s="1778"/>
    </row>
    <row r="490" spans="1:29">
      <c r="A490" s="1778"/>
      <c r="B490" s="1778"/>
      <c r="C490" s="1778"/>
      <c r="D490" s="1778"/>
      <c r="E490" s="1778"/>
      <c r="F490" s="1778"/>
      <c r="G490" s="1778"/>
      <c r="H490" s="1778"/>
      <c r="I490" s="1778"/>
      <c r="J490" s="1778"/>
      <c r="K490" s="1779"/>
      <c r="L490" s="1780"/>
      <c r="M490" s="1778"/>
      <c r="N490" s="1778"/>
      <c r="O490" s="1778"/>
      <c r="P490" s="1815"/>
      <c r="Q490" s="1778"/>
      <c r="R490" s="1778"/>
      <c r="S490" s="1778"/>
      <c r="T490" s="1778"/>
      <c r="U490" s="1778"/>
      <c r="V490" s="1778"/>
      <c r="W490" s="1778"/>
      <c r="X490" s="1778"/>
      <c r="Y490" s="1778"/>
      <c r="Z490" s="1778"/>
      <c r="AA490" s="1778"/>
      <c r="AB490" s="1778"/>
      <c r="AC490" s="1778"/>
    </row>
    <row r="491" spans="1:29">
      <c r="A491" s="1778"/>
      <c r="B491" s="1778"/>
      <c r="C491" s="1778"/>
      <c r="D491" s="1778"/>
      <c r="E491" s="1778"/>
      <c r="F491" s="1778"/>
      <c r="G491" s="1778"/>
      <c r="H491" s="1778"/>
      <c r="I491" s="1778"/>
      <c r="J491" s="1778"/>
      <c r="K491" s="1779"/>
      <c r="L491" s="1780"/>
      <c r="M491" s="1778"/>
      <c r="N491" s="1778"/>
      <c r="O491" s="1778"/>
      <c r="P491" s="1815"/>
      <c r="Q491" s="1778"/>
      <c r="R491" s="1778"/>
      <c r="S491" s="1778"/>
      <c r="T491" s="1778"/>
      <c r="U491" s="1778"/>
      <c r="V491" s="1778"/>
      <c r="W491" s="1778"/>
      <c r="X491" s="1778"/>
      <c r="Y491" s="1778"/>
      <c r="Z491" s="1778"/>
      <c r="AA491" s="1778"/>
      <c r="AB491" s="1778"/>
      <c r="AC491" s="1778"/>
    </row>
    <row r="492" spans="1:29">
      <c r="A492" s="1778"/>
      <c r="B492" s="1778"/>
      <c r="C492" s="1778"/>
      <c r="D492" s="1778"/>
      <c r="E492" s="1778"/>
      <c r="F492" s="1778"/>
      <c r="G492" s="1778"/>
      <c r="H492" s="1778"/>
      <c r="I492" s="1778"/>
      <c r="J492" s="1778"/>
      <c r="K492" s="1779"/>
      <c r="L492" s="1780"/>
      <c r="M492" s="1778"/>
      <c r="N492" s="1778"/>
      <c r="O492" s="1778"/>
      <c r="P492" s="1815"/>
      <c r="Q492" s="1778"/>
      <c r="R492" s="1778"/>
      <c r="S492" s="1778"/>
      <c r="T492" s="1778"/>
      <c r="U492" s="1778"/>
      <c r="V492" s="1778"/>
      <c r="W492" s="1778"/>
      <c r="X492" s="1778"/>
      <c r="Y492" s="1778"/>
      <c r="Z492" s="1778"/>
      <c r="AA492" s="1778"/>
      <c r="AB492" s="1778"/>
      <c r="AC492" s="1778"/>
    </row>
    <row r="493" spans="1:29">
      <c r="A493" s="1778"/>
      <c r="B493" s="1778"/>
      <c r="C493" s="1778"/>
      <c r="D493" s="1778"/>
      <c r="E493" s="1778"/>
      <c r="F493" s="1778"/>
      <c r="G493" s="1778"/>
      <c r="H493" s="1778"/>
      <c r="I493" s="1778"/>
      <c r="J493" s="1778"/>
      <c r="K493" s="1779"/>
      <c r="L493" s="1780"/>
      <c r="M493" s="1778"/>
      <c r="N493" s="1778"/>
      <c r="O493" s="1778"/>
      <c r="P493" s="1815"/>
      <c r="Q493" s="1778"/>
      <c r="R493" s="1778"/>
      <c r="S493" s="1778"/>
      <c r="T493" s="1778"/>
      <c r="U493" s="1778"/>
      <c r="V493" s="1778"/>
      <c r="W493" s="1778"/>
      <c r="X493" s="1778"/>
      <c r="Y493" s="1778"/>
      <c r="Z493" s="1778"/>
      <c r="AA493" s="1778"/>
      <c r="AB493" s="1778"/>
      <c r="AC493" s="1778"/>
    </row>
    <row r="494" spans="1:29">
      <c r="A494" s="1778"/>
      <c r="B494" s="1778"/>
      <c r="C494" s="1778"/>
      <c r="D494" s="1778"/>
      <c r="E494" s="1778"/>
      <c r="F494" s="1778"/>
      <c r="G494" s="1778"/>
      <c r="H494" s="1778"/>
      <c r="I494" s="1778"/>
      <c r="J494" s="1778"/>
      <c r="K494" s="1779"/>
      <c r="L494" s="1780"/>
      <c r="M494" s="1778"/>
      <c r="N494" s="1778"/>
      <c r="O494" s="1778"/>
      <c r="P494" s="1815"/>
      <c r="Q494" s="1778"/>
      <c r="R494" s="1778"/>
      <c r="S494" s="1778"/>
      <c r="T494" s="1778"/>
      <c r="U494" s="1778"/>
      <c r="V494" s="1778"/>
      <c r="W494" s="1778"/>
      <c r="X494" s="1778"/>
      <c r="Y494" s="1778"/>
      <c r="Z494" s="1778"/>
      <c r="AA494" s="1778"/>
      <c r="AB494" s="1778"/>
      <c r="AC494" s="1778"/>
    </row>
    <row r="495" spans="1:29">
      <c r="A495" s="1778"/>
      <c r="B495" s="1778"/>
      <c r="C495" s="1778"/>
      <c r="D495" s="1778"/>
      <c r="E495" s="1778"/>
      <c r="F495" s="1778"/>
      <c r="G495" s="1778"/>
      <c r="H495" s="1778"/>
      <c r="I495" s="1778"/>
      <c r="J495" s="1778"/>
      <c r="K495" s="1779"/>
      <c r="L495" s="1780"/>
      <c r="M495" s="1778"/>
      <c r="N495" s="1778"/>
      <c r="O495" s="1778"/>
      <c r="P495" s="1815"/>
      <c r="Q495" s="1778"/>
      <c r="R495" s="1778"/>
      <c r="S495" s="1778"/>
      <c r="T495" s="1778"/>
      <c r="U495" s="1778"/>
      <c r="V495" s="1778"/>
      <c r="W495" s="1778"/>
      <c r="X495" s="1778"/>
      <c r="Y495" s="1778"/>
      <c r="Z495" s="1778"/>
      <c r="AA495" s="1778"/>
      <c r="AB495" s="1778"/>
      <c r="AC495" s="1778"/>
    </row>
    <row r="496" spans="1:29">
      <c r="A496" s="1778"/>
      <c r="B496" s="1778"/>
      <c r="C496" s="1778"/>
      <c r="D496" s="1778"/>
      <c r="E496" s="1778"/>
      <c r="F496" s="1778"/>
      <c r="G496" s="1778"/>
      <c r="H496" s="1778"/>
      <c r="I496" s="1778"/>
      <c r="J496" s="1778"/>
      <c r="K496" s="1779"/>
      <c r="L496" s="1780"/>
      <c r="M496" s="1778"/>
      <c r="N496" s="1778"/>
      <c r="O496" s="1778"/>
      <c r="P496" s="1815"/>
      <c r="Q496" s="1778"/>
      <c r="R496" s="1778"/>
      <c r="S496" s="1778"/>
      <c r="T496" s="1778"/>
      <c r="U496" s="1778"/>
      <c r="V496" s="1778"/>
      <c r="W496" s="1778"/>
      <c r="X496" s="1778"/>
      <c r="Y496" s="1778"/>
      <c r="Z496" s="1778"/>
      <c r="AA496" s="1778"/>
      <c r="AB496" s="1778"/>
      <c r="AC496" s="1778"/>
    </row>
    <row r="497" spans="1:29">
      <c r="A497" s="1778"/>
      <c r="B497" s="1778"/>
      <c r="C497" s="1778"/>
      <c r="D497" s="1778"/>
      <c r="E497" s="1778"/>
      <c r="F497" s="1778"/>
      <c r="G497" s="1778"/>
      <c r="H497" s="1778"/>
      <c r="I497" s="1778"/>
      <c r="J497" s="1778"/>
      <c r="K497" s="1779"/>
      <c r="L497" s="1780"/>
      <c r="M497" s="1778"/>
      <c r="N497" s="1778"/>
      <c r="O497" s="1778"/>
      <c r="P497" s="1815"/>
      <c r="Q497" s="1778"/>
      <c r="R497" s="1778"/>
      <c r="S497" s="1778"/>
      <c r="T497" s="1778"/>
      <c r="U497" s="1778"/>
      <c r="V497" s="1778"/>
      <c r="W497" s="1778"/>
      <c r="X497" s="1778"/>
      <c r="Y497" s="1778"/>
      <c r="Z497" s="1778"/>
      <c r="AA497" s="1778"/>
      <c r="AB497" s="1778"/>
      <c r="AC497" s="1778"/>
    </row>
    <row r="498" spans="1:29">
      <c r="A498" s="1778"/>
      <c r="B498" s="1778"/>
      <c r="C498" s="1778"/>
      <c r="D498" s="1778"/>
      <c r="E498" s="1778"/>
      <c r="F498" s="1778"/>
      <c r="G498" s="1778"/>
      <c r="H498" s="1778"/>
      <c r="I498" s="1778"/>
      <c r="J498" s="1778"/>
      <c r="K498" s="1779"/>
      <c r="L498" s="1780"/>
      <c r="M498" s="1778"/>
      <c r="N498" s="1778"/>
      <c r="O498" s="1778"/>
      <c r="P498" s="1815"/>
      <c r="Q498" s="1778"/>
      <c r="R498" s="1778"/>
      <c r="S498" s="1778"/>
      <c r="T498" s="1778"/>
      <c r="U498" s="1778"/>
      <c r="V498" s="1778"/>
      <c r="W498" s="1778"/>
      <c r="X498" s="1778"/>
      <c r="Y498" s="1778"/>
      <c r="Z498" s="1778"/>
      <c r="AA498" s="1778"/>
      <c r="AB498" s="1778"/>
      <c r="AC498" s="1778"/>
    </row>
    <row r="499" spans="1:29">
      <c r="A499" s="1778"/>
      <c r="B499" s="1778"/>
      <c r="C499" s="1778"/>
      <c r="D499" s="1778"/>
      <c r="E499" s="1778"/>
      <c r="F499" s="1778"/>
      <c r="G499" s="1778"/>
      <c r="H499" s="1778"/>
      <c r="I499" s="1778"/>
      <c r="J499" s="1778"/>
      <c r="K499" s="1779"/>
      <c r="L499" s="1780"/>
      <c r="M499" s="1778"/>
      <c r="N499" s="1778"/>
      <c r="O499" s="1778"/>
      <c r="P499" s="1815"/>
      <c r="Q499" s="1778"/>
      <c r="R499" s="1778"/>
      <c r="S499" s="1778"/>
      <c r="T499" s="1778"/>
      <c r="U499" s="1778"/>
      <c r="V499" s="1778"/>
      <c r="W499" s="1778"/>
      <c r="X499" s="1778"/>
      <c r="Y499" s="1778"/>
      <c r="Z499" s="1778"/>
      <c r="AA499" s="1778"/>
      <c r="AB499" s="1778"/>
      <c r="AC499" s="1778"/>
    </row>
    <row r="500" spans="1:29">
      <c r="A500" s="1778"/>
      <c r="B500" s="1778"/>
      <c r="C500" s="1778"/>
      <c r="D500" s="1778"/>
      <c r="E500" s="1778"/>
      <c r="F500" s="1778"/>
      <c r="G500" s="1778"/>
      <c r="H500" s="1778"/>
      <c r="I500" s="1778"/>
      <c r="J500" s="1778"/>
      <c r="K500" s="1779"/>
      <c r="L500" s="1780"/>
      <c r="M500" s="1778"/>
      <c r="N500" s="1778"/>
      <c r="O500" s="1778"/>
      <c r="P500" s="1815"/>
      <c r="Q500" s="1778"/>
      <c r="R500" s="1778"/>
      <c r="S500" s="1778"/>
      <c r="T500" s="1778"/>
      <c r="U500" s="1778"/>
      <c r="V500" s="1778"/>
      <c r="W500" s="1778"/>
      <c r="X500" s="1778"/>
      <c r="Y500" s="1778"/>
      <c r="Z500" s="1778"/>
      <c r="AA500" s="1778"/>
      <c r="AB500" s="1778"/>
      <c r="AC500" s="1778"/>
    </row>
    <row r="501" spans="1:29">
      <c r="A501" s="1778"/>
      <c r="B501" s="1778"/>
      <c r="C501" s="1778"/>
      <c r="D501" s="1778"/>
      <c r="E501" s="1778"/>
      <c r="F501" s="1778"/>
      <c r="G501" s="1778"/>
      <c r="H501" s="1778"/>
      <c r="I501" s="1778"/>
      <c r="J501" s="1778"/>
      <c r="K501" s="1779"/>
      <c r="L501" s="1780"/>
      <c r="M501" s="1778"/>
      <c r="N501" s="1778"/>
      <c r="O501" s="1778"/>
      <c r="P501" s="1815"/>
      <c r="Q501" s="1778"/>
      <c r="R501" s="1778"/>
      <c r="S501" s="1778"/>
      <c r="T501" s="1778"/>
      <c r="U501" s="1778"/>
      <c r="V501" s="1778"/>
      <c r="W501" s="1778"/>
      <c r="X501" s="1778"/>
      <c r="Y501" s="1778"/>
      <c r="Z501" s="1778"/>
      <c r="AA501" s="1778"/>
      <c r="AB501" s="1778"/>
      <c r="AC501" s="1778"/>
    </row>
    <row r="502" spans="1:29">
      <c r="A502" s="1778"/>
      <c r="B502" s="1778"/>
      <c r="C502" s="1778"/>
      <c r="D502" s="1778"/>
      <c r="E502" s="1778"/>
      <c r="F502" s="1778"/>
      <c r="G502" s="1778"/>
      <c r="H502" s="1778"/>
      <c r="I502" s="1778"/>
      <c r="J502" s="1778"/>
      <c r="K502" s="1779"/>
      <c r="L502" s="1780"/>
      <c r="M502" s="1778"/>
      <c r="N502" s="1778"/>
      <c r="O502" s="1778"/>
      <c r="P502" s="1815"/>
      <c r="Q502" s="1778"/>
      <c r="R502" s="1778"/>
      <c r="S502" s="1778"/>
      <c r="T502" s="1778"/>
      <c r="U502" s="1778"/>
      <c r="V502" s="1778"/>
      <c r="W502" s="1778"/>
      <c r="X502" s="1778"/>
      <c r="Y502" s="1778"/>
      <c r="Z502" s="1778"/>
      <c r="AA502" s="1778"/>
      <c r="AB502" s="1778"/>
      <c r="AC502" s="1778"/>
    </row>
    <row r="503" spans="1:29">
      <c r="A503" s="1778"/>
      <c r="B503" s="1778"/>
      <c r="C503" s="1778"/>
      <c r="D503" s="1778"/>
      <c r="E503" s="1778"/>
      <c r="F503" s="1778"/>
      <c r="G503" s="1778"/>
      <c r="H503" s="1778"/>
      <c r="I503" s="1778"/>
      <c r="J503" s="1778"/>
      <c r="K503" s="1779"/>
      <c r="L503" s="1780"/>
      <c r="M503" s="1778"/>
      <c r="N503" s="1778"/>
      <c r="O503" s="1778"/>
      <c r="P503" s="1815"/>
      <c r="Q503" s="1778"/>
      <c r="R503" s="1778"/>
      <c r="S503" s="1778"/>
      <c r="T503" s="1778"/>
      <c r="U503" s="1778"/>
      <c r="V503" s="1778"/>
      <c r="W503" s="1778"/>
      <c r="X503" s="1778"/>
      <c r="Y503" s="1778"/>
      <c r="Z503" s="1778"/>
      <c r="AA503" s="1778"/>
      <c r="AB503" s="1778"/>
      <c r="AC503" s="1778"/>
    </row>
    <row r="504" spans="1:29">
      <c r="A504" s="1778"/>
      <c r="B504" s="1778"/>
      <c r="C504" s="1778"/>
      <c r="D504" s="1778"/>
      <c r="E504" s="1778"/>
      <c r="F504" s="1778"/>
      <c r="G504" s="1778"/>
      <c r="H504" s="1778"/>
      <c r="I504" s="1778"/>
      <c r="J504" s="1778"/>
      <c r="K504" s="1779"/>
      <c r="L504" s="1780"/>
      <c r="M504" s="1778"/>
      <c r="N504" s="1778"/>
      <c r="O504" s="1778"/>
      <c r="P504" s="1815"/>
      <c r="Q504" s="1778"/>
      <c r="R504" s="1778"/>
      <c r="S504" s="1778"/>
      <c r="T504" s="1778"/>
      <c r="U504" s="1778"/>
      <c r="V504" s="1778"/>
      <c r="W504" s="1778"/>
      <c r="X504" s="1778"/>
      <c r="Y504" s="1778"/>
      <c r="Z504" s="1778"/>
      <c r="AA504" s="1778"/>
      <c r="AB504" s="1778"/>
      <c r="AC504" s="1778"/>
    </row>
    <row r="505" spans="1:29">
      <c r="A505" s="1778"/>
      <c r="B505" s="1778"/>
      <c r="C505" s="1778"/>
      <c r="D505" s="1778"/>
      <c r="E505" s="1778"/>
      <c r="F505" s="1778"/>
      <c r="G505" s="1778"/>
      <c r="H505" s="1778"/>
      <c r="I505" s="1778"/>
      <c r="J505" s="1778"/>
      <c r="K505" s="1779"/>
      <c r="L505" s="1780"/>
      <c r="M505" s="1778"/>
      <c r="N505" s="1778"/>
      <c r="O505" s="1778"/>
      <c r="P505" s="1815"/>
      <c r="Q505" s="1778"/>
      <c r="R505" s="1778"/>
      <c r="S505" s="1778"/>
      <c r="T505" s="1778"/>
      <c r="U505" s="1778"/>
      <c r="V505" s="1778"/>
      <c r="W505" s="1778"/>
      <c r="X505" s="1778"/>
      <c r="Y505" s="1778"/>
      <c r="Z505" s="1778"/>
      <c r="AA505" s="1778"/>
      <c r="AB505" s="1778"/>
      <c r="AC505" s="1778"/>
    </row>
    <row r="506" spans="1:29">
      <c r="A506" s="1778"/>
      <c r="B506" s="1778"/>
      <c r="C506" s="1778"/>
      <c r="D506" s="1778"/>
      <c r="E506" s="1778"/>
      <c r="F506" s="1778"/>
      <c r="G506" s="1778"/>
      <c r="H506" s="1778"/>
      <c r="I506" s="1778"/>
      <c r="J506" s="1778"/>
      <c r="K506" s="1779"/>
      <c r="L506" s="1780"/>
      <c r="M506" s="1778"/>
      <c r="N506" s="1778"/>
      <c r="O506" s="1778"/>
      <c r="P506" s="1815"/>
      <c r="Q506" s="1778"/>
      <c r="R506" s="1778"/>
      <c r="S506" s="1778"/>
      <c r="T506" s="1778"/>
      <c r="U506" s="1778"/>
      <c r="V506" s="1778"/>
      <c r="W506" s="1778"/>
      <c r="X506" s="1778"/>
      <c r="Y506" s="1778"/>
      <c r="Z506" s="1778"/>
      <c r="AA506" s="1778"/>
      <c r="AB506" s="1778"/>
      <c r="AC506" s="1778"/>
    </row>
    <row r="507" spans="1:29">
      <c r="A507" s="1778"/>
      <c r="B507" s="1778"/>
      <c r="C507" s="1778"/>
      <c r="D507" s="1778"/>
      <c r="E507" s="1778"/>
      <c r="F507" s="1778"/>
      <c r="G507" s="1778"/>
      <c r="H507" s="1778"/>
      <c r="I507" s="1778"/>
      <c r="J507" s="1778"/>
      <c r="K507" s="1779"/>
      <c r="L507" s="1780"/>
      <c r="M507" s="1778"/>
      <c r="N507" s="1778"/>
      <c r="O507" s="1778"/>
      <c r="P507" s="1815"/>
      <c r="Q507" s="1778"/>
      <c r="R507" s="1778"/>
      <c r="S507" s="1778"/>
      <c r="T507" s="1778"/>
      <c r="U507" s="1778"/>
      <c r="V507" s="1778"/>
      <c r="W507" s="1778"/>
      <c r="X507" s="1778"/>
      <c r="Y507" s="1778"/>
      <c r="Z507" s="1778"/>
      <c r="AA507" s="1778"/>
      <c r="AB507" s="1778"/>
      <c r="AC507" s="1778"/>
    </row>
    <row r="508" spans="1:29">
      <c r="A508" s="1778"/>
      <c r="B508" s="1778"/>
      <c r="C508" s="1778"/>
      <c r="D508" s="1778"/>
      <c r="E508" s="1778"/>
      <c r="F508" s="1778"/>
      <c r="G508" s="1778"/>
      <c r="H508" s="1778"/>
      <c r="I508" s="1778"/>
      <c r="J508" s="1778"/>
      <c r="K508" s="1779"/>
      <c r="L508" s="1780"/>
      <c r="M508" s="1778"/>
      <c r="N508" s="1778"/>
      <c r="O508" s="1778"/>
      <c r="P508" s="1815"/>
      <c r="Q508" s="1778"/>
      <c r="R508" s="1778"/>
      <c r="S508" s="1778"/>
      <c r="T508" s="1778"/>
      <c r="U508" s="1778"/>
      <c r="V508" s="1778"/>
      <c r="W508" s="1778"/>
      <c r="X508" s="1778"/>
      <c r="Y508" s="1778"/>
      <c r="Z508" s="1778"/>
      <c r="AA508" s="1778"/>
      <c r="AB508" s="1778"/>
      <c r="AC508" s="1778"/>
    </row>
    <row r="509" spans="1:29">
      <c r="A509" s="1778"/>
      <c r="B509" s="1778"/>
      <c r="C509" s="1778"/>
      <c r="D509" s="1778"/>
      <c r="E509" s="1778"/>
      <c r="F509" s="1778"/>
      <c r="G509" s="1778"/>
      <c r="H509" s="1778"/>
      <c r="I509" s="1778"/>
      <c r="J509" s="1778"/>
      <c r="K509" s="1779"/>
      <c r="L509" s="1780"/>
      <c r="M509" s="1778"/>
      <c r="N509" s="1778"/>
      <c r="O509" s="1778"/>
      <c r="P509" s="1815"/>
      <c r="Q509" s="1778"/>
      <c r="R509" s="1778"/>
      <c r="S509" s="1778"/>
      <c r="T509" s="1778"/>
      <c r="U509" s="1778"/>
      <c r="V509" s="1778"/>
      <c r="W509" s="1778"/>
      <c r="X509" s="1778"/>
      <c r="Y509" s="1778"/>
      <c r="Z509" s="1778"/>
      <c r="AA509" s="1778"/>
      <c r="AB509" s="1778"/>
      <c r="AC509" s="1778"/>
    </row>
    <row r="510" spans="1:29">
      <c r="A510" s="1778"/>
      <c r="B510" s="1778"/>
      <c r="C510" s="1778"/>
      <c r="D510" s="1778"/>
      <c r="E510" s="1778"/>
      <c r="F510" s="1778"/>
      <c r="G510" s="1778"/>
      <c r="H510" s="1778"/>
      <c r="I510" s="1778"/>
      <c r="J510" s="1778"/>
      <c r="K510" s="1779"/>
      <c r="L510" s="1780"/>
      <c r="M510" s="1778"/>
      <c r="N510" s="1778"/>
      <c r="O510" s="1778"/>
      <c r="P510" s="1815"/>
      <c r="Q510" s="1778"/>
      <c r="R510" s="1778"/>
      <c r="S510" s="1778"/>
      <c r="T510" s="1778"/>
      <c r="U510" s="1778"/>
      <c r="V510" s="1778"/>
      <c r="W510" s="1778"/>
      <c r="X510" s="1778"/>
      <c r="Y510" s="1778"/>
      <c r="Z510" s="1778"/>
      <c r="AA510" s="1778"/>
      <c r="AB510" s="1778"/>
      <c r="AC510" s="1778"/>
    </row>
    <row r="511" spans="1:29">
      <c r="A511" s="1778"/>
      <c r="B511" s="1778"/>
      <c r="C511" s="1778"/>
      <c r="D511" s="1778"/>
      <c r="E511" s="1778"/>
      <c r="F511" s="1778"/>
      <c r="G511" s="1778"/>
      <c r="H511" s="1778"/>
      <c r="I511" s="1778"/>
      <c r="J511" s="1778"/>
      <c r="K511" s="1779"/>
      <c r="L511" s="1780"/>
      <c r="M511" s="1778"/>
      <c r="N511" s="1778"/>
      <c r="O511" s="1778"/>
      <c r="P511" s="1815"/>
      <c r="Q511" s="1778"/>
      <c r="R511" s="1778"/>
      <c r="S511" s="1778"/>
      <c r="T511" s="1778"/>
      <c r="U511" s="1778"/>
      <c r="V511" s="1778"/>
      <c r="W511" s="1778"/>
      <c r="X511" s="1778"/>
      <c r="Y511" s="1778"/>
      <c r="Z511" s="1778"/>
      <c r="AA511" s="1778"/>
      <c r="AB511" s="1778"/>
      <c r="AC511" s="1778"/>
    </row>
    <row r="512" spans="1:29">
      <c r="A512" s="1778"/>
      <c r="B512" s="1778"/>
      <c r="C512" s="1778"/>
      <c r="D512" s="1778"/>
      <c r="E512" s="1778"/>
      <c r="F512" s="1778"/>
      <c r="G512" s="1778"/>
      <c r="H512" s="1778"/>
      <c r="I512" s="1778"/>
      <c r="J512" s="1778"/>
      <c r="K512" s="1779"/>
      <c r="L512" s="1780"/>
      <c r="M512" s="1778"/>
      <c r="N512" s="1778"/>
      <c r="O512" s="1778"/>
      <c r="P512" s="1815"/>
      <c r="Q512" s="1778"/>
      <c r="R512" s="1778"/>
      <c r="S512" s="1778"/>
      <c r="T512" s="1778"/>
      <c r="U512" s="1778"/>
      <c r="V512" s="1778"/>
      <c r="W512" s="1778"/>
      <c r="X512" s="1778"/>
      <c r="Y512" s="1778"/>
      <c r="Z512" s="1778"/>
      <c r="AA512" s="1778"/>
      <c r="AB512" s="1778"/>
      <c r="AC512" s="1778"/>
    </row>
    <row r="513" spans="1:29">
      <c r="A513" s="1778"/>
      <c r="B513" s="1778"/>
      <c r="C513" s="1778"/>
      <c r="D513" s="1778"/>
      <c r="E513" s="1778"/>
      <c r="F513" s="1778"/>
      <c r="G513" s="1778"/>
      <c r="H513" s="1778"/>
      <c r="I513" s="1778"/>
      <c r="J513" s="1778"/>
      <c r="K513" s="1779"/>
      <c r="L513" s="1780"/>
      <c r="M513" s="1778"/>
      <c r="N513" s="1778"/>
      <c r="O513" s="1778"/>
      <c r="P513" s="1815"/>
      <c r="Q513" s="1778"/>
      <c r="R513" s="1778"/>
      <c r="S513" s="1778"/>
      <c r="T513" s="1778"/>
      <c r="U513" s="1778"/>
      <c r="V513" s="1778"/>
      <c r="W513" s="1778"/>
      <c r="X513" s="1778"/>
      <c r="Y513" s="1778"/>
      <c r="Z513" s="1778"/>
      <c r="AA513" s="1778"/>
      <c r="AB513" s="1778"/>
      <c r="AC513" s="1778"/>
    </row>
    <row r="514" spans="1:29">
      <c r="A514" s="1778"/>
      <c r="B514" s="1778"/>
      <c r="C514" s="1778"/>
      <c r="D514" s="1778"/>
      <c r="E514" s="1778"/>
      <c r="F514" s="1778"/>
      <c r="G514" s="1778"/>
      <c r="H514" s="1778"/>
      <c r="I514" s="1778"/>
      <c r="J514" s="1778"/>
      <c r="K514" s="1779"/>
      <c r="L514" s="1780"/>
      <c r="M514" s="1778"/>
      <c r="N514" s="1778"/>
      <c r="O514" s="1778"/>
      <c r="P514" s="1815"/>
      <c r="Q514" s="1778"/>
      <c r="R514" s="1778"/>
      <c r="S514" s="1778"/>
      <c r="T514" s="1778"/>
      <c r="U514" s="1778"/>
      <c r="V514" s="1778"/>
      <c r="W514" s="1778"/>
      <c r="X514" s="1778"/>
      <c r="Y514" s="1778"/>
      <c r="Z514" s="1778"/>
      <c r="AA514" s="1778"/>
      <c r="AB514" s="1778"/>
      <c r="AC514" s="1778"/>
    </row>
    <row r="515" spans="1:29">
      <c r="A515" s="1778"/>
      <c r="B515" s="1778"/>
      <c r="C515" s="1778"/>
      <c r="D515" s="1778"/>
      <c r="E515" s="1778"/>
      <c r="F515" s="1778"/>
      <c r="G515" s="1778"/>
      <c r="H515" s="1778"/>
      <c r="I515" s="1778"/>
      <c r="J515" s="1778"/>
      <c r="K515" s="1779"/>
      <c r="L515" s="1780"/>
      <c r="M515" s="1778"/>
      <c r="N515" s="1778"/>
      <c r="O515" s="1778"/>
      <c r="P515" s="1815"/>
      <c r="Q515" s="1778"/>
      <c r="R515" s="1778"/>
      <c r="S515" s="1778"/>
      <c r="T515" s="1778"/>
      <c r="U515" s="1778"/>
      <c r="V515" s="1778"/>
      <c r="W515" s="1778"/>
      <c r="X515" s="1778"/>
      <c r="Y515" s="1778"/>
      <c r="Z515" s="1778"/>
      <c r="AA515" s="1778"/>
      <c r="AB515" s="1778"/>
      <c r="AC515" s="1778"/>
    </row>
    <row r="516" spans="1:29">
      <c r="A516" s="1778"/>
      <c r="B516" s="1778"/>
      <c r="C516" s="1778"/>
      <c r="D516" s="1778"/>
      <c r="E516" s="1778"/>
      <c r="F516" s="1778"/>
      <c r="G516" s="1778"/>
      <c r="H516" s="1778"/>
      <c r="I516" s="1778"/>
      <c r="J516" s="1778"/>
      <c r="K516" s="1779"/>
      <c r="L516" s="1780"/>
      <c r="M516" s="1778"/>
      <c r="N516" s="1778"/>
      <c r="O516" s="1778"/>
      <c r="P516" s="1815"/>
      <c r="Q516" s="1778"/>
      <c r="R516" s="1778"/>
      <c r="S516" s="1778"/>
      <c r="T516" s="1778"/>
      <c r="U516" s="1778"/>
      <c r="V516" s="1778"/>
      <c r="W516" s="1778"/>
      <c r="X516" s="1778"/>
      <c r="Y516" s="1778"/>
      <c r="Z516" s="1778"/>
      <c r="AA516" s="1778"/>
      <c r="AB516" s="1778"/>
      <c r="AC516" s="1778"/>
    </row>
    <row r="517" spans="1:29">
      <c r="A517" s="1778"/>
      <c r="B517" s="1778"/>
      <c r="C517" s="1778"/>
      <c r="D517" s="1778"/>
      <c r="E517" s="1778"/>
      <c r="F517" s="1778"/>
      <c r="G517" s="1778"/>
      <c r="H517" s="1778"/>
      <c r="I517" s="1778"/>
      <c r="J517" s="1778"/>
      <c r="K517" s="1779"/>
      <c r="L517" s="1780"/>
      <c r="M517" s="1778"/>
      <c r="N517" s="1778"/>
      <c r="O517" s="1778"/>
      <c r="P517" s="1815"/>
      <c r="Q517" s="1778"/>
      <c r="R517" s="1778"/>
      <c r="S517" s="1778"/>
      <c r="T517" s="1778"/>
      <c r="U517" s="1778"/>
      <c r="V517" s="1778"/>
      <c r="W517" s="1778"/>
      <c r="X517" s="1778"/>
      <c r="Y517" s="1778"/>
      <c r="Z517" s="1778"/>
      <c r="AA517" s="1778"/>
      <c r="AB517" s="1778"/>
      <c r="AC517" s="1778"/>
    </row>
    <row r="518" spans="1:29">
      <c r="A518" s="1778"/>
      <c r="B518" s="1778"/>
      <c r="C518" s="1778"/>
      <c r="D518" s="1778"/>
      <c r="E518" s="1778"/>
      <c r="F518" s="1778"/>
      <c r="G518" s="1778"/>
      <c r="H518" s="1778"/>
      <c r="I518" s="1778"/>
      <c r="J518" s="1778"/>
      <c r="K518" s="1779"/>
      <c r="L518" s="1780"/>
      <c r="M518" s="1778"/>
      <c r="N518" s="1778"/>
      <c r="O518" s="1778"/>
      <c r="P518" s="1815"/>
      <c r="Q518" s="1778"/>
      <c r="R518" s="1778"/>
      <c r="S518" s="1778"/>
      <c r="T518" s="1778"/>
      <c r="U518" s="1778"/>
      <c r="V518" s="1778"/>
      <c r="W518" s="1778"/>
      <c r="X518" s="1778"/>
      <c r="Y518" s="1778"/>
      <c r="Z518" s="1778"/>
      <c r="AA518" s="1778"/>
      <c r="AB518" s="1778"/>
      <c r="AC518" s="1778"/>
    </row>
    <row r="519" spans="1:29">
      <c r="A519" s="1778"/>
      <c r="B519" s="1778"/>
      <c r="C519" s="1778"/>
      <c r="D519" s="1778"/>
      <c r="E519" s="1778"/>
      <c r="F519" s="1778"/>
      <c r="G519" s="1778"/>
      <c r="H519" s="1778"/>
      <c r="I519" s="1778"/>
      <c r="J519" s="1778"/>
      <c r="K519" s="1779"/>
      <c r="L519" s="1780"/>
      <c r="M519" s="1778"/>
      <c r="N519" s="1778"/>
      <c r="O519" s="1778"/>
      <c r="P519" s="1815"/>
      <c r="Q519" s="1778"/>
      <c r="R519" s="1778"/>
      <c r="S519" s="1778"/>
      <c r="T519" s="1778"/>
      <c r="U519" s="1778"/>
      <c r="V519" s="1778"/>
      <c r="W519" s="1778"/>
      <c r="X519" s="1778"/>
      <c r="Y519" s="1778"/>
      <c r="Z519" s="1778"/>
      <c r="AA519" s="1778"/>
      <c r="AB519" s="1778"/>
      <c r="AC519" s="1778"/>
    </row>
    <row r="520" spans="1:29">
      <c r="A520" s="1778"/>
      <c r="B520" s="1778"/>
      <c r="C520" s="1778"/>
      <c r="D520" s="1778"/>
      <c r="E520" s="1778"/>
      <c r="F520" s="1778"/>
      <c r="G520" s="1778"/>
      <c r="H520" s="1778"/>
      <c r="I520" s="1778"/>
      <c r="J520" s="1778"/>
      <c r="K520" s="1779"/>
      <c r="L520" s="1780"/>
      <c r="M520" s="1778"/>
      <c r="N520" s="1778"/>
      <c r="O520" s="1778"/>
      <c r="P520" s="1815"/>
      <c r="Q520" s="1778"/>
      <c r="R520" s="1778"/>
      <c r="S520" s="1778"/>
      <c r="T520" s="1778"/>
      <c r="U520" s="1778"/>
      <c r="V520" s="1778"/>
      <c r="W520" s="1778"/>
      <c r="X520" s="1778"/>
      <c r="Y520" s="1778"/>
      <c r="Z520" s="1778"/>
      <c r="AA520" s="1778"/>
      <c r="AB520" s="1778"/>
      <c r="AC520" s="1778"/>
    </row>
    <row r="521" spans="1:29">
      <c r="A521" s="1778"/>
      <c r="B521" s="1778"/>
      <c r="C521" s="1778"/>
      <c r="D521" s="1778"/>
      <c r="E521" s="1778"/>
      <c r="F521" s="1778"/>
      <c r="G521" s="1778"/>
      <c r="H521" s="1778"/>
      <c r="I521" s="1778"/>
      <c r="J521" s="1778"/>
      <c r="K521" s="1779"/>
      <c r="L521" s="1780"/>
      <c r="M521" s="1778"/>
      <c r="N521" s="1778"/>
      <c r="O521" s="1778"/>
      <c r="P521" s="1815"/>
      <c r="Q521" s="1778"/>
      <c r="R521" s="1778"/>
      <c r="S521" s="1778"/>
      <c r="T521" s="1778"/>
      <c r="U521" s="1778"/>
      <c r="V521" s="1778"/>
      <c r="W521" s="1778"/>
      <c r="X521" s="1778"/>
      <c r="Y521" s="1778"/>
      <c r="Z521" s="1778"/>
      <c r="AA521" s="1778"/>
      <c r="AB521" s="1778"/>
      <c r="AC521" s="1778"/>
    </row>
    <row r="522" spans="1:29">
      <c r="A522" s="1778"/>
      <c r="B522" s="1778"/>
      <c r="C522" s="1778"/>
      <c r="D522" s="1778"/>
      <c r="E522" s="1778"/>
      <c r="F522" s="1778"/>
      <c r="G522" s="1778"/>
      <c r="H522" s="1778"/>
      <c r="I522" s="1778"/>
      <c r="J522" s="1778"/>
      <c r="K522" s="1779"/>
      <c r="L522" s="1780"/>
      <c r="M522" s="1778"/>
      <c r="N522" s="1778"/>
      <c r="O522" s="1778"/>
      <c r="P522" s="1815"/>
      <c r="Q522" s="1778"/>
      <c r="R522" s="1778"/>
      <c r="S522" s="1778"/>
      <c r="T522" s="1778"/>
      <c r="U522" s="1778"/>
      <c r="V522" s="1778"/>
      <c r="W522" s="1778"/>
      <c r="X522" s="1778"/>
      <c r="Y522" s="1778"/>
      <c r="Z522" s="1778"/>
      <c r="AA522" s="1778"/>
      <c r="AB522" s="1778"/>
      <c r="AC522" s="1778"/>
    </row>
    <row r="523" spans="1:29">
      <c r="A523" s="1778"/>
      <c r="B523" s="1778"/>
      <c r="C523" s="1778"/>
      <c r="D523" s="1778"/>
      <c r="E523" s="1778"/>
      <c r="F523" s="1778"/>
      <c r="G523" s="1778"/>
      <c r="H523" s="1778"/>
      <c r="I523" s="1778"/>
      <c r="J523" s="1778"/>
      <c r="K523" s="1779"/>
      <c r="L523" s="1780"/>
      <c r="M523" s="1778"/>
      <c r="N523" s="1778"/>
      <c r="O523" s="1778"/>
      <c r="P523" s="1815"/>
      <c r="Q523" s="1778"/>
      <c r="R523" s="1778"/>
      <c r="S523" s="1778"/>
      <c r="T523" s="1778"/>
      <c r="U523" s="1778"/>
      <c r="V523" s="1778"/>
      <c r="W523" s="1778"/>
      <c r="X523" s="1778"/>
      <c r="Y523" s="1778"/>
      <c r="Z523" s="1778"/>
      <c r="AA523" s="1778"/>
      <c r="AB523" s="1778"/>
      <c r="AC523" s="1778"/>
    </row>
    <row r="524" spans="1:29">
      <c r="A524" s="1778"/>
      <c r="B524" s="1778"/>
      <c r="C524" s="1778"/>
      <c r="D524" s="1778"/>
      <c r="E524" s="1778"/>
      <c r="F524" s="1778"/>
      <c r="G524" s="1778"/>
      <c r="H524" s="1778"/>
      <c r="I524" s="1778"/>
      <c r="J524" s="1778"/>
      <c r="K524" s="1779"/>
      <c r="L524" s="1780"/>
      <c r="M524" s="1778"/>
      <c r="N524" s="1778"/>
      <c r="O524" s="1778"/>
      <c r="P524" s="1815"/>
      <c r="Q524" s="1778"/>
      <c r="R524" s="1778"/>
      <c r="S524" s="1778"/>
      <c r="T524" s="1778"/>
      <c r="U524" s="1778"/>
      <c r="V524" s="1778"/>
      <c r="W524" s="1778"/>
      <c r="X524" s="1778"/>
      <c r="Y524" s="1778"/>
      <c r="Z524" s="1778"/>
      <c r="AA524" s="1778"/>
      <c r="AB524" s="1778"/>
      <c r="AC524" s="1778"/>
    </row>
    <row r="525" spans="1:29">
      <c r="A525" s="1778"/>
      <c r="B525" s="1778"/>
      <c r="C525" s="1778"/>
      <c r="D525" s="1778"/>
      <c r="E525" s="1778"/>
      <c r="F525" s="1778"/>
      <c r="G525" s="1778"/>
      <c r="H525" s="1778"/>
      <c r="I525" s="1778"/>
      <c r="J525" s="1778"/>
      <c r="K525" s="1779"/>
      <c r="L525" s="1780"/>
      <c r="M525" s="1778"/>
      <c r="N525" s="1778"/>
      <c r="O525" s="1778"/>
      <c r="P525" s="1815"/>
      <c r="Q525" s="1778"/>
      <c r="R525" s="1778"/>
      <c r="S525" s="1778"/>
      <c r="T525" s="1778"/>
      <c r="U525" s="1778"/>
      <c r="V525" s="1778"/>
      <c r="W525" s="1778"/>
      <c r="X525" s="1778"/>
      <c r="Y525" s="1778"/>
      <c r="Z525" s="1778"/>
      <c r="AA525" s="1778"/>
      <c r="AB525" s="1778"/>
      <c r="AC525" s="1778"/>
    </row>
    <row r="526" spans="1:29">
      <c r="A526" s="1778"/>
      <c r="B526" s="1778"/>
      <c r="C526" s="1778"/>
      <c r="D526" s="1778"/>
      <c r="E526" s="1778"/>
      <c r="F526" s="1778"/>
      <c r="G526" s="1778"/>
      <c r="H526" s="1778"/>
      <c r="I526" s="1778"/>
      <c r="J526" s="1778"/>
      <c r="K526" s="1779"/>
      <c r="L526" s="1780"/>
      <c r="M526" s="1778"/>
      <c r="N526" s="1778"/>
      <c r="O526" s="1778"/>
      <c r="P526" s="1815"/>
      <c r="Q526" s="1778"/>
      <c r="R526" s="1778"/>
      <c r="S526" s="1778"/>
      <c r="T526" s="1778"/>
      <c r="U526" s="1778"/>
      <c r="V526" s="1778"/>
      <c r="W526" s="1778"/>
      <c r="X526" s="1778"/>
      <c r="Y526" s="1778"/>
      <c r="Z526" s="1778"/>
      <c r="AA526" s="1778"/>
      <c r="AB526" s="1778"/>
      <c r="AC526" s="1778"/>
    </row>
    <row r="527" spans="1:29">
      <c r="A527" s="1778"/>
      <c r="B527" s="1778"/>
      <c r="C527" s="1778"/>
      <c r="D527" s="1778"/>
      <c r="E527" s="1778"/>
      <c r="F527" s="1778"/>
      <c r="G527" s="1778"/>
      <c r="H527" s="1778"/>
      <c r="I527" s="1778"/>
      <c r="J527" s="1778"/>
      <c r="K527" s="1779"/>
      <c r="L527" s="1780"/>
      <c r="M527" s="1778"/>
      <c r="N527" s="1778"/>
      <c r="O527" s="1778"/>
      <c r="P527" s="1815"/>
      <c r="Q527" s="1778"/>
      <c r="R527" s="1778"/>
      <c r="S527" s="1778"/>
      <c r="T527" s="1778"/>
      <c r="U527" s="1778"/>
      <c r="V527" s="1778"/>
      <c r="W527" s="1778"/>
      <c r="X527" s="1778"/>
      <c r="Y527" s="1778"/>
      <c r="Z527" s="1778"/>
      <c r="AA527" s="1778"/>
      <c r="AB527" s="1778"/>
      <c r="AC527" s="1778"/>
    </row>
    <row r="528" spans="1:29">
      <c r="A528" s="1778"/>
      <c r="B528" s="1778"/>
      <c r="C528" s="1778"/>
      <c r="D528" s="1778"/>
      <c r="E528" s="1778"/>
      <c r="F528" s="1778"/>
      <c r="G528" s="1778"/>
      <c r="H528" s="1778"/>
      <c r="I528" s="1778"/>
      <c r="J528" s="1778"/>
      <c r="K528" s="1779"/>
      <c r="L528" s="1780"/>
      <c r="M528" s="1778"/>
      <c r="N528" s="1778"/>
      <c r="O528" s="1778"/>
      <c r="P528" s="1815"/>
      <c r="Q528" s="1778"/>
      <c r="R528" s="1778"/>
      <c r="S528" s="1778"/>
      <c r="T528" s="1778"/>
      <c r="U528" s="1778"/>
      <c r="V528" s="1778"/>
      <c r="W528" s="1778"/>
      <c r="X528" s="1778"/>
      <c r="Y528" s="1778"/>
      <c r="Z528" s="1778"/>
      <c r="AA528" s="1778"/>
      <c r="AB528" s="1778"/>
      <c r="AC528" s="1778"/>
    </row>
    <row r="529" spans="1:29">
      <c r="A529" s="1778"/>
      <c r="B529" s="1778"/>
      <c r="C529" s="1778"/>
      <c r="D529" s="1778"/>
      <c r="E529" s="1778"/>
      <c r="F529" s="1778"/>
      <c r="G529" s="1778"/>
      <c r="H529" s="1778"/>
      <c r="I529" s="1778"/>
      <c r="J529" s="1778"/>
      <c r="K529" s="1779"/>
      <c r="L529" s="1780"/>
      <c r="M529" s="1778"/>
      <c r="N529" s="1778"/>
      <c r="O529" s="1778"/>
      <c r="P529" s="1815"/>
      <c r="Q529" s="1778"/>
      <c r="R529" s="1778"/>
      <c r="S529" s="1778"/>
      <c r="T529" s="1778"/>
      <c r="U529" s="1778"/>
      <c r="V529" s="1778"/>
      <c r="W529" s="1778"/>
      <c r="X529" s="1778"/>
      <c r="Y529" s="1778"/>
      <c r="Z529" s="1778"/>
      <c r="AA529" s="1778"/>
      <c r="AB529" s="1778"/>
      <c r="AC529" s="1778"/>
    </row>
    <row r="530" spans="1:29">
      <c r="A530" s="1778"/>
      <c r="B530" s="1778"/>
      <c r="C530" s="1778"/>
      <c r="D530" s="1778"/>
      <c r="E530" s="1778"/>
      <c r="F530" s="1778"/>
      <c r="G530" s="1778"/>
      <c r="H530" s="1778"/>
      <c r="I530" s="1778"/>
      <c r="J530" s="1778"/>
      <c r="K530" s="1779"/>
      <c r="L530" s="1780"/>
      <c r="M530" s="1778"/>
      <c r="N530" s="1778"/>
      <c r="O530" s="1778"/>
      <c r="P530" s="1815"/>
      <c r="Q530" s="1778"/>
      <c r="R530" s="1778"/>
      <c r="S530" s="1778"/>
      <c r="T530" s="1778"/>
      <c r="U530" s="1778"/>
      <c r="V530" s="1778"/>
      <c r="W530" s="1778"/>
      <c r="X530" s="1778"/>
      <c r="Y530" s="1778"/>
      <c r="Z530" s="1778"/>
      <c r="AA530" s="1778"/>
      <c r="AB530" s="1778"/>
      <c r="AC530" s="1778"/>
    </row>
    <row r="531" spans="1:29">
      <c r="A531" s="1778"/>
      <c r="B531" s="1778"/>
      <c r="C531" s="1778"/>
      <c r="D531" s="1778"/>
      <c r="E531" s="1778"/>
      <c r="F531" s="1778"/>
      <c r="G531" s="1778"/>
      <c r="H531" s="1778"/>
      <c r="I531" s="1778"/>
      <c r="J531" s="1778"/>
      <c r="K531" s="1779"/>
      <c r="L531" s="1780"/>
      <c r="M531" s="1778"/>
      <c r="N531" s="1778"/>
      <c r="O531" s="1778"/>
      <c r="P531" s="1815"/>
      <c r="Q531" s="1778"/>
      <c r="R531" s="1778"/>
      <c r="S531" s="1778"/>
      <c r="T531" s="1778"/>
      <c r="U531" s="1778"/>
      <c r="V531" s="1778"/>
      <c r="W531" s="1778"/>
      <c r="X531" s="1778"/>
      <c r="Y531" s="1778"/>
      <c r="Z531" s="1778"/>
      <c r="AA531" s="1778"/>
      <c r="AB531" s="1778"/>
      <c r="AC531" s="1778"/>
    </row>
    <row r="532" spans="1:29">
      <c r="A532" s="1778"/>
      <c r="B532" s="1778"/>
      <c r="C532" s="1778"/>
      <c r="D532" s="1778"/>
      <c r="E532" s="1778"/>
      <c r="F532" s="1778"/>
      <c r="G532" s="1778"/>
      <c r="H532" s="1778"/>
      <c r="I532" s="1778"/>
      <c r="J532" s="1778"/>
      <c r="K532" s="1779"/>
      <c r="L532" s="1780"/>
      <c r="M532" s="1778"/>
      <c r="N532" s="1778"/>
      <c r="O532" s="1778"/>
      <c r="P532" s="1815"/>
      <c r="Q532" s="1778"/>
      <c r="R532" s="1778"/>
      <c r="S532" s="1778"/>
      <c r="T532" s="1778"/>
      <c r="U532" s="1778"/>
      <c r="V532" s="1778"/>
      <c r="W532" s="1778"/>
      <c r="X532" s="1778"/>
      <c r="Y532" s="1778"/>
      <c r="Z532" s="1778"/>
      <c r="AA532" s="1778"/>
      <c r="AB532" s="1778"/>
      <c r="AC532" s="1778"/>
    </row>
    <row r="533" spans="1:29">
      <c r="A533" s="1778"/>
      <c r="B533" s="1778"/>
      <c r="C533" s="1778"/>
      <c r="D533" s="1778"/>
      <c r="E533" s="1778"/>
      <c r="F533" s="1778"/>
      <c r="G533" s="1778"/>
      <c r="H533" s="1778"/>
      <c r="I533" s="1778"/>
      <c r="J533" s="1778"/>
      <c r="K533" s="1779"/>
      <c r="L533" s="1780"/>
      <c r="M533" s="1778"/>
      <c r="N533" s="1778"/>
      <c r="O533" s="1778"/>
      <c r="P533" s="1815"/>
      <c r="Q533" s="1778"/>
      <c r="R533" s="1778"/>
      <c r="S533" s="1778"/>
      <c r="T533" s="1778"/>
      <c r="U533" s="1778"/>
      <c r="V533" s="1778"/>
      <c r="W533" s="1778"/>
      <c r="X533" s="1778"/>
      <c r="Y533" s="1778"/>
      <c r="Z533" s="1778"/>
      <c r="AA533" s="1778"/>
      <c r="AB533" s="1778"/>
      <c r="AC533" s="1778"/>
    </row>
    <row r="534" spans="1:29">
      <c r="A534" s="1778"/>
      <c r="B534" s="1778"/>
      <c r="C534" s="1778"/>
      <c r="D534" s="1778"/>
      <c r="E534" s="1778"/>
      <c r="F534" s="1778"/>
      <c r="G534" s="1778"/>
      <c r="H534" s="1778"/>
      <c r="I534" s="1778"/>
      <c r="J534" s="1778"/>
      <c r="K534" s="1779"/>
      <c r="L534" s="1780"/>
      <c r="M534" s="1778"/>
      <c r="N534" s="1778"/>
      <c r="O534" s="1778"/>
      <c r="P534" s="1815"/>
      <c r="Q534" s="1778"/>
      <c r="R534" s="1778"/>
      <c r="S534" s="1778"/>
      <c r="T534" s="1778"/>
      <c r="U534" s="1778"/>
      <c r="V534" s="1778"/>
      <c r="W534" s="1778"/>
      <c r="X534" s="1778"/>
      <c r="Y534" s="1778"/>
      <c r="Z534" s="1778"/>
      <c r="AA534" s="1778"/>
      <c r="AB534" s="1778"/>
      <c r="AC534" s="1778"/>
    </row>
    <row r="535" spans="1:29">
      <c r="A535" s="1778"/>
      <c r="B535" s="1778"/>
      <c r="C535" s="1778"/>
      <c r="D535" s="1778"/>
      <c r="E535" s="1778"/>
      <c r="F535" s="1778"/>
      <c r="G535" s="1778"/>
      <c r="H535" s="1778"/>
      <c r="I535" s="1778"/>
      <c r="J535" s="1778"/>
      <c r="K535" s="1779"/>
      <c r="L535" s="1780"/>
      <c r="M535" s="1778"/>
      <c r="N535" s="1778"/>
      <c r="O535" s="1778"/>
      <c r="P535" s="1815"/>
      <c r="Q535" s="1778"/>
      <c r="R535" s="1778"/>
      <c r="S535" s="1778"/>
      <c r="T535" s="1778"/>
      <c r="U535" s="1778"/>
      <c r="V535" s="1778"/>
      <c r="W535" s="1778"/>
      <c r="X535" s="1778"/>
      <c r="Y535" s="1778"/>
      <c r="Z535" s="1778"/>
      <c r="AA535" s="1778"/>
      <c r="AB535" s="1778"/>
      <c r="AC535" s="1778"/>
    </row>
    <row r="536" spans="1:29">
      <c r="A536" s="1778"/>
      <c r="B536" s="1778"/>
      <c r="C536" s="1778"/>
      <c r="D536" s="1778"/>
      <c r="E536" s="1778"/>
      <c r="F536" s="1778"/>
      <c r="G536" s="1778"/>
      <c r="H536" s="1778"/>
      <c r="I536" s="1778"/>
      <c r="J536" s="1778"/>
      <c r="K536" s="1779"/>
      <c r="L536" s="1780"/>
      <c r="M536" s="1778"/>
      <c r="N536" s="1778"/>
      <c r="O536" s="1778"/>
      <c r="P536" s="1815"/>
      <c r="Q536" s="1778"/>
      <c r="R536" s="1778"/>
      <c r="S536" s="1778"/>
      <c r="T536" s="1778"/>
      <c r="U536" s="1778"/>
      <c r="V536" s="1778"/>
      <c r="W536" s="1778"/>
      <c r="X536" s="1778"/>
      <c r="Y536" s="1778"/>
      <c r="Z536" s="1778"/>
      <c r="AA536" s="1778"/>
      <c r="AB536" s="1778"/>
      <c r="AC536" s="1778"/>
    </row>
    <row r="537" spans="1:29">
      <c r="A537" s="1778"/>
      <c r="B537" s="1778"/>
      <c r="C537" s="1778"/>
      <c r="D537" s="1778"/>
      <c r="E537" s="1778"/>
      <c r="F537" s="1778"/>
      <c r="G537" s="1778"/>
      <c r="H537" s="1778"/>
      <c r="I537" s="1778"/>
      <c r="J537" s="1778"/>
      <c r="K537" s="1779"/>
      <c r="L537" s="1780"/>
      <c r="M537" s="1778"/>
      <c r="N537" s="1778"/>
      <c r="O537" s="1778"/>
      <c r="P537" s="1815"/>
      <c r="Q537" s="1778"/>
      <c r="R537" s="1778"/>
      <c r="S537" s="1778"/>
      <c r="T537" s="1778"/>
      <c r="U537" s="1778"/>
      <c r="V537" s="1778"/>
      <c r="W537" s="1778"/>
      <c r="X537" s="1778"/>
      <c r="Y537" s="1778"/>
      <c r="Z537" s="1778"/>
      <c r="AA537" s="1778"/>
      <c r="AB537" s="1778"/>
      <c r="AC537" s="1778"/>
    </row>
    <row r="538" spans="1:29">
      <c r="A538" s="1778"/>
      <c r="B538" s="1778"/>
      <c r="C538" s="1778"/>
      <c r="D538" s="1778"/>
      <c r="E538" s="1778"/>
      <c r="F538" s="1778"/>
      <c r="G538" s="1778"/>
      <c r="H538" s="1778"/>
      <c r="I538" s="1778"/>
      <c r="J538" s="1778"/>
      <c r="K538" s="1779"/>
      <c r="L538" s="1780"/>
      <c r="M538" s="1778"/>
      <c r="N538" s="1778"/>
      <c r="O538" s="1778"/>
      <c r="P538" s="1815"/>
      <c r="Q538" s="1778"/>
      <c r="R538" s="1778"/>
      <c r="S538" s="1778"/>
      <c r="T538" s="1778"/>
      <c r="U538" s="1778"/>
      <c r="V538" s="1778"/>
      <c r="W538" s="1778"/>
      <c r="X538" s="1778"/>
      <c r="Y538" s="1778"/>
      <c r="Z538" s="1778"/>
      <c r="AA538" s="1778"/>
      <c r="AB538" s="1778"/>
      <c r="AC538" s="1778"/>
    </row>
    <row r="539" spans="1:29">
      <c r="A539" s="1778"/>
      <c r="B539" s="1778"/>
      <c r="C539" s="1778"/>
      <c r="D539" s="1778"/>
      <c r="E539" s="1778"/>
      <c r="F539" s="1778"/>
      <c r="G539" s="1778"/>
      <c r="H539" s="1778"/>
      <c r="I539" s="1778"/>
      <c r="J539" s="1778"/>
      <c r="K539" s="1779"/>
      <c r="L539" s="1780"/>
      <c r="M539" s="1778"/>
      <c r="N539" s="1778"/>
      <c r="O539" s="1778"/>
      <c r="P539" s="1815"/>
      <c r="Q539" s="1778"/>
      <c r="R539" s="1778"/>
      <c r="S539" s="1778"/>
      <c r="T539" s="1778"/>
      <c r="U539" s="1778"/>
      <c r="V539" s="1778"/>
      <c r="W539" s="1778"/>
      <c r="X539" s="1778"/>
      <c r="Y539" s="1778"/>
      <c r="Z539" s="1778"/>
      <c r="AA539" s="1778"/>
      <c r="AB539" s="1778"/>
      <c r="AC539" s="1778"/>
    </row>
    <row r="540" spans="1:29">
      <c r="A540" s="1778"/>
      <c r="B540" s="1778"/>
      <c r="C540" s="1778"/>
      <c r="D540" s="1778"/>
      <c r="E540" s="1778"/>
      <c r="F540" s="1778"/>
      <c r="G540" s="1778"/>
      <c r="H540" s="1778"/>
      <c r="I540" s="1778"/>
      <c r="J540" s="1778"/>
      <c r="K540" s="1779"/>
      <c r="L540" s="1780"/>
      <c r="M540" s="1778"/>
      <c r="N540" s="1778"/>
      <c r="O540" s="1778"/>
      <c r="P540" s="1815"/>
      <c r="Q540" s="1778"/>
      <c r="R540" s="1778"/>
      <c r="S540" s="1778"/>
      <c r="T540" s="1778"/>
      <c r="U540" s="1778"/>
      <c r="V540" s="1778"/>
      <c r="W540" s="1778"/>
      <c r="X540" s="1778"/>
      <c r="Y540" s="1778"/>
      <c r="Z540" s="1778"/>
      <c r="AA540" s="1778"/>
      <c r="AB540" s="1778"/>
      <c r="AC540" s="1778"/>
    </row>
    <row r="541" spans="1:29">
      <c r="A541" s="1778"/>
      <c r="B541" s="1778"/>
      <c r="C541" s="1778"/>
      <c r="D541" s="1778"/>
      <c r="E541" s="1778"/>
      <c r="F541" s="1778"/>
      <c r="G541" s="1778"/>
      <c r="H541" s="1778"/>
      <c r="I541" s="1778"/>
      <c r="J541" s="1778"/>
      <c r="K541" s="1779"/>
      <c r="L541" s="1780"/>
      <c r="M541" s="1778"/>
      <c r="N541" s="1778"/>
      <c r="O541" s="1778"/>
      <c r="P541" s="1815"/>
      <c r="Q541" s="1778"/>
      <c r="R541" s="1778"/>
      <c r="S541" s="1778"/>
      <c r="T541" s="1778"/>
      <c r="U541" s="1778"/>
      <c r="V541" s="1778"/>
      <c r="W541" s="1778"/>
      <c r="X541" s="1778"/>
      <c r="Y541" s="1778"/>
      <c r="Z541" s="1778"/>
      <c r="AA541" s="1778"/>
      <c r="AB541" s="1778"/>
      <c r="AC541" s="1778"/>
    </row>
    <row r="542" spans="1:29">
      <c r="A542" s="1778"/>
      <c r="B542" s="1778"/>
      <c r="C542" s="1778"/>
      <c r="D542" s="1778"/>
      <c r="E542" s="1778"/>
      <c r="F542" s="1778"/>
      <c r="G542" s="1778"/>
      <c r="H542" s="1778"/>
      <c r="I542" s="1778"/>
      <c r="J542" s="1778"/>
      <c r="K542" s="1779"/>
      <c r="L542" s="1780"/>
      <c r="M542" s="1778"/>
      <c r="N542" s="1778"/>
      <c r="O542" s="1778"/>
      <c r="P542" s="1815"/>
      <c r="Q542" s="1778"/>
      <c r="R542" s="1778"/>
      <c r="S542" s="1778"/>
      <c r="T542" s="1778"/>
      <c r="U542" s="1778"/>
      <c r="V542" s="1778"/>
      <c r="W542" s="1778"/>
      <c r="X542" s="1778"/>
      <c r="Y542" s="1778"/>
      <c r="Z542" s="1778"/>
      <c r="AA542" s="1778"/>
      <c r="AB542" s="1778"/>
      <c r="AC542" s="1778"/>
    </row>
    <row r="543" spans="1:29">
      <c r="A543" s="1778"/>
      <c r="B543" s="1778"/>
      <c r="C543" s="1778"/>
      <c r="D543" s="1778"/>
      <c r="E543" s="1778"/>
      <c r="F543" s="1778"/>
      <c r="G543" s="1778"/>
      <c r="H543" s="1778"/>
      <c r="I543" s="1778"/>
      <c r="J543" s="1778"/>
      <c r="K543" s="1779"/>
      <c r="L543" s="1780"/>
      <c r="M543" s="1778"/>
      <c r="N543" s="1778"/>
      <c r="O543" s="1778"/>
      <c r="P543" s="1815"/>
      <c r="Q543" s="1778"/>
      <c r="R543" s="1778"/>
      <c r="S543" s="1778"/>
      <c r="T543" s="1778"/>
      <c r="U543" s="1778"/>
      <c r="V543" s="1778"/>
      <c r="W543" s="1778"/>
      <c r="X543" s="1778"/>
      <c r="Y543" s="1778"/>
      <c r="Z543" s="1778"/>
      <c r="AA543" s="1778"/>
      <c r="AB543" s="1778"/>
      <c r="AC543" s="1778"/>
    </row>
    <row r="544" spans="1:29">
      <c r="A544" s="1778"/>
      <c r="B544" s="1778"/>
      <c r="C544" s="1778"/>
      <c r="D544" s="1778"/>
      <c r="E544" s="1778"/>
      <c r="F544" s="1778"/>
      <c r="G544" s="1778"/>
      <c r="H544" s="1778"/>
      <c r="I544" s="1778"/>
      <c r="J544" s="1778"/>
      <c r="K544" s="1779"/>
      <c r="L544" s="1780"/>
      <c r="M544" s="1778"/>
      <c r="N544" s="1778"/>
      <c r="O544" s="1778"/>
      <c r="P544" s="1815"/>
      <c r="Q544" s="1778"/>
      <c r="R544" s="1778"/>
      <c r="S544" s="1778"/>
      <c r="T544" s="1778"/>
      <c r="U544" s="1778"/>
      <c r="V544" s="1778"/>
      <c r="W544" s="1778"/>
      <c r="X544" s="1778"/>
      <c r="Y544" s="1778"/>
      <c r="Z544" s="1778"/>
      <c r="AA544" s="1778"/>
      <c r="AB544" s="1778"/>
      <c r="AC544" s="1778"/>
    </row>
    <row r="545" spans="1:29">
      <c r="A545" s="1778"/>
      <c r="B545" s="1778"/>
      <c r="C545" s="1778"/>
      <c r="D545" s="1778"/>
      <c r="E545" s="1778"/>
      <c r="F545" s="1778"/>
      <c r="G545" s="1778"/>
      <c r="H545" s="1778"/>
      <c r="I545" s="1778"/>
      <c r="J545" s="1778"/>
      <c r="K545" s="1779"/>
      <c r="L545" s="1780"/>
      <c r="M545" s="1778"/>
      <c r="N545" s="1778"/>
      <c r="O545" s="1778"/>
      <c r="P545" s="1815"/>
      <c r="Q545" s="1778"/>
      <c r="R545" s="1778"/>
      <c r="S545" s="1778"/>
      <c r="T545" s="1778"/>
      <c r="U545" s="1778"/>
      <c r="V545" s="1778"/>
      <c r="W545" s="1778"/>
      <c r="X545" s="1778"/>
      <c r="Y545" s="1778"/>
      <c r="Z545" s="1778"/>
      <c r="AA545" s="1778"/>
      <c r="AB545" s="1778"/>
      <c r="AC545" s="1778"/>
    </row>
    <row r="546" spans="1:29">
      <c r="A546" s="1778"/>
      <c r="B546" s="1778"/>
      <c r="C546" s="1778"/>
      <c r="D546" s="1778"/>
      <c r="E546" s="1778"/>
      <c r="F546" s="1778"/>
      <c r="G546" s="1778"/>
      <c r="H546" s="1778"/>
      <c r="I546" s="1778"/>
      <c r="J546" s="1778"/>
      <c r="K546" s="1779"/>
      <c r="L546" s="1780"/>
      <c r="M546" s="1778"/>
      <c r="N546" s="1778"/>
      <c r="O546" s="1778"/>
      <c r="P546" s="1815"/>
      <c r="Q546" s="1778"/>
      <c r="R546" s="1778"/>
      <c r="S546" s="1778"/>
      <c r="T546" s="1778"/>
      <c r="U546" s="1778"/>
      <c r="V546" s="1778"/>
      <c r="W546" s="1778"/>
      <c r="X546" s="1778"/>
      <c r="Y546" s="1778"/>
      <c r="Z546" s="1778"/>
      <c r="AA546" s="1778"/>
      <c r="AB546" s="1778"/>
      <c r="AC546" s="1778"/>
    </row>
    <row r="547" spans="1:29">
      <c r="A547" s="1778"/>
      <c r="B547" s="1778"/>
      <c r="C547" s="1778"/>
      <c r="D547" s="1778"/>
      <c r="E547" s="1778"/>
      <c r="F547" s="1778"/>
      <c r="G547" s="1778"/>
      <c r="H547" s="1778"/>
      <c r="I547" s="1778"/>
      <c r="J547" s="1778"/>
      <c r="K547" s="1779"/>
      <c r="L547" s="1780"/>
      <c r="M547" s="1778"/>
      <c r="N547" s="1778"/>
      <c r="O547" s="1778"/>
      <c r="P547" s="1815"/>
      <c r="Q547" s="1778"/>
      <c r="R547" s="1778"/>
      <c r="S547" s="1778"/>
      <c r="T547" s="1778"/>
      <c r="U547" s="1778"/>
      <c r="V547" s="1778"/>
      <c r="W547" s="1778"/>
      <c r="X547" s="1778"/>
      <c r="Y547" s="1778"/>
      <c r="Z547" s="1778"/>
      <c r="AA547" s="1778"/>
      <c r="AB547" s="1778"/>
      <c r="AC547" s="1778"/>
    </row>
    <row r="548" spans="1:29">
      <c r="A548" s="1778"/>
      <c r="B548" s="1778"/>
      <c r="C548" s="1778"/>
      <c r="D548" s="1778"/>
      <c r="E548" s="1778"/>
      <c r="F548" s="1778"/>
      <c r="G548" s="1778"/>
      <c r="H548" s="1778"/>
      <c r="I548" s="1778"/>
      <c r="J548" s="1778"/>
      <c r="K548" s="1779"/>
      <c r="L548" s="1780"/>
      <c r="M548" s="1778"/>
      <c r="N548" s="1778"/>
      <c r="O548" s="1778"/>
      <c r="P548" s="1815"/>
      <c r="Q548" s="1778"/>
      <c r="R548" s="1778"/>
      <c r="S548" s="1778"/>
      <c r="T548" s="1778"/>
      <c r="U548" s="1778"/>
      <c r="V548" s="1778"/>
      <c r="W548" s="1778"/>
      <c r="X548" s="1778"/>
      <c r="Y548" s="1778"/>
      <c r="Z548" s="1778"/>
      <c r="AA548" s="1778"/>
      <c r="AB548" s="1778"/>
      <c r="AC548" s="1778"/>
    </row>
    <row r="549" spans="1:29">
      <c r="A549" s="1778"/>
      <c r="B549" s="1778"/>
      <c r="C549" s="1778"/>
      <c r="D549" s="1778"/>
      <c r="E549" s="1778"/>
      <c r="F549" s="1778"/>
      <c r="G549" s="1778"/>
      <c r="H549" s="1778"/>
      <c r="I549" s="1778"/>
      <c r="J549" s="1778"/>
      <c r="K549" s="1779"/>
      <c r="L549" s="1780"/>
      <c r="M549" s="1778"/>
      <c r="N549" s="1778"/>
      <c r="O549" s="1778"/>
      <c r="P549" s="1815"/>
      <c r="Q549" s="1778"/>
      <c r="R549" s="1778"/>
      <c r="S549" s="1778"/>
      <c r="T549" s="1778"/>
      <c r="U549" s="1778"/>
      <c r="V549" s="1778"/>
      <c r="W549" s="1778"/>
      <c r="X549" s="1778"/>
      <c r="Y549" s="1778"/>
      <c r="Z549" s="1778"/>
      <c r="AA549" s="1778"/>
      <c r="AB549" s="1778"/>
      <c r="AC549" s="1778"/>
    </row>
    <row r="550" spans="1:29">
      <c r="A550" s="1778"/>
      <c r="B550" s="1778"/>
      <c r="C550" s="1778"/>
      <c r="D550" s="1778"/>
      <c r="E550" s="1778"/>
      <c r="F550" s="1778"/>
      <c r="G550" s="1778"/>
      <c r="H550" s="1778"/>
      <c r="I550" s="1778"/>
      <c r="J550" s="1778"/>
      <c r="K550" s="1779"/>
      <c r="L550" s="1780"/>
      <c r="M550" s="1778"/>
      <c r="N550" s="1778"/>
      <c r="O550" s="1778"/>
      <c r="P550" s="1815"/>
      <c r="Q550" s="1778"/>
      <c r="R550" s="1778"/>
      <c r="S550" s="1778"/>
      <c r="T550" s="1778"/>
      <c r="U550" s="1778"/>
      <c r="V550" s="1778"/>
      <c r="W550" s="1778"/>
      <c r="X550" s="1778"/>
      <c r="Y550" s="1778"/>
      <c r="Z550" s="1778"/>
      <c r="AA550" s="1778"/>
      <c r="AB550" s="1778"/>
      <c r="AC550" s="1778"/>
    </row>
    <row r="551" spans="1:29">
      <c r="A551" s="1778"/>
      <c r="B551" s="1778"/>
      <c r="C551" s="1778"/>
      <c r="D551" s="1778"/>
      <c r="E551" s="1778"/>
      <c r="F551" s="1778"/>
      <c r="G551" s="1778"/>
      <c r="H551" s="1778"/>
      <c r="I551" s="1778"/>
      <c r="J551" s="1778"/>
      <c r="K551" s="1779"/>
      <c r="L551" s="1780"/>
      <c r="M551" s="1778"/>
      <c r="N551" s="1778"/>
      <c r="O551" s="1778"/>
      <c r="P551" s="1815"/>
      <c r="Q551" s="1778"/>
      <c r="R551" s="1778"/>
      <c r="S551" s="1778"/>
      <c r="T551" s="1778"/>
      <c r="U551" s="1778"/>
      <c r="V551" s="1778"/>
      <c r="W551" s="1778"/>
      <c r="X551" s="1778"/>
      <c r="Y551" s="1778"/>
      <c r="Z551" s="1778"/>
      <c r="AA551" s="1778"/>
      <c r="AB551" s="1778"/>
      <c r="AC551" s="1778"/>
    </row>
    <row r="552" spans="1:29">
      <c r="A552" s="1778"/>
      <c r="B552" s="1778"/>
      <c r="C552" s="1778"/>
      <c r="D552" s="1778"/>
      <c r="E552" s="1778"/>
      <c r="F552" s="1778"/>
      <c r="G552" s="1778"/>
      <c r="H552" s="1778"/>
      <c r="I552" s="1778"/>
      <c r="J552" s="1778"/>
      <c r="K552" s="1779"/>
      <c r="L552" s="1780"/>
      <c r="M552" s="1778"/>
      <c r="N552" s="1778"/>
      <c r="O552" s="1778"/>
      <c r="P552" s="1815"/>
      <c r="Q552" s="1778"/>
      <c r="R552" s="1778"/>
      <c r="S552" s="1778"/>
      <c r="T552" s="1778"/>
      <c r="U552" s="1778"/>
      <c r="V552" s="1778"/>
      <c r="W552" s="1778"/>
      <c r="X552" s="1778"/>
      <c r="Y552" s="1778"/>
      <c r="Z552" s="1778"/>
      <c r="AA552" s="1778"/>
      <c r="AB552" s="1778"/>
      <c r="AC552" s="1778"/>
    </row>
    <row r="553" spans="1:29">
      <c r="A553" s="1778"/>
      <c r="B553" s="1778"/>
      <c r="C553" s="1778"/>
      <c r="D553" s="1778"/>
      <c r="E553" s="1778"/>
      <c r="F553" s="1778"/>
      <c r="G553" s="1778"/>
      <c r="H553" s="1778"/>
      <c r="I553" s="1778"/>
      <c r="J553" s="1778"/>
      <c r="K553" s="1779"/>
      <c r="L553" s="1780"/>
      <c r="M553" s="1778"/>
      <c r="N553" s="1778"/>
      <c r="O553" s="1778"/>
      <c r="P553" s="1815"/>
      <c r="Q553" s="1778"/>
      <c r="R553" s="1778"/>
      <c r="S553" s="1778"/>
      <c r="T553" s="1778"/>
      <c r="U553" s="1778"/>
      <c r="V553" s="1778"/>
      <c r="W553" s="1778"/>
      <c r="X553" s="1778"/>
      <c r="Y553" s="1778"/>
      <c r="Z553" s="1778"/>
      <c r="AA553" s="1778"/>
      <c r="AB553" s="1778"/>
      <c r="AC553" s="1778"/>
    </row>
    <row r="554" spans="1:29">
      <c r="A554" s="1778"/>
      <c r="B554" s="1778"/>
      <c r="C554" s="1778"/>
      <c r="D554" s="1778"/>
      <c r="E554" s="1778"/>
      <c r="F554" s="1778"/>
      <c r="G554" s="1778"/>
      <c r="H554" s="1778"/>
      <c r="I554" s="1778"/>
      <c r="J554" s="1778"/>
      <c r="K554" s="1779"/>
      <c r="L554" s="1780"/>
      <c r="M554" s="1778"/>
      <c r="N554" s="1778"/>
      <c r="O554" s="1778"/>
      <c r="P554" s="1815"/>
      <c r="Q554" s="1778"/>
      <c r="R554" s="1778"/>
      <c r="S554" s="1778"/>
      <c r="T554" s="1778"/>
      <c r="U554" s="1778"/>
      <c r="V554" s="1778"/>
      <c r="W554" s="1778"/>
      <c r="X554" s="1778"/>
      <c r="Y554" s="1778"/>
      <c r="Z554" s="1778"/>
      <c r="AA554" s="1778"/>
      <c r="AB554" s="1778"/>
      <c r="AC554" s="1778"/>
    </row>
    <row r="555" spans="1:29">
      <c r="A555" s="1778"/>
      <c r="B555" s="1778"/>
      <c r="C555" s="1778"/>
      <c r="D555" s="1778"/>
      <c r="E555" s="1778"/>
      <c r="F555" s="1778"/>
      <c r="G555" s="1778"/>
      <c r="H555" s="1778"/>
      <c r="I555" s="1778"/>
      <c r="J555" s="1778"/>
      <c r="K555" s="1779"/>
      <c r="L555" s="1780"/>
      <c r="M555" s="1778"/>
      <c r="N555" s="1778"/>
      <c r="O555" s="1778"/>
      <c r="P555" s="1815"/>
      <c r="Q555" s="1778"/>
      <c r="R555" s="1778"/>
      <c r="S555" s="1778"/>
      <c r="T555" s="1778"/>
      <c r="U555" s="1778"/>
      <c r="V555" s="1778"/>
      <c r="W555" s="1778"/>
      <c r="X555" s="1778"/>
      <c r="Y555" s="1778"/>
      <c r="Z555" s="1778"/>
      <c r="AA555" s="1778"/>
      <c r="AB555" s="1778"/>
      <c r="AC555" s="1778"/>
    </row>
    <row r="556" spans="1:29">
      <c r="A556" s="1778"/>
      <c r="B556" s="1778"/>
      <c r="C556" s="1778"/>
      <c r="D556" s="1778"/>
      <c r="E556" s="1778"/>
      <c r="F556" s="1778"/>
      <c r="G556" s="1778"/>
      <c r="H556" s="1778"/>
      <c r="I556" s="1778"/>
      <c r="J556" s="1778"/>
      <c r="K556" s="1779"/>
      <c r="L556" s="1780"/>
      <c r="M556" s="1778"/>
      <c r="N556" s="1778"/>
      <c r="O556" s="1778"/>
      <c r="P556" s="1815"/>
      <c r="Q556" s="1778"/>
      <c r="R556" s="1778"/>
      <c r="S556" s="1778"/>
      <c r="T556" s="1778"/>
      <c r="U556" s="1778"/>
      <c r="V556" s="1778"/>
      <c r="W556" s="1778"/>
      <c r="X556" s="1778"/>
      <c r="Y556" s="1778"/>
      <c r="Z556" s="1778"/>
      <c r="AA556" s="1778"/>
      <c r="AB556" s="1778"/>
      <c r="AC556" s="1778"/>
    </row>
    <row r="557" spans="1:29">
      <c r="A557" s="1778"/>
      <c r="B557" s="1778"/>
      <c r="C557" s="1778"/>
      <c r="D557" s="1778"/>
      <c r="E557" s="1778"/>
      <c r="F557" s="1778"/>
      <c r="G557" s="1778"/>
      <c r="H557" s="1778"/>
      <c r="I557" s="1778"/>
      <c r="J557" s="1778"/>
      <c r="K557" s="1779"/>
      <c r="L557" s="1780"/>
      <c r="M557" s="1778"/>
      <c r="N557" s="1778"/>
      <c r="O557" s="1778"/>
      <c r="P557" s="1815"/>
      <c r="Q557" s="1778"/>
      <c r="R557" s="1778"/>
      <c r="S557" s="1778"/>
      <c r="T557" s="1778"/>
      <c r="U557" s="1778"/>
      <c r="V557" s="1778"/>
      <c r="W557" s="1778"/>
      <c r="X557" s="1778"/>
      <c r="Y557" s="1778"/>
      <c r="Z557" s="1778"/>
      <c r="AA557" s="1778"/>
      <c r="AB557" s="1778"/>
      <c r="AC557" s="1778"/>
    </row>
    <row r="558" spans="1:29">
      <c r="A558" s="1778"/>
      <c r="B558" s="1778"/>
      <c r="C558" s="1778"/>
      <c r="D558" s="1778"/>
      <c r="E558" s="1778"/>
      <c r="F558" s="1778"/>
      <c r="G558" s="1778"/>
      <c r="H558" s="1778"/>
      <c r="I558" s="1778"/>
      <c r="J558" s="1778"/>
      <c r="K558" s="1779"/>
      <c r="L558" s="1780"/>
      <c r="M558" s="1778"/>
      <c r="N558" s="1778"/>
      <c r="O558" s="1778"/>
      <c r="P558" s="1815"/>
      <c r="Q558" s="1778"/>
      <c r="R558" s="1778"/>
      <c r="S558" s="1778"/>
      <c r="T558" s="1778"/>
      <c r="U558" s="1778"/>
      <c r="V558" s="1778"/>
      <c r="W558" s="1778"/>
      <c r="X558" s="1778"/>
      <c r="Y558" s="1778"/>
      <c r="Z558" s="1778"/>
      <c r="AA558" s="1778"/>
      <c r="AB558" s="1778"/>
      <c r="AC558" s="1778"/>
    </row>
    <row r="559" spans="1:29">
      <c r="A559" s="1778"/>
      <c r="B559" s="1778"/>
      <c r="C559" s="1778"/>
      <c r="D559" s="1778"/>
      <c r="E559" s="1778"/>
      <c r="F559" s="1778"/>
      <c r="G559" s="1778"/>
      <c r="H559" s="1778"/>
      <c r="I559" s="1778"/>
      <c r="J559" s="1778"/>
      <c r="K559" s="1779"/>
      <c r="L559" s="1780"/>
      <c r="M559" s="1778"/>
      <c r="N559" s="1778"/>
      <c r="O559" s="1778"/>
      <c r="P559" s="1815"/>
      <c r="Q559" s="1778"/>
      <c r="R559" s="1778"/>
      <c r="S559" s="1778"/>
      <c r="T559" s="1778"/>
      <c r="U559" s="1778"/>
      <c r="V559" s="1778"/>
      <c r="W559" s="1778"/>
      <c r="X559" s="1778"/>
      <c r="Y559" s="1778"/>
      <c r="Z559" s="1778"/>
      <c r="AA559" s="1778"/>
      <c r="AB559" s="1778"/>
      <c r="AC559" s="1778"/>
    </row>
    <row r="560" spans="1:29">
      <c r="A560" s="1778"/>
      <c r="B560" s="1778"/>
      <c r="C560" s="1778"/>
      <c r="D560" s="1778"/>
      <c r="E560" s="1778"/>
      <c r="F560" s="1778"/>
      <c r="G560" s="1778"/>
      <c r="H560" s="1778"/>
      <c r="I560" s="1778"/>
      <c r="J560" s="1778"/>
      <c r="K560" s="1779"/>
      <c r="L560" s="1780"/>
      <c r="M560" s="1778"/>
      <c r="N560" s="1778"/>
      <c r="O560" s="1778"/>
      <c r="P560" s="1815"/>
      <c r="Q560" s="1778"/>
      <c r="R560" s="1778"/>
      <c r="S560" s="1778"/>
      <c r="T560" s="1778"/>
      <c r="U560" s="1778"/>
      <c r="V560" s="1778"/>
      <c r="W560" s="1778"/>
      <c r="X560" s="1778"/>
      <c r="Y560" s="1778"/>
      <c r="Z560" s="1778"/>
      <c r="AA560" s="1778"/>
      <c r="AB560" s="1778"/>
      <c r="AC560" s="1778"/>
    </row>
    <row r="561" spans="1:29">
      <c r="A561" s="1778"/>
      <c r="B561" s="1778"/>
      <c r="C561" s="1778"/>
      <c r="D561" s="1778"/>
      <c r="E561" s="1778"/>
      <c r="F561" s="1778"/>
      <c r="G561" s="1778"/>
      <c r="H561" s="1778"/>
      <c r="I561" s="1778"/>
      <c r="J561" s="1778"/>
      <c r="K561" s="1779"/>
      <c r="L561" s="1780"/>
      <c r="M561" s="1778"/>
      <c r="N561" s="1778"/>
      <c r="O561" s="1778"/>
      <c r="P561" s="1815"/>
      <c r="Q561" s="1778"/>
      <c r="R561" s="1778"/>
      <c r="S561" s="1778"/>
      <c r="T561" s="1778"/>
      <c r="U561" s="1778"/>
      <c r="V561" s="1778"/>
      <c r="W561" s="1778"/>
      <c r="X561" s="1778"/>
      <c r="Y561" s="1778"/>
      <c r="Z561" s="1778"/>
      <c r="AA561" s="1778"/>
      <c r="AB561" s="1778"/>
      <c r="AC561" s="1778"/>
    </row>
    <row r="562" spans="1:29">
      <c r="A562" s="1778"/>
      <c r="B562" s="1778"/>
      <c r="C562" s="1778"/>
      <c r="D562" s="1778"/>
      <c r="E562" s="1778"/>
      <c r="F562" s="1778"/>
      <c r="G562" s="1778"/>
      <c r="H562" s="1778"/>
      <c r="I562" s="1778"/>
      <c r="J562" s="1778"/>
      <c r="K562" s="1779"/>
      <c r="L562" s="1780"/>
      <c r="M562" s="1778"/>
      <c r="N562" s="1778"/>
      <c r="O562" s="1778"/>
      <c r="P562" s="1815"/>
      <c r="Q562" s="1778"/>
      <c r="R562" s="1778"/>
      <c r="S562" s="1778"/>
      <c r="T562" s="1778"/>
      <c r="U562" s="1778"/>
      <c r="V562" s="1778"/>
      <c r="W562" s="1778"/>
      <c r="X562" s="1778"/>
      <c r="Y562" s="1778"/>
      <c r="Z562" s="1778"/>
      <c r="AA562" s="1778"/>
      <c r="AB562" s="1778"/>
      <c r="AC562" s="1778"/>
    </row>
    <row r="563" spans="1:29">
      <c r="A563" s="1778"/>
      <c r="B563" s="1778"/>
      <c r="C563" s="1778"/>
      <c r="D563" s="1778"/>
      <c r="E563" s="1778"/>
      <c r="F563" s="1778"/>
      <c r="G563" s="1778"/>
      <c r="H563" s="1778"/>
      <c r="I563" s="1778"/>
      <c r="J563" s="1778"/>
      <c r="K563" s="1779"/>
      <c r="L563" s="1780"/>
      <c r="M563" s="1778"/>
      <c r="N563" s="1778"/>
      <c r="O563" s="1778"/>
      <c r="P563" s="1815"/>
      <c r="Q563" s="1778"/>
      <c r="R563" s="1778"/>
      <c r="S563" s="1778"/>
      <c r="T563" s="1778"/>
      <c r="U563" s="1778"/>
      <c r="V563" s="1778"/>
      <c r="W563" s="1778"/>
      <c r="X563" s="1778"/>
      <c r="Y563" s="1778"/>
      <c r="Z563" s="1778"/>
      <c r="AA563" s="1778"/>
      <c r="AB563" s="1778"/>
      <c r="AC563" s="1778"/>
    </row>
    <row r="564" spans="1:29">
      <c r="A564" s="1778"/>
      <c r="B564" s="1778"/>
      <c r="C564" s="1778"/>
      <c r="D564" s="1778"/>
      <c r="E564" s="1778"/>
      <c r="F564" s="1778"/>
      <c r="G564" s="1778"/>
      <c r="H564" s="1778"/>
      <c r="I564" s="1778"/>
      <c r="J564" s="1778"/>
      <c r="K564" s="1779"/>
      <c r="L564" s="1780"/>
      <c r="M564" s="1778"/>
      <c r="N564" s="1778"/>
      <c r="O564" s="1778"/>
      <c r="P564" s="1815"/>
      <c r="Q564" s="1778"/>
      <c r="R564" s="1778"/>
      <c r="S564" s="1778"/>
      <c r="T564" s="1778"/>
      <c r="U564" s="1778"/>
      <c r="V564" s="1778"/>
      <c r="W564" s="1778"/>
      <c r="X564" s="1778"/>
      <c r="Y564" s="1778"/>
      <c r="Z564" s="1778"/>
      <c r="AA564" s="1778"/>
      <c r="AB564" s="1778"/>
      <c r="AC564" s="1778"/>
    </row>
    <row r="565" spans="1:29">
      <c r="A565" s="1778"/>
      <c r="B565" s="1778"/>
      <c r="C565" s="1778"/>
      <c r="D565" s="1778"/>
      <c r="E565" s="1778"/>
      <c r="F565" s="1778"/>
      <c r="G565" s="1778"/>
      <c r="H565" s="1778"/>
      <c r="I565" s="1778"/>
      <c r="J565" s="1778"/>
      <c r="K565" s="1779"/>
      <c r="L565" s="1780"/>
      <c r="M565" s="1778"/>
      <c r="N565" s="1778"/>
      <c r="O565" s="1778"/>
      <c r="P565" s="1815"/>
      <c r="Q565" s="1778"/>
      <c r="R565" s="1778"/>
      <c r="S565" s="1778"/>
      <c r="T565" s="1778"/>
      <c r="U565" s="1778"/>
      <c r="V565" s="1778"/>
      <c r="W565" s="1778"/>
      <c r="X565" s="1778"/>
      <c r="Y565" s="1778"/>
      <c r="Z565" s="1778"/>
      <c r="AA565" s="1778"/>
      <c r="AB565" s="1778"/>
      <c r="AC565" s="1778"/>
    </row>
    <row r="566" spans="1:29">
      <c r="A566" s="1778"/>
      <c r="B566" s="1778"/>
      <c r="C566" s="1778"/>
      <c r="D566" s="1778"/>
      <c r="E566" s="1778"/>
      <c r="F566" s="1778"/>
      <c r="G566" s="1778"/>
      <c r="H566" s="1778"/>
      <c r="I566" s="1778"/>
      <c r="J566" s="1778"/>
      <c r="K566" s="1779"/>
      <c r="L566" s="1780"/>
      <c r="M566" s="1778"/>
      <c r="N566" s="1778"/>
      <c r="O566" s="1778"/>
      <c r="P566" s="1815"/>
      <c r="Q566" s="1778"/>
      <c r="R566" s="1778"/>
      <c r="S566" s="1778"/>
      <c r="T566" s="1778"/>
      <c r="U566" s="1778"/>
      <c r="V566" s="1778"/>
      <c r="W566" s="1778"/>
      <c r="X566" s="1778"/>
      <c r="Y566" s="1778"/>
      <c r="Z566" s="1778"/>
      <c r="AA566" s="1778"/>
      <c r="AB566" s="1778"/>
      <c r="AC566" s="1778"/>
    </row>
    <row r="567" spans="1:29">
      <c r="A567" s="1778"/>
      <c r="B567" s="1778"/>
      <c r="C567" s="1778"/>
      <c r="D567" s="1778"/>
      <c r="E567" s="1778"/>
      <c r="F567" s="1778"/>
      <c r="G567" s="1778"/>
      <c r="H567" s="1778"/>
      <c r="I567" s="1778"/>
      <c r="J567" s="1778"/>
      <c r="K567" s="1779"/>
      <c r="L567" s="1780"/>
      <c r="M567" s="1778"/>
      <c r="N567" s="1778"/>
      <c r="O567" s="1778"/>
      <c r="P567" s="1815"/>
      <c r="Q567" s="1778"/>
      <c r="R567" s="1778"/>
      <c r="S567" s="1778"/>
      <c r="T567" s="1778"/>
      <c r="U567" s="1778"/>
      <c r="V567" s="1778"/>
      <c r="W567" s="1778"/>
      <c r="X567" s="1778"/>
      <c r="Y567" s="1778"/>
      <c r="Z567" s="1778"/>
      <c r="AA567" s="1778"/>
      <c r="AB567" s="1778"/>
      <c r="AC567" s="1778"/>
    </row>
    <row r="568" spans="1:29">
      <c r="A568" s="1778"/>
      <c r="B568" s="1778"/>
      <c r="C568" s="1778"/>
      <c r="D568" s="1778"/>
      <c r="E568" s="1778"/>
      <c r="F568" s="1778"/>
      <c r="G568" s="1778"/>
      <c r="H568" s="1778"/>
      <c r="I568" s="1778"/>
      <c r="J568" s="1778"/>
      <c r="K568" s="1779"/>
      <c r="L568" s="1780"/>
      <c r="M568" s="1778"/>
      <c r="N568" s="1778"/>
      <c r="O568" s="1778"/>
      <c r="P568" s="1815"/>
      <c r="Q568" s="1778"/>
      <c r="R568" s="1778"/>
      <c r="S568" s="1778"/>
      <c r="T568" s="1778"/>
      <c r="U568" s="1778"/>
      <c r="V568" s="1778"/>
      <c r="W568" s="1778"/>
      <c r="X568" s="1778"/>
      <c r="Y568" s="1778"/>
      <c r="Z568" s="1778"/>
      <c r="AA568" s="1778"/>
      <c r="AB568" s="1778"/>
      <c r="AC568" s="1778"/>
    </row>
    <row r="569" spans="1:29">
      <c r="A569" s="1778"/>
      <c r="B569" s="1778"/>
      <c r="C569" s="1778"/>
      <c r="D569" s="1778"/>
      <c r="E569" s="1778"/>
      <c r="F569" s="1778"/>
      <c r="G569" s="1778"/>
      <c r="H569" s="1778"/>
      <c r="I569" s="1778"/>
      <c r="J569" s="1778"/>
      <c r="K569" s="1779"/>
      <c r="L569" s="1780"/>
      <c r="M569" s="1778"/>
      <c r="N569" s="1778"/>
      <c r="O569" s="1778"/>
      <c r="P569" s="1815"/>
      <c r="Q569" s="1778"/>
      <c r="R569" s="1778"/>
      <c r="S569" s="1778"/>
      <c r="T569" s="1778"/>
      <c r="U569" s="1778"/>
      <c r="V569" s="1778"/>
      <c r="W569" s="1778"/>
      <c r="X569" s="1778"/>
      <c r="Y569" s="1778"/>
      <c r="Z569" s="1778"/>
      <c r="AA569" s="1778"/>
      <c r="AB569" s="1778"/>
      <c r="AC569" s="1778"/>
    </row>
    <row r="570" spans="1:29">
      <c r="A570" s="1778"/>
      <c r="B570" s="1778"/>
      <c r="C570" s="1778"/>
      <c r="D570" s="1778"/>
      <c r="E570" s="1778"/>
      <c r="F570" s="1778"/>
      <c r="G570" s="1778"/>
      <c r="H570" s="1778"/>
      <c r="I570" s="1778"/>
      <c r="J570" s="1778"/>
      <c r="K570" s="1779"/>
      <c r="L570" s="1780"/>
      <c r="M570" s="1778"/>
      <c r="N570" s="1778"/>
      <c r="O570" s="1778"/>
      <c r="P570" s="1815"/>
      <c r="Q570" s="1778"/>
      <c r="R570" s="1778"/>
      <c r="S570" s="1778"/>
      <c r="T570" s="1778"/>
      <c r="U570" s="1778"/>
      <c r="V570" s="1778"/>
      <c r="W570" s="1778"/>
      <c r="X570" s="1778"/>
      <c r="Y570" s="1778"/>
      <c r="Z570" s="1778"/>
      <c r="AA570" s="1778"/>
      <c r="AB570" s="1778"/>
      <c r="AC570" s="1778"/>
    </row>
    <row r="571" spans="1:29">
      <c r="A571" s="1778"/>
      <c r="B571" s="1778"/>
      <c r="C571" s="1778"/>
      <c r="D571" s="1778"/>
      <c r="E571" s="1778"/>
      <c r="F571" s="1778"/>
      <c r="G571" s="1778"/>
      <c r="H571" s="1778"/>
      <c r="I571" s="1778"/>
      <c r="J571" s="1778"/>
      <c r="K571" s="1779"/>
      <c r="L571" s="1780"/>
      <c r="M571" s="1778"/>
      <c r="N571" s="1778"/>
      <c r="O571" s="1778"/>
      <c r="P571" s="1815"/>
      <c r="Q571" s="1778"/>
      <c r="R571" s="1778"/>
      <c r="S571" s="1778"/>
      <c r="T571" s="1778"/>
      <c r="U571" s="1778"/>
      <c r="V571" s="1778"/>
      <c r="W571" s="1778"/>
      <c r="X571" s="1778"/>
      <c r="Y571" s="1778"/>
      <c r="Z571" s="1778"/>
      <c r="AA571" s="1778"/>
      <c r="AB571" s="1778"/>
      <c r="AC571" s="1778"/>
    </row>
    <row r="572" spans="1:29">
      <c r="A572" s="1778"/>
      <c r="B572" s="1778"/>
      <c r="C572" s="1778"/>
      <c r="D572" s="1778"/>
      <c r="E572" s="1778"/>
      <c r="F572" s="1778"/>
      <c r="G572" s="1778"/>
      <c r="H572" s="1778"/>
      <c r="I572" s="1778"/>
      <c r="J572" s="1778"/>
      <c r="K572" s="1779"/>
      <c r="L572" s="1780"/>
      <c r="M572" s="1778"/>
      <c r="N572" s="1778"/>
      <c r="O572" s="1778"/>
      <c r="P572" s="1815"/>
      <c r="Q572" s="1778"/>
      <c r="R572" s="1778"/>
      <c r="S572" s="1778"/>
      <c r="T572" s="1778"/>
      <c r="U572" s="1778"/>
      <c r="V572" s="1778"/>
      <c r="W572" s="1778"/>
      <c r="X572" s="1778"/>
      <c r="Y572" s="1778"/>
      <c r="Z572" s="1778"/>
      <c r="AA572" s="1778"/>
      <c r="AB572" s="1778"/>
      <c r="AC572" s="1778"/>
    </row>
    <row r="573" spans="1:29">
      <c r="A573" s="1778"/>
      <c r="B573" s="1778"/>
      <c r="C573" s="1778"/>
      <c r="D573" s="1778"/>
      <c r="E573" s="1778"/>
      <c r="F573" s="1778"/>
      <c r="G573" s="1778"/>
      <c r="H573" s="1778"/>
      <c r="I573" s="1778"/>
      <c r="J573" s="1778"/>
      <c r="K573" s="1779"/>
      <c r="L573" s="1780"/>
      <c r="M573" s="1778"/>
      <c r="N573" s="1778"/>
      <c r="O573" s="1778"/>
      <c r="P573" s="1815"/>
      <c r="Q573" s="1778"/>
      <c r="R573" s="1778"/>
      <c r="S573" s="1778"/>
      <c r="T573" s="1778"/>
      <c r="U573" s="1778"/>
      <c r="V573" s="1778"/>
      <c r="W573" s="1778"/>
      <c r="X573" s="1778"/>
      <c r="Y573" s="1778"/>
      <c r="Z573" s="1778"/>
      <c r="AA573" s="1778"/>
      <c r="AB573" s="1778"/>
      <c r="AC573" s="1778"/>
    </row>
    <row r="574" spans="1:29">
      <c r="A574" s="1778"/>
      <c r="B574" s="1778"/>
      <c r="C574" s="1778"/>
      <c r="D574" s="1778"/>
      <c r="E574" s="1778"/>
      <c r="F574" s="1778"/>
      <c r="G574" s="1778"/>
      <c r="H574" s="1778"/>
      <c r="I574" s="1778"/>
      <c r="J574" s="1778"/>
      <c r="K574" s="1779"/>
      <c r="L574" s="1780"/>
      <c r="M574" s="1778"/>
      <c r="N574" s="1778"/>
      <c r="O574" s="1778"/>
      <c r="P574" s="1815"/>
      <c r="Q574" s="1778"/>
      <c r="R574" s="1778"/>
      <c r="S574" s="1778"/>
      <c r="T574" s="1778"/>
      <c r="U574" s="1778"/>
      <c r="V574" s="1778"/>
      <c r="W574" s="1778"/>
      <c r="X574" s="1778"/>
      <c r="Y574" s="1778"/>
      <c r="Z574" s="1778"/>
      <c r="AA574" s="1778"/>
      <c r="AB574" s="1778"/>
      <c r="AC574" s="1778"/>
    </row>
    <row r="575" spans="1:29">
      <c r="A575" s="1778"/>
      <c r="B575" s="1778"/>
      <c r="C575" s="1778"/>
      <c r="D575" s="1778"/>
      <c r="E575" s="1778"/>
      <c r="F575" s="1778"/>
      <c r="G575" s="1778"/>
      <c r="H575" s="1778"/>
      <c r="I575" s="1778"/>
      <c r="J575" s="1778"/>
      <c r="K575" s="1779"/>
      <c r="L575" s="1780"/>
      <c r="M575" s="1778"/>
      <c r="N575" s="1778"/>
      <c r="O575" s="1778"/>
      <c r="P575" s="1815"/>
      <c r="Q575" s="1778"/>
      <c r="R575" s="1778"/>
      <c r="S575" s="1778"/>
      <c r="T575" s="1778"/>
      <c r="U575" s="1778"/>
      <c r="V575" s="1778"/>
      <c r="W575" s="1778"/>
      <c r="X575" s="1778"/>
      <c r="Y575" s="1778"/>
      <c r="Z575" s="1778"/>
      <c r="AA575" s="1778"/>
      <c r="AB575" s="1778"/>
      <c r="AC575" s="1778"/>
    </row>
    <row r="576" spans="1:29">
      <c r="A576" s="1778"/>
      <c r="B576" s="1778"/>
      <c r="C576" s="1778"/>
      <c r="D576" s="1778"/>
      <c r="E576" s="1778"/>
      <c r="F576" s="1778"/>
      <c r="G576" s="1778"/>
      <c r="H576" s="1778"/>
      <c r="I576" s="1778"/>
      <c r="J576" s="1778"/>
      <c r="K576" s="1779"/>
      <c r="L576" s="1780"/>
      <c r="M576" s="1778"/>
      <c r="N576" s="1778"/>
      <c r="O576" s="1778"/>
      <c r="P576" s="1815"/>
      <c r="Q576" s="1778"/>
      <c r="R576" s="1778"/>
      <c r="S576" s="1778"/>
      <c r="T576" s="1778"/>
      <c r="U576" s="1778"/>
      <c r="V576" s="1778"/>
      <c r="W576" s="1778"/>
      <c r="X576" s="1778"/>
      <c r="Y576" s="1778"/>
      <c r="Z576" s="1778"/>
      <c r="AA576" s="1778"/>
      <c r="AB576" s="1778"/>
      <c r="AC576" s="1778"/>
    </row>
    <row r="577" spans="1:29">
      <c r="A577" s="1778"/>
      <c r="B577" s="1778"/>
      <c r="C577" s="1778"/>
      <c r="D577" s="1778"/>
      <c r="E577" s="1778"/>
      <c r="F577" s="1778"/>
      <c r="G577" s="1778"/>
      <c r="H577" s="1778"/>
      <c r="I577" s="1778"/>
      <c r="J577" s="1778"/>
      <c r="K577" s="1779"/>
      <c r="L577" s="1780"/>
      <c r="M577" s="1778"/>
      <c r="N577" s="1778"/>
      <c r="O577" s="1778"/>
      <c r="P577" s="1815"/>
      <c r="Q577" s="1778"/>
      <c r="R577" s="1778"/>
      <c r="S577" s="1778"/>
      <c r="T577" s="1778"/>
      <c r="U577" s="1778"/>
      <c r="V577" s="1778"/>
      <c r="W577" s="1778"/>
      <c r="X577" s="1778"/>
      <c r="Y577" s="1778"/>
      <c r="Z577" s="1778"/>
      <c r="AA577" s="1778"/>
      <c r="AB577" s="1778"/>
      <c r="AC577" s="1778"/>
    </row>
    <row r="578" spans="1:29">
      <c r="A578" s="1778"/>
      <c r="B578" s="1778"/>
      <c r="C578" s="1778"/>
      <c r="D578" s="1778"/>
      <c r="E578" s="1778"/>
      <c r="F578" s="1778"/>
      <c r="G578" s="1778"/>
      <c r="H578" s="1778"/>
      <c r="I578" s="1778"/>
      <c r="J578" s="1778"/>
      <c r="K578" s="1779"/>
      <c r="L578" s="1780"/>
      <c r="M578" s="1778"/>
      <c r="N578" s="1778"/>
      <c r="O578" s="1778"/>
      <c r="P578" s="1815"/>
      <c r="Q578" s="1778"/>
      <c r="R578" s="1778"/>
      <c r="S578" s="1778"/>
      <c r="T578" s="1778"/>
      <c r="U578" s="1778"/>
      <c r="V578" s="1778"/>
      <c r="W578" s="1778"/>
      <c r="X578" s="1778"/>
      <c r="Y578" s="1778"/>
      <c r="Z578" s="1778"/>
      <c r="AA578" s="1778"/>
      <c r="AB578" s="1778"/>
      <c r="AC578" s="1778"/>
    </row>
    <row r="579" spans="1:29">
      <c r="A579" s="1778"/>
      <c r="B579" s="1778"/>
      <c r="C579" s="1778"/>
      <c r="D579" s="1778"/>
      <c r="E579" s="1778"/>
      <c r="F579" s="1778"/>
      <c r="G579" s="1778"/>
      <c r="H579" s="1778"/>
      <c r="I579" s="1778"/>
      <c r="J579" s="1778"/>
      <c r="K579" s="1779"/>
      <c r="L579" s="1780"/>
      <c r="M579" s="1778"/>
      <c r="N579" s="1778"/>
      <c r="O579" s="1778"/>
      <c r="P579" s="1815"/>
      <c r="Q579" s="1778"/>
      <c r="R579" s="1778"/>
      <c r="S579" s="1778"/>
      <c r="T579" s="1778"/>
      <c r="U579" s="1778"/>
      <c r="V579" s="1778"/>
      <c r="W579" s="1778"/>
      <c r="X579" s="1778"/>
      <c r="Y579" s="1778"/>
      <c r="Z579" s="1778"/>
      <c r="AA579" s="1778"/>
      <c r="AB579" s="1778"/>
      <c r="AC579" s="1778"/>
    </row>
    <row r="580" spans="1:29">
      <c r="A580" s="1778"/>
      <c r="B580" s="1778"/>
      <c r="C580" s="1778"/>
      <c r="D580" s="1778"/>
      <c r="E580" s="1778"/>
      <c r="F580" s="1778"/>
      <c r="G580" s="1778"/>
      <c r="H580" s="1778"/>
      <c r="I580" s="1778"/>
      <c r="J580" s="1778"/>
      <c r="K580" s="1779"/>
      <c r="L580" s="1780"/>
      <c r="M580" s="1778"/>
      <c r="N580" s="1778"/>
      <c r="O580" s="1778"/>
      <c r="P580" s="1815"/>
      <c r="Q580" s="1778"/>
      <c r="R580" s="1778"/>
      <c r="S580" s="1778"/>
      <c r="T580" s="1778"/>
      <c r="U580" s="1778"/>
      <c r="V580" s="1778"/>
      <c r="W580" s="1778"/>
      <c r="X580" s="1778"/>
      <c r="Y580" s="1778"/>
      <c r="Z580" s="1778"/>
      <c r="AA580" s="1778"/>
      <c r="AB580" s="1778"/>
      <c r="AC580" s="1778"/>
    </row>
    <row r="581" spans="1:29">
      <c r="A581" s="1778"/>
      <c r="B581" s="1778"/>
      <c r="C581" s="1778"/>
      <c r="D581" s="1778"/>
      <c r="E581" s="1778"/>
      <c r="F581" s="1778"/>
      <c r="G581" s="1778"/>
      <c r="H581" s="1778"/>
      <c r="I581" s="1778"/>
      <c r="J581" s="1778"/>
      <c r="K581" s="1779"/>
      <c r="L581" s="1780"/>
      <c r="M581" s="1778"/>
      <c r="N581" s="1778"/>
      <c r="O581" s="1778"/>
      <c r="P581" s="1815"/>
      <c r="Q581" s="1778"/>
      <c r="R581" s="1778"/>
      <c r="S581" s="1778"/>
      <c r="T581" s="1778"/>
      <c r="U581" s="1778"/>
      <c r="V581" s="1778"/>
      <c r="W581" s="1778"/>
      <c r="X581" s="1778"/>
      <c r="Y581" s="1778"/>
      <c r="Z581" s="1778"/>
      <c r="AA581" s="1778"/>
      <c r="AB581" s="1778"/>
      <c r="AC581" s="1778"/>
    </row>
    <row r="582" spans="1:29">
      <c r="A582" s="1778"/>
      <c r="B582" s="1778"/>
      <c r="C582" s="1778"/>
      <c r="D582" s="1778"/>
      <c r="E582" s="1778"/>
      <c r="F582" s="1778"/>
      <c r="G582" s="1778"/>
      <c r="H582" s="1778"/>
      <c r="I582" s="1778"/>
      <c r="J582" s="1778"/>
      <c r="K582" s="1779"/>
      <c r="L582" s="1780"/>
      <c r="M582" s="1778"/>
      <c r="N582" s="1778"/>
      <c r="O582" s="1778"/>
      <c r="P582" s="1815"/>
      <c r="Q582" s="1778"/>
      <c r="R582" s="1778"/>
      <c r="S582" s="1778"/>
      <c r="T582" s="1778"/>
      <c r="U582" s="1778"/>
      <c r="V582" s="1778"/>
      <c r="W582" s="1778"/>
      <c r="X582" s="1778"/>
      <c r="Y582" s="1778"/>
      <c r="Z582" s="1778"/>
      <c r="AA582" s="1778"/>
      <c r="AB582" s="1778"/>
      <c r="AC582" s="1778"/>
    </row>
    <row r="583" spans="1:29">
      <c r="A583" s="1778"/>
      <c r="B583" s="1778"/>
      <c r="C583" s="1778"/>
      <c r="D583" s="1778"/>
      <c r="E583" s="1778"/>
      <c r="F583" s="1778"/>
      <c r="G583" s="1778"/>
      <c r="H583" s="1778"/>
      <c r="I583" s="1778"/>
      <c r="J583" s="1778"/>
      <c r="K583" s="1779"/>
      <c r="L583" s="1780"/>
      <c r="M583" s="1778"/>
      <c r="N583" s="1778"/>
      <c r="O583" s="1778"/>
      <c r="P583" s="1815"/>
      <c r="Q583" s="1778"/>
      <c r="R583" s="1778"/>
      <c r="S583" s="1778"/>
      <c r="T583" s="1778"/>
      <c r="U583" s="1778"/>
      <c r="V583" s="1778"/>
      <c r="W583" s="1778"/>
      <c r="X583" s="1778"/>
      <c r="Y583" s="1778"/>
      <c r="Z583" s="1778"/>
      <c r="AA583" s="1778"/>
      <c r="AB583" s="1778"/>
      <c r="AC583" s="1778"/>
    </row>
    <row r="584" spans="1:29">
      <c r="A584" s="1778"/>
      <c r="B584" s="1778"/>
      <c r="C584" s="1778"/>
      <c r="D584" s="1778"/>
      <c r="E584" s="1778"/>
      <c r="F584" s="1778"/>
      <c r="G584" s="1778"/>
      <c r="H584" s="1778"/>
      <c r="I584" s="1778"/>
      <c r="J584" s="1778"/>
      <c r="K584" s="1779"/>
      <c r="L584" s="1780"/>
      <c r="M584" s="1778"/>
      <c r="N584" s="1778"/>
      <c r="O584" s="1778"/>
      <c r="P584" s="1815"/>
      <c r="Q584" s="1778"/>
      <c r="R584" s="1778"/>
      <c r="S584" s="1778"/>
      <c r="T584" s="1778"/>
      <c r="U584" s="1778"/>
      <c r="V584" s="1778"/>
      <c r="W584" s="1778"/>
      <c r="X584" s="1778"/>
      <c r="Y584" s="1778"/>
      <c r="Z584" s="1778"/>
      <c r="AA584" s="1778"/>
      <c r="AB584" s="1778"/>
      <c r="AC584" s="1778"/>
    </row>
    <row r="585" spans="1:29">
      <c r="A585" s="1778"/>
      <c r="B585" s="1778"/>
      <c r="C585" s="1778"/>
      <c r="D585" s="1778"/>
      <c r="E585" s="1778"/>
      <c r="F585" s="1778"/>
      <c r="G585" s="1778"/>
      <c r="H585" s="1778"/>
      <c r="I585" s="1778"/>
      <c r="J585" s="1778"/>
      <c r="K585" s="1779"/>
      <c r="L585" s="1780"/>
      <c r="M585" s="1778"/>
      <c r="N585" s="1778"/>
      <c r="O585" s="1778"/>
      <c r="P585" s="1815"/>
      <c r="Q585" s="1778"/>
      <c r="R585" s="1778"/>
      <c r="S585" s="1778"/>
      <c r="T585" s="1778"/>
      <c r="U585" s="1778"/>
      <c r="V585" s="1778"/>
      <c r="W585" s="1778"/>
      <c r="X585" s="1778"/>
      <c r="Y585" s="1778"/>
      <c r="Z585" s="1778"/>
      <c r="AA585" s="1778"/>
      <c r="AB585" s="1778"/>
      <c r="AC585" s="1778"/>
    </row>
    <row r="586" spans="1:29">
      <c r="A586" s="1778"/>
      <c r="B586" s="1778"/>
      <c r="C586" s="1778"/>
      <c r="D586" s="1778"/>
      <c r="E586" s="1778"/>
      <c r="F586" s="1778"/>
      <c r="G586" s="1778"/>
      <c r="H586" s="1778"/>
      <c r="I586" s="1778"/>
      <c r="J586" s="1778"/>
      <c r="K586" s="1779"/>
      <c r="L586" s="1780"/>
      <c r="M586" s="1778"/>
      <c r="N586" s="1778"/>
      <c r="O586" s="1778"/>
      <c r="P586" s="1815"/>
      <c r="Q586" s="1778"/>
      <c r="R586" s="1778"/>
      <c r="S586" s="1778"/>
      <c r="T586" s="1778"/>
      <c r="U586" s="1778"/>
      <c r="V586" s="1778"/>
      <c r="W586" s="1778"/>
      <c r="X586" s="1778"/>
      <c r="Y586" s="1778"/>
      <c r="Z586" s="1778"/>
      <c r="AA586" s="1778"/>
      <c r="AB586" s="1778"/>
      <c r="AC586" s="1778"/>
    </row>
    <row r="587" spans="1:29">
      <c r="A587" s="1778"/>
      <c r="B587" s="1778"/>
      <c r="C587" s="1778"/>
      <c r="D587" s="1778"/>
      <c r="E587" s="1778"/>
      <c r="F587" s="1778"/>
      <c r="G587" s="1778"/>
      <c r="H587" s="1778"/>
      <c r="I587" s="1778"/>
      <c r="J587" s="1778"/>
      <c r="K587" s="1779"/>
      <c r="L587" s="1780"/>
      <c r="M587" s="1778"/>
      <c r="N587" s="1778"/>
      <c r="O587" s="1778"/>
      <c r="P587" s="1815"/>
      <c r="Q587" s="1778"/>
      <c r="R587" s="1778"/>
      <c r="S587" s="1778"/>
      <c r="T587" s="1778"/>
      <c r="U587" s="1778"/>
      <c r="V587" s="1778"/>
      <c r="W587" s="1778"/>
      <c r="X587" s="1778"/>
      <c r="Y587" s="1778"/>
      <c r="Z587" s="1778"/>
      <c r="AA587" s="1778"/>
      <c r="AB587" s="1778"/>
      <c r="AC587" s="1778"/>
    </row>
    <row r="588" spans="1:29">
      <c r="A588" s="1778"/>
      <c r="B588" s="1778"/>
      <c r="C588" s="1778"/>
      <c r="D588" s="1778"/>
      <c r="E588" s="1778"/>
      <c r="F588" s="1778"/>
      <c r="G588" s="1778"/>
      <c r="H588" s="1778"/>
      <c r="I588" s="1778"/>
      <c r="J588" s="1778"/>
      <c r="K588" s="1779"/>
      <c r="L588" s="1780"/>
      <c r="M588" s="1778"/>
      <c r="N588" s="1778"/>
      <c r="O588" s="1778"/>
      <c r="P588" s="1815"/>
      <c r="Q588" s="1778"/>
      <c r="R588" s="1778"/>
      <c r="S588" s="1778"/>
      <c r="T588" s="1778"/>
      <c r="U588" s="1778"/>
      <c r="V588" s="1778"/>
      <c r="W588" s="1778"/>
      <c r="X588" s="1778"/>
      <c r="Y588" s="1778"/>
      <c r="Z588" s="1778"/>
      <c r="AA588" s="1778"/>
      <c r="AB588" s="1778"/>
      <c r="AC588" s="1778"/>
    </row>
    <row r="589" spans="1:29">
      <c r="A589" s="1778"/>
      <c r="B589" s="1778"/>
      <c r="C589" s="1778"/>
      <c r="D589" s="1778"/>
      <c r="E589" s="1778"/>
      <c r="F589" s="1778"/>
      <c r="G589" s="1778"/>
      <c r="H589" s="1778"/>
      <c r="I589" s="1778"/>
      <c r="J589" s="1778"/>
      <c r="K589" s="1779"/>
      <c r="L589" s="1780"/>
      <c r="M589" s="1778"/>
      <c r="N589" s="1778"/>
      <c r="O589" s="1778"/>
      <c r="P589" s="1815"/>
      <c r="Q589" s="1778"/>
      <c r="R589" s="1778"/>
      <c r="S589" s="1778"/>
      <c r="T589" s="1778"/>
      <c r="U589" s="1778"/>
      <c r="V589" s="1778"/>
      <c r="W589" s="1778"/>
      <c r="X589" s="1778"/>
      <c r="Y589" s="1778"/>
      <c r="Z589" s="1778"/>
      <c r="AA589" s="1778"/>
      <c r="AB589" s="1778"/>
      <c r="AC589" s="1778"/>
    </row>
    <row r="590" spans="1:29">
      <c r="A590" s="1778"/>
      <c r="B590" s="1778"/>
      <c r="C590" s="1778"/>
      <c r="D590" s="1778"/>
      <c r="E590" s="1778"/>
      <c r="F590" s="1778"/>
      <c r="G590" s="1778"/>
      <c r="H590" s="1778"/>
      <c r="I590" s="1778"/>
      <c r="J590" s="1778"/>
      <c r="K590" s="1779"/>
      <c r="L590" s="1780"/>
      <c r="M590" s="1778"/>
      <c r="N590" s="1778"/>
      <c r="O590" s="1778"/>
      <c r="P590" s="1815"/>
      <c r="Q590" s="1778"/>
      <c r="R590" s="1778"/>
      <c r="S590" s="1778"/>
      <c r="T590" s="1778"/>
      <c r="U590" s="1778"/>
      <c r="V590" s="1778"/>
      <c r="W590" s="1778"/>
      <c r="X590" s="1778"/>
      <c r="Y590" s="1778"/>
      <c r="Z590" s="1778"/>
      <c r="AA590" s="1778"/>
      <c r="AB590" s="1778"/>
      <c r="AC590" s="1778"/>
    </row>
    <row r="591" spans="1:29">
      <c r="A591" s="1778"/>
      <c r="B591" s="1778"/>
      <c r="C591" s="1778"/>
      <c r="D591" s="1778"/>
      <c r="E591" s="1778"/>
      <c r="F591" s="1778"/>
      <c r="G591" s="1778"/>
      <c r="H591" s="1778"/>
      <c r="I591" s="1778"/>
      <c r="J591" s="1778"/>
      <c r="K591" s="1779"/>
      <c r="L591" s="1780"/>
      <c r="M591" s="1778"/>
      <c r="N591" s="1778"/>
      <c r="O591" s="1778"/>
      <c r="P591" s="1815"/>
      <c r="Q591" s="1778"/>
      <c r="R591" s="1778"/>
      <c r="S591" s="1778"/>
      <c r="T591" s="1778"/>
      <c r="U591" s="1778"/>
      <c r="V591" s="1778"/>
      <c r="W591" s="1778"/>
      <c r="X591" s="1778"/>
      <c r="Y591" s="1778"/>
      <c r="Z591" s="1778"/>
      <c r="AA591" s="1778"/>
      <c r="AB591" s="1778"/>
      <c r="AC591" s="1778"/>
    </row>
    <row r="592" spans="1:29">
      <c r="A592" s="1778"/>
      <c r="B592" s="1778"/>
      <c r="C592" s="1778"/>
      <c r="D592" s="1778"/>
      <c r="E592" s="1778"/>
      <c r="F592" s="1778"/>
      <c r="G592" s="1778"/>
      <c r="H592" s="1778"/>
      <c r="I592" s="1778"/>
      <c r="J592" s="1778"/>
      <c r="K592" s="1779"/>
      <c r="L592" s="1780"/>
      <c r="M592" s="1778"/>
      <c r="N592" s="1778"/>
      <c r="O592" s="1778"/>
      <c r="P592" s="1815"/>
      <c r="Q592" s="1778"/>
      <c r="R592" s="1778"/>
      <c r="S592" s="1778"/>
      <c r="T592" s="1778"/>
      <c r="U592" s="1778"/>
      <c r="V592" s="1778"/>
      <c r="W592" s="1778"/>
      <c r="X592" s="1778"/>
      <c r="Y592" s="1778"/>
      <c r="Z592" s="1778"/>
      <c r="AA592" s="1778"/>
      <c r="AB592" s="1778"/>
      <c r="AC592" s="1778"/>
    </row>
    <row r="593" spans="1:29">
      <c r="A593" s="1778"/>
      <c r="B593" s="1778"/>
      <c r="C593" s="1778"/>
      <c r="D593" s="1778"/>
      <c r="E593" s="1778"/>
      <c r="F593" s="1778"/>
      <c r="G593" s="1778"/>
      <c r="H593" s="1778"/>
      <c r="I593" s="1778"/>
      <c r="J593" s="1778"/>
      <c r="K593" s="1779"/>
      <c r="L593" s="1780"/>
      <c r="M593" s="1778"/>
      <c r="N593" s="1778"/>
      <c r="O593" s="1778"/>
      <c r="P593" s="1815"/>
      <c r="Q593" s="1778"/>
      <c r="R593" s="1778"/>
      <c r="S593" s="1778"/>
      <c r="T593" s="1778"/>
      <c r="U593" s="1778"/>
      <c r="V593" s="1778"/>
      <c r="W593" s="1778"/>
      <c r="X593" s="1778"/>
      <c r="Y593" s="1778"/>
      <c r="Z593" s="1778"/>
      <c r="AA593" s="1778"/>
      <c r="AB593" s="1778"/>
      <c r="AC593" s="1778"/>
    </row>
    <row r="594" spans="1:29">
      <c r="A594" s="1778"/>
      <c r="B594" s="1778"/>
      <c r="C594" s="1778"/>
      <c r="D594" s="1778"/>
      <c r="E594" s="1778"/>
      <c r="F594" s="1778"/>
      <c r="G594" s="1778"/>
      <c r="H594" s="1778"/>
      <c r="I594" s="1778"/>
      <c r="J594" s="1778"/>
      <c r="K594" s="1779"/>
      <c r="L594" s="1780"/>
      <c r="M594" s="1778"/>
      <c r="N594" s="1778"/>
      <c r="O594" s="1778"/>
      <c r="P594" s="1815"/>
      <c r="Q594" s="1778"/>
      <c r="R594" s="1778"/>
      <c r="S594" s="1778"/>
      <c r="T594" s="1778"/>
      <c r="U594" s="1778"/>
      <c r="V594" s="1778"/>
      <c r="W594" s="1778"/>
      <c r="X594" s="1778"/>
      <c r="Y594" s="1778"/>
      <c r="Z594" s="1778"/>
      <c r="AA594" s="1778"/>
      <c r="AB594" s="1778"/>
      <c r="AC594" s="1778"/>
    </row>
    <row r="595" spans="1:29">
      <c r="A595" s="1778"/>
      <c r="B595" s="1778"/>
      <c r="C595" s="1778"/>
      <c r="D595" s="1778"/>
      <c r="E595" s="1778"/>
      <c r="F595" s="1778"/>
      <c r="G595" s="1778"/>
      <c r="H595" s="1778"/>
      <c r="I595" s="1778"/>
      <c r="J595" s="1778"/>
      <c r="K595" s="1779"/>
      <c r="L595" s="1780"/>
      <c r="M595" s="1778"/>
      <c r="N595" s="1778"/>
      <c r="O595" s="1778"/>
      <c r="P595" s="1815"/>
      <c r="Q595" s="1778"/>
      <c r="R595" s="1778"/>
      <c r="S595" s="1778"/>
      <c r="T595" s="1778"/>
      <c r="U595" s="1778"/>
      <c r="V595" s="1778"/>
      <c r="W595" s="1778"/>
      <c r="X595" s="1778"/>
      <c r="Y595" s="1778"/>
      <c r="Z595" s="1778"/>
      <c r="AA595" s="1778"/>
      <c r="AB595" s="1778"/>
      <c r="AC595" s="1778"/>
    </row>
    <row r="596" spans="1:29">
      <c r="A596" s="1778"/>
      <c r="B596" s="1778"/>
      <c r="C596" s="1778"/>
      <c r="D596" s="1778"/>
      <c r="E596" s="1778"/>
      <c r="F596" s="1778"/>
      <c r="G596" s="1778"/>
      <c r="H596" s="1778"/>
      <c r="I596" s="1778"/>
      <c r="J596" s="1778"/>
      <c r="K596" s="1779"/>
      <c r="L596" s="1780"/>
      <c r="M596" s="1778"/>
      <c r="N596" s="1778"/>
      <c r="O596" s="1778"/>
      <c r="P596" s="1815"/>
      <c r="Q596" s="1778"/>
      <c r="R596" s="1778"/>
      <c r="S596" s="1778"/>
      <c r="T596" s="1778"/>
      <c r="U596" s="1778"/>
      <c r="V596" s="1778"/>
      <c r="W596" s="1778"/>
      <c r="X596" s="1778"/>
      <c r="Y596" s="1778"/>
      <c r="Z596" s="1778"/>
      <c r="AA596" s="1778"/>
      <c r="AB596" s="1778"/>
      <c r="AC596" s="1778"/>
    </row>
    <row r="597" spans="1:29">
      <c r="A597" s="1778"/>
      <c r="B597" s="1778"/>
      <c r="C597" s="1778"/>
      <c r="D597" s="1778"/>
      <c r="E597" s="1778"/>
      <c r="F597" s="1778"/>
      <c r="G597" s="1778"/>
      <c r="H597" s="1778"/>
      <c r="I597" s="1778"/>
      <c r="J597" s="1778"/>
      <c r="K597" s="1779"/>
      <c r="L597" s="1780"/>
      <c r="M597" s="1778"/>
      <c r="N597" s="1778"/>
      <c r="O597" s="1778"/>
      <c r="P597" s="1815"/>
      <c r="Q597" s="1778"/>
      <c r="R597" s="1778"/>
      <c r="S597" s="1778"/>
      <c r="T597" s="1778"/>
      <c r="U597" s="1778"/>
      <c r="V597" s="1778"/>
      <c r="W597" s="1778"/>
      <c r="X597" s="1778"/>
      <c r="Y597" s="1778"/>
      <c r="Z597" s="1778"/>
      <c r="AA597" s="1778"/>
      <c r="AB597" s="1778"/>
      <c r="AC597" s="1778"/>
    </row>
    <row r="598" spans="1:29">
      <c r="A598" s="1778"/>
      <c r="B598" s="1778"/>
      <c r="C598" s="1778"/>
      <c r="D598" s="1778"/>
      <c r="E598" s="1778"/>
      <c r="F598" s="1778"/>
      <c r="G598" s="1778"/>
      <c r="H598" s="1778"/>
      <c r="I598" s="1778"/>
      <c r="J598" s="1778"/>
      <c r="K598" s="1779"/>
      <c r="L598" s="1780"/>
      <c r="M598" s="1778"/>
      <c r="N598" s="1778"/>
      <c r="O598" s="1778"/>
      <c r="P598" s="1815"/>
      <c r="Q598" s="1778"/>
      <c r="R598" s="1778"/>
      <c r="S598" s="1778"/>
      <c r="T598" s="1778"/>
      <c r="U598" s="1778"/>
      <c r="V598" s="1778"/>
      <c r="W598" s="1778"/>
      <c r="X598" s="1778"/>
      <c r="Y598" s="1778"/>
      <c r="Z598" s="1778"/>
      <c r="AA598" s="1778"/>
      <c r="AB598" s="1778"/>
      <c r="AC598" s="1778"/>
    </row>
    <row r="599" spans="1:29">
      <c r="A599" s="1778"/>
      <c r="B599" s="1778"/>
      <c r="C599" s="1778"/>
      <c r="D599" s="1778"/>
      <c r="E599" s="1778"/>
      <c r="F599" s="1778"/>
      <c r="G599" s="1778"/>
      <c r="H599" s="1778"/>
      <c r="I599" s="1778"/>
      <c r="J599" s="1778"/>
      <c r="K599" s="1779"/>
      <c r="L599" s="1780"/>
      <c r="M599" s="1778"/>
      <c r="N599" s="1778"/>
      <c r="O599" s="1778"/>
      <c r="P599" s="1815"/>
      <c r="Q599" s="1778"/>
      <c r="R599" s="1778"/>
      <c r="S599" s="1778"/>
      <c r="T599" s="1778"/>
      <c r="U599" s="1778"/>
      <c r="V599" s="1778"/>
      <c r="W599" s="1778"/>
      <c r="X599" s="1778"/>
      <c r="Y599" s="1778"/>
      <c r="Z599" s="1778"/>
      <c r="AA599" s="1778"/>
      <c r="AB599" s="1778"/>
      <c r="AC599" s="1778"/>
    </row>
    <row r="600" spans="1:29">
      <c r="A600" s="1778"/>
      <c r="B600" s="1778"/>
      <c r="C600" s="1778"/>
      <c r="D600" s="1778"/>
      <c r="E600" s="1778"/>
      <c r="F600" s="1778"/>
      <c r="G600" s="1778"/>
      <c r="H600" s="1778"/>
      <c r="I600" s="1778"/>
      <c r="J600" s="1778"/>
      <c r="K600" s="1779"/>
      <c r="L600" s="1780"/>
      <c r="M600" s="1778"/>
      <c r="N600" s="1778"/>
      <c r="O600" s="1778"/>
      <c r="P600" s="1815"/>
      <c r="Q600" s="1778"/>
      <c r="R600" s="1778"/>
      <c r="S600" s="1778"/>
      <c r="T600" s="1778"/>
      <c r="U600" s="1778"/>
      <c r="V600" s="1778"/>
      <c r="W600" s="1778"/>
      <c r="X600" s="1778"/>
      <c r="Y600" s="1778"/>
      <c r="Z600" s="1778"/>
      <c r="AA600" s="1778"/>
      <c r="AB600" s="1778"/>
      <c r="AC600" s="1778"/>
    </row>
    <row r="601" spans="1:29">
      <c r="A601" s="1778"/>
      <c r="B601" s="1778"/>
      <c r="C601" s="1778"/>
      <c r="D601" s="1778"/>
      <c r="E601" s="1778"/>
      <c r="F601" s="1778"/>
      <c r="G601" s="1778"/>
      <c r="H601" s="1778"/>
      <c r="I601" s="1778"/>
      <c r="J601" s="1778"/>
      <c r="K601" s="1779"/>
      <c r="L601" s="1780"/>
      <c r="M601" s="1778"/>
      <c r="N601" s="1778"/>
      <c r="O601" s="1778"/>
      <c r="P601" s="1815"/>
      <c r="Q601" s="1778"/>
      <c r="R601" s="1778"/>
      <c r="S601" s="1778"/>
      <c r="T601" s="1778"/>
      <c r="U601" s="1778"/>
      <c r="V601" s="1778"/>
      <c r="W601" s="1778"/>
      <c r="X601" s="1778"/>
      <c r="Y601" s="1778"/>
      <c r="Z601" s="1778"/>
      <c r="AA601" s="1778"/>
      <c r="AB601" s="1778"/>
      <c r="AC601" s="1778"/>
    </row>
    <row r="602" spans="1:29">
      <c r="A602" s="1778"/>
      <c r="B602" s="1778"/>
      <c r="C602" s="1778"/>
      <c r="D602" s="1778"/>
      <c r="E602" s="1778"/>
      <c r="F602" s="1778"/>
      <c r="G602" s="1778"/>
      <c r="H602" s="1778"/>
      <c r="I602" s="1778"/>
      <c r="J602" s="1778"/>
      <c r="K602" s="1779"/>
      <c r="L602" s="1780"/>
      <c r="M602" s="1778"/>
      <c r="N602" s="1778"/>
      <c r="O602" s="1778"/>
      <c r="P602" s="1815"/>
      <c r="Q602" s="1778"/>
      <c r="R602" s="1778"/>
      <c r="S602" s="1778"/>
      <c r="T602" s="1778"/>
      <c r="U602" s="1778"/>
      <c r="V602" s="1778"/>
      <c r="W602" s="1778"/>
      <c r="X602" s="1778"/>
      <c r="Y602" s="1778"/>
      <c r="Z602" s="1778"/>
      <c r="AA602" s="1778"/>
      <c r="AB602" s="1778"/>
      <c r="AC602" s="1778"/>
    </row>
    <row r="603" spans="1:29">
      <c r="A603" s="1778"/>
      <c r="B603" s="1778"/>
      <c r="C603" s="1778"/>
      <c r="D603" s="1778"/>
      <c r="E603" s="1778"/>
      <c r="F603" s="1778"/>
      <c r="G603" s="1778"/>
      <c r="H603" s="1778"/>
      <c r="I603" s="1778"/>
      <c r="J603" s="1778"/>
      <c r="K603" s="1779"/>
      <c r="L603" s="1780"/>
      <c r="M603" s="1778"/>
      <c r="N603" s="1778"/>
      <c r="O603" s="1778"/>
      <c r="P603" s="1815"/>
      <c r="Q603" s="1778"/>
      <c r="R603" s="1778"/>
      <c r="S603" s="1778"/>
      <c r="T603" s="1778"/>
      <c r="U603" s="1778"/>
      <c r="V603" s="1778"/>
      <c r="W603" s="1778"/>
      <c r="X603" s="1778"/>
      <c r="Y603" s="1778"/>
      <c r="Z603" s="1778"/>
      <c r="AA603" s="1778"/>
      <c r="AB603" s="1778"/>
      <c r="AC603" s="1778"/>
    </row>
    <row r="604" spans="1:29">
      <c r="A604" s="1778"/>
      <c r="B604" s="1778"/>
      <c r="C604" s="1778"/>
      <c r="D604" s="1778"/>
      <c r="E604" s="1778"/>
      <c r="F604" s="1778"/>
      <c r="G604" s="1778"/>
      <c r="H604" s="1778"/>
      <c r="I604" s="1778"/>
      <c r="J604" s="1778"/>
      <c r="K604" s="1779"/>
      <c r="L604" s="1780"/>
      <c r="M604" s="1778"/>
      <c r="N604" s="1778"/>
      <c r="O604" s="1778"/>
      <c r="P604" s="1815"/>
      <c r="Q604" s="1778"/>
      <c r="R604" s="1778"/>
      <c r="S604" s="1778"/>
      <c r="T604" s="1778"/>
      <c r="U604" s="1778"/>
      <c r="V604" s="1778"/>
      <c r="W604" s="1778"/>
      <c r="X604" s="1778"/>
      <c r="Y604" s="1778"/>
      <c r="Z604" s="1778"/>
      <c r="AA604" s="1778"/>
      <c r="AB604" s="1778"/>
      <c r="AC604" s="1778"/>
    </row>
    <row r="605" spans="1:29">
      <c r="A605" s="1778"/>
      <c r="B605" s="1778"/>
      <c r="C605" s="1778"/>
      <c r="D605" s="1778"/>
      <c r="E605" s="1778"/>
      <c r="F605" s="1778"/>
      <c r="G605" s="1778"/>
      <c r="H605" s="1778"/>
      <c r="I605" s="1778"/>
      <c r="J605" s="1778"/>
      <c r="K605" s="1779"/>
      <c r="L605" s="1780"/>
      <c r="M605" s="1778"/>
      <c r="N605" s="1778"/>
      <c r="O605" s="1778"/>
      <c r="P605" s="1815"/>
      <c r="Q605" s="1778"/>
      <c r="R605" s="1778"/>
      <c r="S605" s="1778"/>
      <c r="T605" s="1778"/>
      <c r="U605" s="1778"/>
      <c r="V605" s="1778"/>
      <c r="W605" s="1778"/>
      <c r="X605" s="1778"/>
      <c r="Y605" s="1778"/>
      <c r="Z605" s="1778"/>
      <c r="AA605" s="1778"/>
      <c r="AB605" s="1778"/>
      <c r="AC605" s="1778"/>
    </row>
    <row r="606" spans="1:29">
      <c r="A606" s="1778"/>
      <c r="B606" s="1778"/>
      <c r="C606" s="1778"/>
      <c r="D606" s="1778"/>
      <c r="E606" s="1778"/>
      <c r="F606" s="1778"/>
      <c r="G606" s="1778"/>
      <c r="H606" s="1778"/>
      <c r="I606" s="1778"/>
      <c r="J606" s="1778"/>
      <c r="K606" s="1779"/>
      <c r="L606" s="1780"/>
      <c r="M606" s="1778"/>
      <c r="N606" s="1778"/>
      <c r="O606" s="1778"/>
      <c r="P606" s="1815"/>
      <c r="Q606" s="1778"/>
      <c r="R606" s="1778"/>
      <c r="S606" s="1778"/>
      <c r="T606" s="1778"/>
      <c r="U606" s="1778"/>
      <c r="V606" s="1778"/>
      <c r="W606" s="1778"/>
      <c r="X606" s="1778"/>
      <c r="Y606" s="1778"/>
      <c r="Z606" s="1778"/>
      <c r="AA606" s="1778"/>
      <c r="AB606" s="1778"/>
      <c r="AC606" s="1778"/>
    </row>
    <row r="607" spans="1:29">
      <c r="A607" s="1778"/>
      <c r="B607" s="1778"/>
      <c r="C607" s="1778"/>
      <c r="D607" s="1778"/>
      <c r="E607" s="1778"/>
      <c r="F607" s="1778"/>
      <c r="G607" s="1778"/>
      <c r="H607" s="1778"/>
      <c r="I607" s="1778"/>
      <c r="J607" s="1778"/>
      <c r="K607" s="1779"/>
      <c r="L607" s="1780"/>
      <c r="M607" s="1778"/>
      <c r="N607" s="1778"/>
      <c r="O607" s="1778"/>
      <c r="P607" s="1815"/>
      <c r="Q607" s="1778"/>
      <c r="R607" s="1778"/>
      <c r="S607" s="1778"/>
      <c r="T607" s="1778"/>
      <c r="U607" s="1778"/>
      <c r="V607" s="1778"/>
      <c r="W607" s="1778"/>
      <c r="X607" s="1778"/>
      <c r="Y607" s="1778"/>
      <c r="Z607" s="1778"/>
      <c r="AA607" s="1778"/>
      <c r="AB607" s="1778"/>
      <c r="AC607" s="1778"/>
    </row>
    <row r="608" spans="1:29">
      <c r="A608" s="1778"/>
      <c r="B608" s="1778"/>
      <c r="C608" s="1778"/>
      <c r="D608" s="1778"/>
      <c r="E608" s="1778"/>
      <c r="F608" s="1778"/>
      <c r="G608" s="1778"/>
      <c r="H608" s="1778"/>
      <c r="I608" s="1778"/>
      <c r="J608" s="1778"/>
      <c r="K608" s="1779"/>
      <c r="L608" s="1780"/>
      <c r="M608" s="1778"/>
      <c r="N608" s="1778"/>
      <c r="O608" s="1778"/>
      <c r="P608" s="1815"/>
      <c r="Q608" s="1778"/>
      <c r="R608" s="1778"/>
      <c r="S608" s="1778"/>
      <c r="T608" s="1778"/>
      <c r="U608" s="1778"/>
      <c r="V608" s="1778"/>
      <c r="W608" s="1778"/>
      <c r="X608" s="1778"/>
      <c r="Y608" s="1778"/>
      <c r="Z608" s="1778"/>
      <c r="AA608" s="1778"/>
      <c r="AB608" s="1778"/>
      <c r="AC608" s="1778"/>
    </row>
    <row r="609" spans="1:29">
      <c r="A609" s="1778"/>
      <c r="B609" s="1778"/>
      <c r="C609" s="1778"/>
      <c r="D609" s="1778"/>
      <c r="E609" s="1778"/>
      <c r="F609" s="1778"/>
      <c r="G609" s="1778"/>
      <c r="H609" s="1778"/>
      <c r="I609" s="1778"/>
      <c r="J609" s="1778"/>
      <c r="K609" s="1779"/>
      <c r="L609" s="1780"/>
      <c r="M609" s="1778"/>
      <c r="N609" s="1778"/>
      <c r="O609" s="1778"/>
      <c r="P609" s="1815"/>
      <c r="Q609" s="1778"/>
      <c r="R609" s="1778"/>
      <c r="S609" s="1778"/>
      <c r="T609" s="1778"/>
      <c r="U609" s="1778"/>
      <c r="V609" s="1778"/>
      <c r="W609" s="1778"/>
      <c r="X609" s="1778"/>
      <c r="Y609" s="1778"/>
      <c r="Z609" s="1778"/>
      <c r="AA609" s="1778"/>
      <c r="AB609" s="1778"/>
      <c r="AC609" s="1778"/>
    </row>
    <row r="610" spans="1:29">
      <c r="A610" s="1778"/>
      <c r="B610" s="1778"/>
      <c r="C610" s="1778"/>
      <c r="D610" s="1778"/>
      <c r="E610" s="1778"/>
      <c r="F610" s="1778"/>
      <c r="G610" s="1778"/>
      <c r="H610" s="1778"/>
      <c r="I610" s="1778"/>
      <c r="J610" s="1778"/>
      <c r="K610" s="1779"/>
      <c r="L610" s="1780"/>
      <c r="M610" s="1778"/>
      <c r="N610" s="1778"/>
      <c r="O610" s="1778"/>
      <c r="P610" s="1815"/>
      <c r="Q610" s="1778"/>
      <c r="R610" s="1778"/>
      <c r="S610" s="1778"/>
      <c r="T610" s="1778"/>
      <c r="U610" s="1778"/>
      <c r="V610" s="1778"/>
      <c r="W610" s="1778"/>
      <c r="X610" s="1778"/>
      <c r="Y610" s="1778"/>
      <c r="Z610" s="1778"/>
      <c r="AA610" s="1778"/>
      <c r="AB610" s="1778"/>
      <c r="AC610" s="1778"/>
    </row>
    <row r="611" spans="1:29">
      <c r="A611" s="1778"/>
      <c r="B611" s="1778"/>
      <c r="C611" s="1778"/>
      <c r="D611" s="1778"/>
      <c r="E611" s="1778"/>
      <c r="F611" s="1778"/>
      <c r="G611" s="1778"/>
      <c r="H611" s="1778"/>
      <c r="I611" s="1778"/>
      <c r="J611" s="1778"/>
      <c r="K611" s="1779"/>
      <c r="L611" s="1780"/>
      <c r="M611" s="1778"/>
      <c r="N611" s="1778"/>
      <c r="O611" s="1778"/>
      <c r="P611" s="1815"/>
      <c r="Q611" s="1778"/>
      <c r="R611" s="1778"/>
      <c r="S611" s="1778"/>
      <c r="T611" s="1778"/>
      <c r="U611" s="1778"/>
      <c r="V611" s="1778"/>
      <c r="W611" s="1778"/>
      <c r="X611" s="1778"/>
      <c r="Y611" s="1778"/>
      <c r="Z611" s="1778"/>
      <c r="AA611" s="1778"/>
      <c r="AB611" s="1778"/>
      <c r="AC611" s="1778"/>
    </row>
    <row r="612" spans="1:29">
      <c r="A612" s="1778"/>
      <c r="B612" s="1778"/>
      <c r="C612" s="1778"/>
      <c r="D612" s="1778"/>
      <c r="E612" s="1778"/>
      <c r="F612" s="1778"/>
      <c r="G612" s="1778"/>
      <c r="H612" s="1778"/>
      <c r="I612" s="1778"/>
      <c r="J612" s="1778"/>
      <c r="K612" s="1779"/>
      <c r="L612" s="1780"/>
      <c r="M612" s="1778"/>
      <c r="N612" s="1778"/>
      <c r="O612" s="1778"/>
      <c r="P612" s="1815"/>
      <c r="Q612" s="1778"/>
      <c r="R612" s="1778"/>
      <c r="S612" s="1778"/>
      <c r="T612" s="1778"/>
      <c r="U612" s="1778"/>
      <c r="V612" s="1778"/>
      <c r="W612" s="1778"/>
      <c r="X612" s="1778"/>
      <c r="Y612" s="1778"/>
      <c r="Z612" s="1778"/>
      <c r="AA612" s="1778"/>
      <c r="AB612" s="1778"/>
      <c r="AC612" s="1778"/>
    </row>
    <row r="613" spans="1:29">
      <c r="A613" s="1778"/>
      <c r="B613" s="1778"/>
      <c r="C613" s="1778"/>
      <c r="D613" s="1778"/>
      <c r="E613" s="1778"/>
      <c r="F613" s="1778"/>
      <c r="G613" s="1778"/>
      <c r="H613" s="1778"/>
      <c r="I613" s="1778"/>
      <c r="J613" s="1778"/>
      <c r="K613" s="1779"/>
      <c r="L613" s="1780"/>
      <c r="M613" s="1778"/>
      <c r="N613" s="1778"/>
      <c r="O613" s="1778"/>
      <c r="P613" s="1815"/>
      <c r="Q613" s="1778"/>
      <c r="R613" s="1778"/>
      <c r="S613" s="1778"/>
      <c r="T613" s="1778"/>
      <c r="U613" s="1778"/>
      <c r="V613" s="1778"/>
      <c r="W613" s="1778"/>
      <c r="X613" s="1778"/>
      <c r="Y613" s="1778"/>
      <c r="Z613" s="1778"/>
      <c r="AA613" s="1778"/>
      <c r="AB613" s="1778"/>
      <c r="AC613" s="1778"/>
    </row>
    <row r="614" spans="1:29">
      <c r="A614" s="1778"/>
      <c r="B614" s="1778"/>
      <c r="C614" s="1778"/>
      <c r="D614" s="1778"/>
      <c r="E614" s="1778"/>
      <c r="F614" s="1778"/>
      <c r="G614" s="1778"/>
      <c r="H614" s="1778"/>
      <c r="I614" s="1778"/>
      <c r="J614" s="1778"/>
      <c r="K614" s="1779"/>
      <c r="L614" s="1780"/>
      <c r="M614" s="1778"/>
      <c r="N614" s="1778"/>
      <c r="O614" s="1778"/>
      <c r="P614" s="1815"/>
      <c r="Q614" s="1778"/>
      <c r="R614" s="1778"/>
      <c r="S614" s="1778"/>
      <c r="T614" s="1778"/>
      <c r="U614" s="1778"/>
      <c r="V614" s="1778"/>
      <c r="W614" s="1778"/>
      <c r="X614" s="1778"/>
      <c r="Y614" s="1778"/>
      <c r="Z614" s="1778"/>
      <c r="AA614" s="1778"/>
      <c r="AB614" s="1778"/>
      <c r="AC614" s="1778"/>
    </row>
    <row r="615" spans="1:29">
      <c r="A615" s="1778"/>
      <c r="B615" s="1778"/>
      <c r="C615" s="1778"/>
      <c r="D615" s="1778"/>
      <c r="E615" s="1778"/>
      <c r="F615" s="1778"/>
      <c r="G615" s="1778"/>
      <c r="H615" s="1778"/>
      <c r="I615" s="1778"/>
      <c r="J615" s="1778"/>
      <c r="K615" s="1779"/>
      <c r="L615" s="1780"/>
      <c r="M615" s="1778"/>
      <c r="N615" s="1778"/>
      <c r="O615" s="1778"/>
      <c r="P615" s="1815"/>
      <c r="Q615" s="1778"/>
      <c r="R615" s="1778"/>
      <c r="S615" s="1778"/>
      <c r="T615" s="1778"/>
      <c r="U615" s="1778"/>
      <c r="V615" s="1778"/>
      <c r="W615" s="1778"/>
      <c r="X615" s="1778"/>
      <c r="Y615" s="1778"/>
      <c r="Z615" s="1778"/>
      <c r="AA615" s="1778"/>
      <c r="AB615" s="1778"/>
      <c r="AC615" s="1778"/>
    </row>
    <row r="616" spans="1:29">
      <c r="A616" s="1778"/>
      <c r="B616" s="1778"/>
      <c r="C616" s="1778"/>
      <c r="D616" s="1778"/>
      <c r="E616" s="1778"/>
      <c r="F616" s="1778"/>
      <c r="G616" s="1778"/>
      <c r="H616" s="1778"/>
      <c r="I616" s="1778"/>
      <c r="J616" s="1778"/>
      <c r="K616" s="1779"/>
      <c r="L616" s="1780"/>
      <c r="M616" s="1778"/>
      <c r="N616" s="1778"/>
      <c r="O616" s="1778"/>
      <c r="P616" s="1815"/>
      <c r="Q616" s="1778"/>
      <c r="R616" s="1778"/>
      <c r="S616" s="1778"/>
      <c r="T616" s="1778"/>
      <c r="U616" s="1778"/>
      <c r="V616" s="1778"/>
      <c r="W616" s="1778"/>
      <c r="X616" s="1778"/>
      <c r="Y616" s="1778"/>
      <c r="Z616" s="1778"/>
      <c r="AA616" s="1778"/>
      <c r="AB616" s="1778"/>
      <c r="AC616" s="1778"/>
    </row>
    <row r="617" spans="1:29">
      <c r="A617" s="1778"/>
      <c r="B617" s="1778"/>
      <c r="C617" s="1778"/>
      <c r="D617" s="1778"/>
      <c r="E617" s="1778"/>
      <c r="F617" s="1778"/>
      <c r="G617" s="1778"/>
      <c r="H617" s="1778"/>
      <c r="I617" s="1778"/>
      <c r="J617" s="1778"/>
      <c r="K617" s="1779"/>
      <c r="L617" s="1780"/>
      <c r="M617" s="1778"/>
      <c r="N617" s="1778"/>
      <c r="O617" s="1778"/>
      <c r="P617" s="1815"/>
      <c r="Q617" s="1778"/>
      <c r="R617" s="1778"/>
      <c r="S617" s="1778"/>
      <c r="T617" s="1778"/>
      <c r="U617" s="1778"/>
      <c r="V617" s="1778"/>
      <c r="W617" s="1778"/>
      <c r="X617" s="1778"/>
      <c r="Y617" s="1778"/>
      <c r="Z617" s="1778"/>
      <c r="AA617" s="1778"/>
      <c r="AB617" s="1778"/>
      <c r="AC617" s="1778"/>
    </row>
    <row r="618" spans="1:29">
      <c r="A618" s="1778"/>
      <c r="B618" s="1778"/>
      <c r="C618" s="1778"/>
      <c r="D618" s="1778"/>
      <c r="E618" s="1778"/>
      <c r="F618" s="1778"/>
      <c r="G618" s="1778"/>
      <c r="H618" s="1778"/>
      <c r="I618" s="1778"/>
      <c r="J618" s="1778"/>
      <c r="K618" s="1779"/>
      <c r="L618" s="1780"/>
      <c r="M618" s="1778"/>
      <c r="N618" s="1778"/>
      <c r="O618" s="1778"/>
      <c r="P618" s="1815"/>
      <c r="Q618" s="1778"/>
      <c r="R618" s="1778"/>
      <c r="S618" s="1778"/>
      <c r="T618" s="1778"/>
      <c r="U618" s="1778"/>
      <c r="V618" s="1778"/>
      <c r="W618" s="1778"/>
      <c r="X618" s="1778"/>
      <c r="Y618" s="1778"/>
      <c r="Z618" s="1778"/>
      <c r="AA618" s="1778"/>
      <c r="AB618" s="1778"/>
      <c r="AC618" s="1778"/>
    </row>
    <row r="619" spans="1:29">
      <c r="A619" s="1778"/>
      <c r="B619" s="1778"/>
      <c r="C619" s="1778"/>
      <c r="D619" s="1778"/>
      <c r="E619" s="1778"/>
      <c r="F619" s="1778"/>
      <c r="G619" s="1778"/>
      <c r="H619" s="1778"/>
      <c r="I619" s="1778"/>
      <c r="J619" s="1778"/>
      <c r="K619" s="1779"/>
      <c r="L619" s="1780"/>
      <c r="M619" s="1778"/>
      <c r="N619" s="1778"/>
      <c r="O619" s="1778"/>
      <c r="P619" s="1815"/>
      <c r="Q619" s="1778"/>
      <c r="R619" s="1778"/>
      <c r="S619" s="1778"/>
      <c r="T619" s="1778"/>
      <c r="U619" s="1778"/>
      <c r="V619" s="1778"/>
      <c r="W619" s="1778"/>
      <c r="X619" s="1778"/>
      <c r="Y619" s="1778"/>
      <c r="Z619" s="1778"/>
      <c r="AA619" s="1778"/>
      <c r="AB619" s="1778"/>
      <c r="AC619" s="1778"/>
    </row>
    <row r="620" spans="1:29">
      <c r="A620" s="1778"/>
      <c r="B620" s="1778"/>
      <c r="C620" s="1778"/>
      <c r="D620" s="1778"/>
      <c r="E620" s="1778"/>
      <c r="F620" s="1778"/>
      <c r="G620" s="1778"/>
      <c r="H620" s="1778"/>
      <c r="I620" s="1778"/>
      <c r="J620" s="1778"/>
      <c r="K620" s="1779"/>
      <c r="L620" s="1780"/>
      <c r="M620" s="1778"/>
      <c r="N620" s="1778"/>
      <c r="O620" s="1778"/>
      <c r="P620" s="1815"/>
      <c r="Q620" s="1778"/>
      <c r="R620" s="1778"/>
      <c r="S620" s="1778"/>
      <c r="T620" s="1778"/>
      <c r="U620" s="1778"/>
      <c r="V620" s="1778"/>
      <c r="W620" s="1778"/>
      <c r="X620" s="1778"/>
      <c r="Y620" s="1778"/>
      <c r="Z620" s="1778"/>
      <c r="AA620" s="1778"/>
      <c r="AB620" s="1778"/>
      <c r="AC620" s="1778"/>
    </row>
    <row r="621" spans="1:29">
      <c r="A621" s="1778"/>
      <c r="B621" s="1778"/>
      <c r="C621" s="1778"/>
      <c r="D621" s="1778"/>
      <c r="E621" s="1778"/>
      <c r="F621" s="1778"/>
      <c r="G621" s="1778"/>
      <c r="H621" s="1778"/>
      <c r="I621" s="1778"/>
      <c r="J621" s="1778"/>
      <c r="K621" s="1779"/>
      <c r="L621" s="1780"/>
      <c r="M621" s="1778"/>
      <c r="N621" s="1778"/>
      <c r="O621" s="1778"/>
      <c r="P621" s="1815"/>
      <c r="Q621" s="1778"/>
      <c r="R621" s="1778"/>
      <c r="S621" s="1778"/>
      <c r="T621" s="1778"/>
      <c r="U621" s="1778"/>
      <c r="V621" s="1778"/>
      <c r="W621" s="1778"/>
      <c r="X621" s="1778"/>
      <c r="Y621" s="1778"/>
      <c r="Z621" s="1778"/>
      <c r="AA621" s="1778"/>
      <c r="AB621" s="1778"/>
      <c r="AC621" s="1778"/>
    </row>
    <row r="622" spans="1:29">
      <c r="A622" s="1778"/>
      <c r="B622" s="1778"/>
      <c r="C622" s="1778"/>
      <c r="D622" s="1778"/>
      <c r="E622" s="1778"/>
      <c r="F622" s="1778"/>
      <c r="G622" s="1778"/>
      <c r="H622" s="1778"/>
      <c r="I622" s="1778"/>
      <c r="J622" s="1778"/>
      <c r="K622" s="1779"/>
      <c r="L622" s="1780"/>
      <c r="M622" s="1778"/>
      <c r="N622" s="1778"/>
      <c r="O622" s="1778"/>
      <c r="P622" s="1815"/>
      <c r="Q622" s="1778"/>
      <c r="R622" s="1778"/>
      <c r="S622" s="1778"/>
      <c r="T622" s="1778"/>
      <c r="U622" s="1778"/>
      <c r="V622" s="1778"/>
      <c r="W622" s="1778"/>
      <c r="X622" s="1778"/>
      <c r="Y622" s="1778"/>
      <c r="Z622" s="1778"/>
      <c r="AA622" s="1778"/>
      <c r="AB622" s="1778"/>
      <c r="AC622" s="1778"/>
    </row>
    <row r="623" spans="1:29">
      <c r="A623" s="1778"/>
      <c r="B623" s="1778"/>
      <c r="C623" s="1778"/>
      <c r="D623" s="1778"/>
      <c r="E623" s="1778"/>
      <c r="F623" s="1778"/>
      <c r="G623" s="1778"/>
      <c r="H623" s="1778"/>
      <c r="I623" s="1778"/>
      <c r="J623" s="1778"/>
      <c r="K623" s="1779"/>
      <c r="L623" s="1780"/>
      <c r="M623" s="1778"/>
      <c r="N623" s="1778"/>
      <c r="O623" s="1778"/>
      <c r="P623" s="1815"/>
      <c r="Q623" s="1778"/>
      <c r="R623" s="1778"/>
      <c r="S623" s="1778"/>
      <c r="T623" s="1778"/>
      <c r="U623" s="1778"/>
      <c r="V623" s="1778"/>
      <c r="W623" s="1778"/>
      <c r="X623" s="1778"/>
      <c r="Y623" s="1778"/>
      <c r="Z623" s="1778"/>
      <c r="AA623" s="1778"/>
      <c r="AB623" s="1778"/>
      <c r="AC623" s="1778"/>
    </row>
    <row r="624" spans="1:29">
      <c r="A624" s="1778"/>
      <c r="B624" s="1778"/>
      <c r="C624" s="1778"/>
      <c r="D624" s="1778"/>
      <c r="E624" s="1778"/>
      <c r="F624" s="1778"/>
      <c r="G624" s="1778"/>
      <c r="H624" s="1778"/>
      <c r="I624" s="1778"/>
      <c r="J624" s="1778"/>
      <c r="K624" s="1779"/>
      <c r="L624" s="1780"/>
      <c r="M624" s="1778"/>
      <c r="N624" s="1778"/>
      <c r="O624" s="1778"/>
      <c r="P624" s="1815"/>
      <c r="Q624" s="1778"/>
      <c r="R624" s="1778"/>
      <c r="S624" s="1778"/>
      <c r="T624" s="1778"/>
      <c r="U624" s="1778"/>
      <c r="V624" s="1778"/>
      <c r="W624" s="1778"/>
      <c r="X624" s="1778"/>
      <c r="Y624" s="1778"/>
      <c r="Z624" s="1778"/>
      <c r="AA624" s="1778"/>
      <c r="AB624" s="1778"/>
      <c r="AC624" s="1778"/>
    </row>
    <row r="625" spans="1:29">
      <c r="A625" s="1778"/>
      <c r="B625" s="1778"/>
      <c r="C625" s="1778"/>
      <c r="D625" s="1778"/>
      <c r="E625" s="1778"/>
      <c r="F625" s="1778"/>
      <c r="G625" s="1778"/>
      <c r="H625" s="1778"/>
      <c r="I625" s="1778"/>
      <c r="J625" s="1778"/>
      <c r="K625" s="1779"/>
      <c r="L625" s="1780"/>
      <c r="M625" s="1778"/>
      <c r="N625" s="1778"/>
      <c r="O625" s="1778"/>
      <c r="P625" s="1815"/>
      <c r="Q625" s="1778"/>
      <c r="R625" s="1778"/>
      <c r="S625" s="1778"/>
      <c r="T625" s="1778"/>
      <c r="U625" s="1778"/>
      <c r="V625" s="1778"/>
      <c r="W625" s="1778"/>
      <c r="X625" s="1778"/>
      <c r="Y625" s="1778"/>
      <c r="Z625" s="1778"/>
      <c r="AA625" s="1778"/>
      <c r="AB625" s="1778"/>
      <c r="AC625" s="1778"/>
    </row>
    <row r="626" spans="1:29">
      <c r="A626" s="1778"/>
      <c r="B626" s="1778"/>
      <c r="C626" s="1778"/>
      <c r="D626" s="1778"/>
      <c r="E626" s="1778"/>
      <c r="F626" s="1778"/>
      <c r="G626" s="1778"/>
      <c r="H626" s="1778"/>
      <c r="I626" s="1778"/>
      <c r="J626" s="1778"/>
      <c r="K626" s="1779"/>
      <c r="L626" s="1780"/>
      <c r="M626" s="1778"/>
      <c r="N626" s="1778"/>
      <c r="O626" s="1778"/>
      <c r="P626" s="1815"/>
      <c r="Q626" s="1778"/>
      <c r="R626" s="1778"/>
      <c r="S626" s="1778"/>
      <c r="T626" s="1778"/>
      <c r="U626" s="1778"/>
      <c r="V626" s="1778"/>
      <c r="W626" s="1778"/>
      <c r="X626" s="1778"/>
      <c r="Y626" s="1778"/>
      <c r="Z626" s="1778"/>
      <c r="AA626" s="1778"/>
      <c r="AB626" s="1778"/>
      <c r="AC626" s="1778"/>
    </row>
    <row r="627" spans="1:29">
      <c r="A627" s="1778"/>
      <c r="B627" s="1778"/>
      <c r="C627" s="1778"/>
      <c r="D627" s="1778"/>
      <c r="E627" s="1778"/>
      <c r="F627" s="1778"/>
      <c r="G627" s="1778"/>
      <c r="H627" s="1778"/>
      <c r="I627" s="1778"/>
      <c r="J627" s="1778"/>
      <c r="K627" s="1779"/>
      <c r="L627" s="1780"/>
      <c r="M627" s="1778"/>
      <c r="N627" s="1778"/>
      <c r="O627" s="1778"/>
      <c r="P627" s="1815"/>
      <c r="Q627" s="1778"/>
      <c r="R627" s="1778"/>
      <c r="S627" s="1778"/>
      <c r="T627" s="1778"/>
      <c r="U627" s="1778"/>
      <c r="V627" s="1778"/>
      <c r="W627" s="1778"/>
      <c r="X627" s="1778"/>
      <c r="Y627" s="1778"/>
      <c r="Z627" s="1778"/>
      <c r="AA627" s="1778"/>
      <c r="AB627" s="1778"/>
      <c r="AC627" s="1778"/>
    </row>
    <row r="628" spans="1:29">
      <c r="A628" s="1778"/>
      <c r="B628" s="1778"/>
      <c r="C628" s="1778"/>
      <c r="D628" s="1778"/>
      <c r="E628" s="1778"/>
      <c r="F628" s="1778"/>
      <c r="G628" s="1778"/>
      <c r="H628" s="1778"/>
      <c r="I628" s="1778"/>
      <c r="J628" s="1778"/>
      <c r="K628" s="1779"/>
      <c r="L628" s="1780"/>
      <c r="M628" s="1778"/>
      <c r="N628" s="1778"/>
      <c r="O628" s="1778"/>
      <c r="P628" s="1815"/>
      <c r="Q628" s="1778"/>
      <c r="R628" s="1778"/>
      <c r="S628" s="1778"/>
      <c r="T628" s="1778"/>
      <c r="U628" s="1778"/>
      <c r="V628" s="1778"/>
      <c r="W628" s="1778"/>
      <c r="X628" s="1778"/>
      <c r="Y628" s="1778"/>
      <c r="Z628" s="1778"/>
      <c r="AA628" s="1778"/>
      <c r="AB628" s="1778"/>
      <c r="AC628" s="1778"/>
    </row>
    <row r="629" spans="1:29">
      <c r="A629" s="1778"/>
      <c r="B629" s="1778"/>
      <c r="C629" s="1778"/>
      <c r="D629" s="1778"/>
      <c r="E629" s="1778"/>
      <c r="F629" s="1778"/>
      <c r="G629" s="1778"/>
      <c r="H629" s="1778"/>
      <c r="I629" s="1778"/>
      <c r="J629" s="1778"/>
      <c r="K629" s="1779"/>
      <c r="L629" s="1780"/>
      <c r="M629" s="1778"/>
      <c r="N629" s="1778"/>
      <c r="O629" s="1778"/>
      <c r="P629" s="1815"/>
      <c r="Q629" s="1778"/>
      <c r="R629" s="1778"/>
      <c r="S629" s="1778"/>
      <c r="T629" s="1778"/>
      <c r="U629" s="1778"/>
      <c r="V629" s="1778"/>
      <c r="W629" s="1778"/>
      <c r="X629" s="1778"/>
      <c r="Y629" s="1778"/>
      <c r="Z629" s="1778"/>
      <c r="AA629" s="1778"/>
      <c r="AB629" s="1778"/>
      <c r="AC629" s="1778"/>
    </row>
    <row r="630" spans="1:29">
      <c r="A630" s="1778"/>
      <c r="B630" s="1778"/>
      <c r="C630" s="1778"/>
      <c r="D630" s="1778"/>
      <c r="E630" s="1778"/>
      <c r="F630" s="1778"/>
      <c r="G630" s="1778"/>
      <c r="H630" s="1778"/>
      <c r="I630" s="1778"/>
      <c r="J630" s="1778"/>
      <c r="K630" s="1779"/>
      <c r="L630" s="1780"/>
      <c r="M630" s="1778"/>
      <c r="N630" s="1778"/>
      <c r="O630" s="1778"/>
      <c r="P630" s="1815"/>
      <c r="Q630" s="1778"/>
      <c r="R630" s="1778"/>
      <c r="S630" s="1778"/>
      <c r="T630" s="1778"/>
      <c r="U630" s="1778"/>
      <c r="V630" s="1778"/>
      <c r="W630" s="1778"/>
      <c r="X630" s="1778"/>
      <c r="Y630" s="1778"/>
      <c r="Z630" s="1778"/>
      <c r="AA630" s="1778"/>
      <c r="AB630" s="1778"/>
      <c r="AC630" s="1778"/>
    </row>
    <row r="631" spans="1:29">
      <c r="A631" s="1778"/>
      <c r="B631" s="1778"/>
      <c r="C631" s="1778"/>
      <c r="D631" s="1778"/>
      <c r="E631" s="1778"/>
      <c r="F631" s="1778"/>
      <c r="G631" s="1778"/>
      <c r="H631" s="1778"/>
      <c r="I631" s="1778"/>
      <c r="J631" s="1778"/>
      <c r="K631" s="1779"/>
      <c r="L631" s="1780"/>
      <c r="M631" s="1778"/>
      <c r="N631" s="1778"/>
      <c r="O631" s="1778"/>
      <c r="P631" s="1815"/>
      <c r="Q631" s="1778"/>
      <c r="R631" s="1778"/>
      <c r="S631" s="1778"/>
      <c r="T631" s="1778"/>
      <c r="U631" s="1778"/>
      <c r="V631" s="1778"/>
      <c r="W631" s="1778"/>
      <c r="X631" s="1778"/>
      <c r="Y631" s="1778"/>
      <c r="Z631" s="1778"/>
      <c r="AA631" s="1778"/>
      <c r="AB631" s="1778"/>
      <c r="AC631" s="1778"/>
    </row>
    <row r="632" spans="1:29">
      <c r="A632" s="1778"/>
      <c r="B632" s="1778"/>
      <c r="C632" s="1778"/>
      <c r="D632" s="1778"/>
      <c r="E632" s="1778"/>
      <c r="F632" s="1778"/>
      <c r="G632" s="1778"/>
      <c r="H632" s="1778"/>
      <c r="I632" s="1778"/>
      <c r="J632" s="1778"/>
      <c r="K632" s="1779"/>
      <c r="L632" s="1780"/>
      <c r="M632" s="1778"/>
      <c r="N632" s="1778"/>
      <c r="O632" s="1778"/>
      <c r="P632" s="1815"/>
      <c r="Q632" s="1778"/>
      <c r="R632" s="1778"/>
      <c r="S632" s="1778"/>
      <c r="T632" s="1778"/>
      <c r="U632" s="1778"/>
      <c r="V632" s="1778"/>
      <c r="W632" s="1778"/>
      <c r="X632" s="1778"/>
      <c r="Y632" s="1778"/>
      <c r="Z632" s="1778"/>
      <c r="AA632" s="1778"/>
      <c r="AB632" s="1778"/>
      <c r="AC632" s="1778"/>
    </row>
    <row r="633" spans="1:29">
      <c r="A633" s="1778"/>
      <c r="B633" s="1778"/>
      <c r="C633" s="1778"/>
      <c r="D633" s="1778"/>
      <c r="E633" s="1778"/>
      <c r="F633" s="1778"/>
      <c r="G633" s="1778"/>
      <c r="H633" s="1778"/>
      <c r="I633" s="1778"/>
      <c r="J633" s="1778"/>
      <c r="K633" s="1779"/>
      <c r="L633" s="1780"/>
      <c r="M633" s="1778"/>
      <c r="N633" s="1778"/>
      <c r="O633" s="1778"/>
      <c r="P633" s="1815"/>
      <c r="Q633" s="1778"/>
      <c r="R633" s="1778"/>
      <c r="S633" s="1778"/>
      <c r="T633" s="1778"/>
      <c r="U633" s="1778"/>
      <c r="V633" s="1778"/>
      <c r="W633" s="1778"/>
      <c r="X633" s="1778"/>
      <c r="Y633" s="1778"/>
      <c r="Z633" s="1778"/>
      <c r="AA633" s="1778"/>
      <c r="AB633" s="1778"/>
      <c r="AC633" s="1778"/>
    </row>
    <row r="634" spans="1:29">
      <c r="A634" s="1778"/>
      <c r="B634" s="1778"/>
      <c r="C634" s="1778"/>
      <c r="D634" s="1778"/>
      <c r="E634" s="1778"/>
      <c r="F634" s="1778"/>
      <c r="G634" s="1778"/>
      <c r="H634" s="1778"/>
      <c r="I634" s="1778"/>
      <c r="J634" s="1778"/>
      <c r="K634" s="1779"/>
      <c r="L634" s="1780"/>
      <c r="M634" s="1778"/>
      <c r="N634" s="1778"/>
      <c r="O634" s="1778"/>
      <c r="P634" s="1815"/>
      <c r="Q634" s="1778"/>
      <c r="R634" s="1778"/>
      <c r="S634" s="1778"/>
      <c r="T634" s="1778"/>
      <c r="U634" s="1778"/>
      <c r="V634" s="1778"/>
      <c r="W634" s="1778"/>
      <c r="X634" s="1778"/>
      <c r="Y634" s="1778"/>
      <c r="Z634" s="1778"/>
      <c r="AA634" s="1778"/>
      <c r="AB634" s="1778"/>
      <c r="AC634" s="1778"/>
    </row>
    <row r="635" spans="1:29">
      <c r="A635" s="1778"/>
      <c r="B635" s="1778"/>
      <c r="C635" s="1778"/>
      <c r="D635" s="1778"/>
      <c r="E635" s="1778"/>
      <c r="F635" s="1778"/>
      <c r="G635" s="1778"/>
      <c r="H635" s="1778"/>
      <c r="I635" s="1778"/>
      <c r="J635" s="1778"/>
      <c r="K635" s="1779"/>
      <c r="L635" s="1780"/>
      <c r="M635" s="1778"/>
      <c r="N635" s="1778"/>
      <c r="O635" s="1778"/>
      <c r="P635" s="1815"/>
      <c r="Q635" s="1778"/>
      <c r="R635" s="1778"/>
      <c r="S635" s="1778"/>
      <c r="T635" s="1778"/>
      <c r="U635" s="1778"/>
      <c r="V635" s="1778"/>
      <c r="W635" s="1778"/>
      <c r="X635" s="1778"/>
      <c r="Y635" s="1778"/>
      <c r="Z635" s="1778"/>
      <c r="AA635" s="1778"/>
      <c r="AB635" s="1778"/>
      <c r="AC635" s="1778"/>
    </row>
    <row r="636" spans="1:29">
      <c r="A636" s="1778"/>
      <c r="B636" s="1778"/>
      <c r="C636" s="1778"/>
      <c r="D636" s="1778"/>
      <c r="E636" s="1778"/>
      <c r="F636" s="1778"/>
      <c r="G636" s="1778"/>
      <c r="H636" s="1778"/>
      <c r="I636" s="1778"/>
      <c r="J636" s="1778"/>
      <c r="K636" s="1779"/>
      <c r="L636" s="1780"/>
      <c r="M636" s="1778"/>
      <c r="N636" s="1778"/>
      <c r="O636" s="1778"/>
      <c r="P636" s="1815"/>
      <c r="Q636" s="1778"/>
      <c r="R636" s="1778"/>
      <c r="S636" s="1778"/>
      <c r="T636" s="1778"/>
      <c r="U636" s="1778"/>
      <c r="V636" s="1778"/>
      <c r="W636" s="1778"/>
      <c r="X636" s="1778"/>
      <c r="Y636" s="1778"/>
      <c r="Z636" s="1778"/>
      <c r="AA636" s="1778"/>
      <c r="AB636" s="1778"/>
      <c r="AC636" s="1778"/>
    </row>
    <row r="637" spans="1:29">
      <c r="A637" s="1778"/>
      <c r="B637" s="1778"/>
      <c r="C637" s="1778"/>
      <c r="D637" s="1778"/>
      <c r="E637" s="1778"/>
      <c r="F637" s="1778"/>
      <c r="G637" s="1778"/>
      <c r="H637" s="1778"/>
      <c r="I637" s="1778"/>
      <c r="J637" s="1778"/>
      <c r="K637" s="1779"/>
      <c r="L637" s="1780"/>
      <c r="M637" s="1778"/>
      <c r="N637" s="1778"/>
      <c r="O637" s="1778"/>
      <c r="P637" s="1815"/>
      <c r="Q637" s="1778"/>
      <c r="R637" s="1778"/>
      <c r="S637" s="1778"/>
      <c r="T637" s="1778"/>
      <c r="U637" s="1778"/>
      <c r="V637" s="1778"/>
      <c r="W637" s="1778"/>
      <c r="X637" s="1778"/>
      <c r="Y637" s="1778"/>
      <c r="Z637" s="1778"/>
      <c r="AA637" s="1778"/>
      <c r="AB637" s="1778"/>
      <c r="AC637" s="1778"/>
    </row>
    <row r="638" spans="1:29">
      <c r="A638" s="1778"/>
      <c r="B638" s="1778"/>
      <c r="C638" s="1778"/>
      <c r="D638" s="1778"/>
      <c r="E638" s="1778"/>
      <c r="F638" s="1778"/>
      <c r="G638" s="1778"/>
      <c r="H638" s="1778"/>
      <c r="I638" s="1778"/>
      <c r="J638" s="1778"/>
      <c r="K638" s="1779"/>
      <c r="L638" s="1780"/>
      <c r="M638" s="1778"/>
      <c r="N638" s="1778"/>
      <c r="O638" s="1778"/>
      <c r="P638" s="1815"/>
      <c r="Q638" s="1778"/>
      <c r="R638" s="1778"/>
      <c r="S638" s="1778"/>
      <c r="T638" s="1778"/>
      <c r="U638" s="1778"/>
      <c r="V638" s="1778"/>
      <c r="W638" s="1778"/>
      <c r="X638" s="1778"/>
      <c r="Y638" s="1778"/>
      <c r="Z638" s="1778"/>
      <c r="AA638" s="1778"/>
      <c r="AB638" s="1778"/>
      <c r="AC638" s="1778"/>
    </row>
    <row r="639" spans="1:29">
      <c r="A639" s="1778"/>
      <c r="B639" s="1778"/>
      <c r="C639" s="1778"/>
      <c r="D639" s="1778"/>
      <c r="E639" s="1778"/>
      <c r="F639" s="1778"/>
      <c r="G639" s="1778"/>
      <c r="H639" s="1778"/>
      <c r="I639" s="1778"/>
      <c r="J639" s="1778"/>
      <c r="K639" s="1779"/>
      <c r="L639" s="1780"/>
      <c r="M639" s="1778"/>
      <c r="N639" s="1778"/>
      <c r="O639" s="1778"/>
      <c r="P639" s="1815"/>
      <c r="Q639" s="1778"/>
      <c r="R639" s="1778"/>
      <c r="S639" s="1778"/>
      <c r="T639" s="1778"/>
      <c r="U639" s="1778"/>
      <c r="V639" s="1778"/>
      <c r="W639" s="1778"/>
      <c r="X639" s="1778"/>
      <c r="Y639" s="1778"/>
      <c r="Z639" s="1778"/>
      <c r="AA639" s="1778"/>
      <c r="AB639" s="1778"/>
      <c r="AC639" s="1778"/>
    </row>
    <row r="640" spans="1:29">
      <c r="A640" s="1778"/>
      <c r="B640" s="1778"/>
      <c r="C640" s="1778"/>
      <c r="D640" s="1778"/>
      <c r="E640" s="1778"/>
      <c r="F640" s="1778"/>
      <c r="G640" s="1778"/>
      <c r="H640" s="1778"/>
      <c r="I640" s="1778"/>
      <c r="J640" s="1778"/>
      <c r="K640" s="1779"/>
      <c r="L640" s="1780"/>
      <c r="M640" s="1778"/>
      <c r="N640" s="1778"/>
      <c r="O640" s="1778"/>
      <c r="P640" s="1815"/>
      <c r="Q640" s="1778"/>
      <c r="R640" s="1778"/>
      <c r="S640" s="1778"/>
      <c r="T640" s="1778"/>
      <c r="U640" s="1778"/>
      <c r="V640" s="1778"/>
      <c r="W640" s="1778"/>
      <c r="X640" s="1778"/>
      <c r="Y640" s="1778"/>
      <c r="Z640" s="1778"/>
      <c r="AA640" s="1778"/>
      <c r="AB640" s="1778"/>
      <c r="AC640" s="1778"/>
    </row>
    <row r="641" spans="1:29">
      <c r="A641" s="1778"/>
      <c r="B641" s="1778"/>
      <c r="C641" s="1778"/>
      <c r="D641" s="1778"/>
      <c r="E641" s="1778"/>
      <c r="F641" s="1778"/>
      <c r="G641" s="1778"/>
      <c r="H641" s="1778"/>
      <c r="I641" s="1778"/>
      <c r="J641" s="1778"/>
      <c r="K641" s="1779"/>
      <c r="L641" s="1780"/>
      <c r="M641" s="1778"/>
      <c r="N641" s="1778"/>
      <c r="O641" s="1778"/>
      <c r="P641" s="1815"/>
      <c r="Q641" s="1778"/>
      <c r="R641" s="1778"/>
      <c r="S641" s="1778"/>
      <c r="T641" s="1778"/>
      <c r="U641" s="1778"/>
      <c r="V641" s="1778"/>
      <c r="W641" s="1778"/>
      <c r="X641" s="1778"/>
      <c r="Y641" s="1778"/>
      <c r="Z641" s="1778"/>
      <c r="AA641" s="1778"/>
      <c r="AB641" s="1778"/>
      <c r="AC641" s="1778"/>
    </row>
    <row r="642" spans="1:29">
      <c r="A642" s="1778"/>
      <c r="B642" s="1778"/>
      <c r="C642" s="1778"/>
      <c r="D642" s="1778"/>
      <c r="E642" s="1778"/>
      <c r="F642" s="1778"/>
      <c r="G642" s="1778"/>
      <c r="H642" s="1778"/>
      <c r="I642" s="1778"/>
      <c r="J642" s="1778"/>
      <c r="K642" s="1779"/>
      <c r="L642" s="1780"/>
      <c r="M642" s="1778"/>
      <c r="N642" s="1778"/>
      <c r="O642" s="1778"/>
      <c r="P642" s="1815"/>
      <c r="Q642" s="1778"/>
      <c r="R642" s="1778"/>
      <c r="S642" s="1778"/>
      <c r="T642" s="1778"/>
      <c r="U642" s="1778"/>
      <c r="V642" s="1778"/>
      <c r="W642" s="1778"/>
      <c r="X642" s="1778"/>
      <c r="Y642" s="1778"/>
      <c r="Z642" s="1778"/>
      <c r="AA642" s="1778"/>
      <c r="AB642" s="1778"/>
      <c r="AC642" s="1778"/>
    </row>
    <row r="643" spans="1:29">
      <c r="A643" s="1778"/>
      <c r="B643" s="1778"/>
      <c r="C643" s="1778"/>
      <c r="D643" s="1778"/>
      <c r="E643" s="1778"/>
      <c r="F643" s="1778"/>
      <c r="G643" s="1778"/>
      <c r="H643" s="1778"/>
      <c r="I643" s="1778"/>
      <c r="J643" s="1778"/>
      <c r="K643" s="1779"/>
      <c r="L643" s="1780"/>
      <c r="M643" s="1778"/>
      <c r="N643" s="1778"/>
      <c r="O643" s="1778"/>
      <c r="P643" s="1815"/>
      <c r="Q643" s="1778"/>
      <c r="R643" s="1778"/>
      <c r="S643" s="1778"/>
      <c r="T643" s="1778"/>
      <c r="U643" s="1778"/>
      <c r="V643" s="1778"/>
      <c r="W643" s="1778"/>
      <c r="X643" s="1778"/>
      <c r="Y643" s="1778"/>
      <c r="Z643" s="1778"/>
      <c r="AA643" s="1778"/>
      <c r="AB643" s="1778"/>
      <c r="AC643" s="1778"/>
    </row>
    <row r="644" spans="1:29">
      <c r="A644" s="1778"/>
      <c r="B644" s="1778"/>
      <c r="C644" s="1778"/>
      <c r="D644" s="1778"/>
      <c r="E644" s="1778"/>
      <c r="F644" s="1778"/>
      <c r="G644" s="1778"/>
      <c r="H644" s="1778"/>
      <c r="I644" s="1778"/>
      <c r="J644" s="1778"/>
      <c r="K644" s="1779"/>
      <c r="L644" s="1780"/>
      <c r="M644" s="1778"/>
      <c r="N644" s="1778"/>
      <c r="O644" s="1778"/>
      <c r="P644" s="1815"/>
      <c r="Q644" s="1778"/>
      <c r="R644" s="1778"/>
      <c r="S644" s="1778"/>
      <c r="T644" s="1778"/>
      <c r="U644" s="1778"/>
      <c r="V644" s="1778"/>
      <c r="W644" s="1778"/>
      <c r="X644" s="1778"/>
      <c r="Y644" s="1778"/>
      <c r="Z644" s="1778"/>
      <c r="AA644" s="1778"/>
      <c r="AB644" s="1778"/>
      <c r="AC644" s="1778"/>
    </row>
    <row r="645" spans="1:29">
      <c r="A645" s="1778"/>
      <c r="B645" s="1778"/>
      <c r="C645" s="1778"/>
      <c r="D645" s="1778"/>
      <c r="E645" s="1778"/>
      <c r="F645" s="1778"/>
      <c r="G645" s="1778"/>
      <c r="H645" s="1778"/>
      <c r="I645" s="1778"/>
      <c r="J645" s="1778"/>
      <c r="K645" s="1779"/>
      <c r="L645" s="1780"/>
      <c r="M645" s="1778"/>
      <c r="N645" s="1778"/>
      <c r="O645" s="1778"/>
      <c r="P645" s="1815"/>
      <c r="Q645" s="1778"/>
      <c r="R645" s="1778"/>
      <c r="S645" s="1778"/>
      <c r="T645" s="1778"/>
      <c r="U645" s="1778"/>
      <c r="V645" s="1778"/>
      <c r="W645" s="1778"/>
      <c r="X645" s="1778"/>
      <c r="Y645" s="1778"/>
      <c r="Z645" s="1778"/>
      <c r="AA645" s="1778"/>
      <c r="AB645" s="1778"/>
      <c r="AC645" s="1778"/>
    </row>
    <row r="646" spans="1:29">
      <c r="A646" s="1778"/>
      <c r="B646" s="1778"/>
      <c r="C646" s="1778"/>
      <c r="D646" s="1778"/>
      <c r="E646" s="1778"/>
      <c r="F646" s="1778"/>
      <c r="G646" s="1778"/>
      <c r="H646" s="1778"/>
      <c r="I646" s="1778"/>
      <c r="J646" s="1778"/>
      <c r="K646" s="1779"/>
      <c r="L646" s="1780"/>
      <c r="M646" s="1778"/>
      <c r="N646" s="1778"/>
      <c r="O646" s="1778"/>
      <c r="P646" s="1815"/>
      <c r="Q646" s="1778"/>
      <c r="R646" s="1778"/>
      <c r="S646" s="1778"/>
      <c r="T646" s="1778"/>
      <c r="U646" s="1778"/>
      <c r="V646" s="1778"/>
      <c r="W646" s="1778"/>
      <c r="X646" s="1778"/>
      <c r="Y646" s="1778"/>
      <c r="Z646" s="1778"/>
      <c r="AA646" s="1778"/>
      <c r="AB646" s="1778"/>
      <c r="AC646" s="1778"/>
    </row>
    <row r="647" spans="1:29">
      <c r="A647" s="1778"/>
      <c r="B647" s="1778"/>
      <c r="C647" s="1778"/>
      <c r="D647" s="1778"/>
      <c r="E647" s="1778"/>
      <c r="F647" s="1778"/>
      <c r="G647" s="1778"/>
      <c r="H647" s="1778"/>
      <c r="I647" s="1778"/>
      <c r="J647" s="1778"/>
      <c r="K647" s="1779"/>
      <c r="L647" s="1780"/>
      <c r="M647" s="1778"/>
      <c r="N647" s="1778"/>
      <c r="O647" s="1778"/>
      <c r="P647" s="1815"/>
      <c r="Q647" s="1778"/>
      <c r="R647" s="1778"/>
      <c r="S647" s="1778"/>
      <c r="T647" s="1778"/>
      <c r="U647" s="1778"/>
      <c r="V647" s="1778"/>
      <c r="W647" s="1778"/>
      <c r="X647" s="1778"/>
      <c r="Y647" s="1778"/>
      <c r="Z647" s="1778"/>
      <c r="AA647" s="1778"/>
      <c r="AB647" s="1778"/>
      <c r="AC647" s="1778"/>
    </row>
    <row r="648" spans="1:29">
      <c r="A648" s="1778"/>
      <c r="B648" s="1778"/>
      <c r="C648" s="1778"/>
      <c r="D648" s="1778"/>
      <c r="E648" s="1778"/>
      <c r="F648" s="1778"/>
      <c r="G648" s="1778"/>
      <c r="H648" s="1778"/>
      <c r="I648" s="1778"/>
      <c r="J648" s="1778"/>
      <c r="K648" s="1779"/>
      <c r="L648" s="1780"/>
      <c r="M648" s="1778"/>
      <c r="N648" s="1778"/>
      <c r="O648" s="1778"/>
      <c r="P648" s="1815"/>
      <c r="Q648" s="1778"/>
      <c r="R648" s="1778"/>
      <c r="S648" s="1778"/>
      <c r="T648" s="1778"/>
      <c r="U648" s="1778"/>
      <c r="V648" s="1778"/>
      <c r="W648" s="1778"/>
      <c r="X648" s="1778"/>
      <c r="Y648" s="1778"/>
      <c r="Z648" s="1778"/>
      <c r="AA648" s="1778"/>
      <c r="AB648" s="1778"/>
      <c r="AC648" s="1778"/>
    </row>
    <row r="649" spans="1:29">
      <c r="A649" s="1778"/>
      <c r="B649" s="1778"/>
      <c r="C649" s="1778"/>
      <c r="D649" s="1778"/>
      <c r="E649" s="1778"/>
      <c r="F649" s="1778"/>
      <c r="G649" s="1778"/>
      <c r="H649" s="1778"/>
      <c r="I649" s="1778"/>
      <c r="J649" s="1778"/>
      <c r="K649" s="1779"/>
      <c r="L649" s="1780"/>
      <c r="M649" s="1778"/>
      <c r="N649" s="1778"/>
      <c r="O649" s="1778"/>
      <c r="P649" s="1815"/>
      <c r="Q649" s="1778"/>
      <c r="R649" s="1778"/>
      <c r="S649" s="1778"/>
      <c r="T649" s="1778"/>
      <c r="U649" s="1778"/>
      <c r="V649" s="1778"/>
      <c r="W649" s="1778"/>
      <c r="X649" s="1778"/>
      <c r="Y649" s="1778"/>
      <c r="Z649" s="1778"/>
      <c r="AA649" s="1778"/>
      <c r="AB649" s="1778"/>
      <c r="AC649" s="1778"/>
    </row>
    <row r="650" spans="1:29">
      <c r="A650" s="1778"/>
      <c r="B650" s="1778"/>
      <c r="C650" s="1778"/>
      <c r="D650" s="1778"/>
      <c r="E650" s="1778"/>
      <c r="F650" s="1778"/>
      <c r="G650" s="1778"/>
      <c r="H650" s="1778"/>
      <c r="I650" s="1778"/>
      <c r="J650" s="1778"/>
      <c r="K650" s="1779"/>
      <c r="L650" s="1780"/>
      <c r="M650" s="1778"/>
      <c r="N650" s="1778"/>
      <c r="O650" s="1778"/>
      <c r="P650" s="1815"/>
      <c r="Q650" s="1778"/>
      <c r="R650" s="1778"/>
      <c r="S650" s="1778"/>
      <c r="T650" s="1778"/>
      <c r="U650" s="1778"/>
      <c r="V650" s="1778"/>
      <c r="W650" s="1778"/>
      <c r="X650" s="1778"/>
      <c r="Y650" s="1778"/>
      <c r="Z650" s="1778"/>
      <c r="AA650" s="1778"/>
      <c r="AB650" s="1778"/>
      <c r="AC650" s="1778"/>
    </row>
    <row r="651" spans="1:29">
      <c r="A651" s="1778"/>
      <c r="B651" s="1778"/>
      <c r="C651" s="1778"/>
      <c r="D651" s="1778"/>
      <c r="E651" s="1778"/>
      <c r="F651" s="1778"/>
      <c r="G651" s="1778"/>
      <c r="H651" s="1778"/>
      <c r="I651" s="1778"/>
      <c r="J651" s="1778"/>
      <c r="K651" s="1779"/>
      <c r="L651" s="1780"/>
      <c r="M651" s="1778"/>
      <c r="N651" s="1778"/>
      <c r="O651" s="1778"/>
      <c r="P651" s="1815"/>
      <c r="Q651" s="1778"/>
      <c r="R651" s="1778"/>
      <c r="S651" s="1778"/>
      <c r="T651" s="1778"/>
      <c r="U651" s="1778"/>
      <c r="V651" s="1778"/>
      <c r="W651" s="1778"/>
      <c r="X651" s="1778"/>
      <c r="Y651" s="1778"/>
      <c r="Z651" s="1778"/>
      <c r="AA651" s="1778"/>
      <c r="AB651" s="1778"/>
      <c r="AC651" s="1778"/>
    </row>
    <row r="652" spans="1:29">
      <c r="A652" s="1778"/>
      <c r="B652" s="1778"/>
      <c r="C652" s="1778"/>
      <c r="D652" s="1778"/>
      <c r="E652" s="1778"/>
      <c r="F652" s="1778"/>
      <c r="G652" s="1778"/>
      <c r="H652" s="1778"/>
      <c r="I652" s="1778"/>
      <c r="J652" s="1778"/>
      <c r="K652" s="1779"/>
      <c r="L652" s="1780"/>
      <c r="M652" s="1778"/>
      <c r="N652" s="1778"/>
      <c r="O652" s="1778"/>
      <c r="P652" s="1815"/>
      <c r="Q652" s="1778"/>
      <c r="R652" s="1778"/>
      <c r="S652" s="1778"/>
      <c r="T652" s="1778"/>
      <c r="U652" s="1778"/>
      <c r="V652" s="1778"/>
      <c r="W652" s="1778"/>
      <c r="X652" s="1778"/>
      <c r="Y652" s="1778"/>
      <c r="Z652" s="1778"/>
      <c r="AA652" s="1778"/>
      <c r="AB652" s="1778"/>
      <c r="AC652" s="1778"/>
    </row>
    <row r="653" spans="1:29">
      <c r="A653" s="1778"/>
      <c r="B653" s="1778"/>
      <c r="C653" s="1778"/>
      <c r="D653" s="1778"/>
      <c r="E653" s="1778"/>
      <c r="F653" s="1778"/>
      <c r="G653" s="1778"/>
      <c r="H653" s="1778"/>
      <c r="I653" s="1778"/>
      <c r="J653" s="1778"/>
      <c r="K653" s="1779"/>
      <c r="L653" s="1780"/>
      <c r="M653" s="1778"/>
      <c r="N653" s="1778"/>
      <c r="O653" s="1778"/>
      <c r="P653" s="1815"/>
      <c r="Q653" s="1778"/>
      <c r="R653" s="1778"/>
      <c r="S653" s="1778"/>
      <c r="T653" s="1778"/>
      <c r="U653" s="1778"/>
      <c r="V653" s="1778"/>
      <c r="W653" s="1778"/>
      <c r="X653" s="1778"/>
      <c r="Y653" s="1778"/>
      <c r="Z653" s="1778"/>
      <c r="AA653" s="1778"/>
      <c r="AB653" s="1778"/>
      <c r="AC653" s="1778"/>
    </row>
    <row r="654" spans="1:29">
      <c r="A654" s="1778"/>
      <c r="B654" s="1778"/>
      <c r="C654" s="1778"/>
      <c r="D654" s="1778"/>
      <c r="E654" s="1778"/>
      <c r="F654" s="1778"/>
      <c r="G654" s="1778"/>
      <c r="H654" s="1778"/>
      <c r="I654" s="1778"/>
      <c r="J654" s="1778"/>
      <c r="K654" s="1779"/>
      <c r="L654" s="1780"/>
      <c r="M654" s="1778"/>
      <c r="N654" s="1778"/>
      <c r="O654" s="1778"/>
      <c r="P654" s="1815"/>
      <c r="Q654" s="1778"/>
      <c r="R654" s="1778"/>
      <c r="S654" s="1778"/>
      <c r="T654" s="1778"/>
      <c r="U654" s="1778"/>
      <c r="V654" s="1778"/>
      <c r="W654" s="1778"/>
      <c r="X654" s="1778"/>
      <c r="Y654" s="1778"/>
      <c r="Z654" s="1778"/>
      <c r="AA654" s="1778"/>
      <c r="AB654" s="1778"/>
      <c r="AC654" s="1778"/>
    </row>
    <row r="655" spans="1:29">
      <c r="A655" s="1778"/>
      <c r="B655" s="1778"/>
      <c r="C655" s="1778"/>
      <c r="D655" s="1778"/>
      <c r="E655" s="1778"/>
      <c r="F655" s="1778"/>
      <c r="G655" s="1778"/>
      <c r="H655" s="1778"/>
      <c r="I655" s="1778"/>
      <c r="J655" s="1778"/>
      <c r="K655" s="1779"/>
      <c r="L655" s="1780"/>
      <c r="M655" s="1778"/>
      <c r="N655" s="1778"/>
      <c r="O655" s="1778"/>
      <c r="P655" s="1815"/>
      <c r="Q655" s="1778"/>
      <c r="R655" s="1778"/>
      <c r="S655" s="1778"/>
      <c r="T655" s="1778"/>
      <c r="U655" s="1778"/>
      <c r="V655" s="1778"/>
      <c r="W655" s="1778"/>
      <c r="X655" s="1778"/>
      <c r="Y655" s="1778"/>
      <c r="Z655" s="1778"/>
      <c r="AA655" s="1778"/>
      <c r="AB655" s="1778"/>
      <c r="AC655" s="1778"/>
    </row>
    <row r="656" spans="1:29">
      <c r="A656" s="1778"/>
      <c r="B656" s="1778"/>
      <c r="C656" s="1778"/>
      <c r="D656" s="1778"/>
      <c r="E656" s="1778"/>
      <c r="F656" s="1778"/>
      <c r="G656" s="1778"/>
      <c r="H656" s="1778"/>
      <c r="I656" s="1778"/>
      <c r="J656" s="1778"/>
      <c r="K656" s="1779"/>
      <c r="L656" s="1780"/>
      <c r="M656" s="1778"/>
      <c r="N656" s="1778"/>
      <c r="O656" s="1778"/>
      <c r="P656" s="1815"/>
      <c r="Q656" s="1778"/>
      <c r="R656" s="1778"/>
      <c r="S656" s="1778"/>
      <c r="T656" s="1778"/>
      <c r="U656" s="1778"/>
      <c r="V656" s="1778"/>
      <c r="W656" s="1778"/>
      <c r="X656" s="1778"/>
      <c r="Y656" s="1778"/>
      <c r="Z656" s="1778"/>
      <c r="AA656" s="1778"/>
      <c r="AB656" s="1778"/>
      <c r="AC656" s="1778"/>
    </row>
    <row r="657" spans="1:29">
      <c r="A657" s="1778"/>
      <c r="B657" s="1778"/>
      <c r="C657" s="1778"/>
      <c r="D657" s="1778"/>
      <c r="E657" s="1778"/>
      <c r="F657" s="1778"/>
      <c r="G657" s="1778"/>
      <c r="H657" s="1778"/>
      <c r="I657" s="1778"/>
      <c r="J657" s="1778"/>
      <c r="K657" s="1779"/>
      <c r="L657" s="1780"/>
      <c r="M657" s="1778"/>
      <c r="N657" s="1778"/>
      <c r="O657" s="1778"/>
      <c r="P657" s="1815"/>
      <c r="Q657" s="1778"/>
      <c r="R657" s="1778"/>
      <c r="S657" s="1778"/>
      <c r="T657" s="1778"/>
      <c r="U657" s="1778"/>
      <c r="V657" s="1778"/>
      <c r="W657" s="1778"/>
      <c r="X657" s="1778"/>
      <c r="Y657" s="1778"/>
      <c r="Z657" s="1778"/>
      <c r="AA657" s="1778"/>
      <c r="AB657" s="1778"/>
      <c r="AC657" s="1778"/>
    </row>
    <row r="658" spans="1:29">
      <c r="A658" s="1778"/>
      <c r="B658" s="1778"/>
      <c r="C658" s="1778"/>
      <c r="D658" s="1778"/>
      <c r="E658" s="1778"/>
      <c r="F658" s="1778"/>
      <c r="G658" s="1778"/>
      <c r="H658" s="1778"/>
      <c r="I658" s="1778"/>
      <c r="J658" s="1778"/>
      <c r="K658" s="1779"/>
      <c r="L658" s="1780"/>
      <c r="M658" s="1778"/>
      <c r="N658" s="1778"/>
      <c r="O658" s="1778"/>
      <c r="P658" s="1815"/>
      <c r="Q658" s="1778"/>
      <c r="R658" s="1778"/>
      <c r="S658" s="1778"/>
      <c r="T658" s="1778"/>
      <c r="U658" s="1778"/>
      <c r="V658" s="1778"/>
      <c r="W658" s="1778"/>
      <c r="X658" s="1778"/>
      <c r="Y658" s="1778"/>
      <c r="Z658" s="1778"/>
      <c r="AA658" s="1778"/>
      <c r="AB658" s="1778"/>
      <c r="AC658" s="1778"/>
    </row>
    <row r="659" spans="1:29">
      <c r="A659" s="1778"/>
      <c r="B659" s="1778"/>
      <c r="C659" s="1778"/>
      <c r="D659" s="1778"/>
      <c r="E659" s="1778"/>
      <c r="F659" s="1778"/>
      <c r="G659" s="1778"/>
      <c r="H659" s="1778"/>
      <c r="I659" s="1778"/>
      <c r="J659" s="1778"/>
      <c r="K659" s="1779"/>
      <c r="L659" s="1780"/>
      <c r="M659" s="1778"/>
      <c r="N659" s="1778"/>
      <c r="O659" s="1778"/>
      <c r="P659" s="1815"/>
      <c r="Q659" s="1778"/>
      <c r="R659" s="1778"/>
      <c r="S659" s="1778"/>
      <c r="T659" s="1778"/>
      <c r="U659" s="1778"/>
      <c r="V659" s="1778"/>
      <c r="W659" s="1778"/>
      <c r="X659" s="1778"/>
      <c r="Y659" s="1778"/>
      <c r="Z659" s="1778"/>
      <c r="AA659" s="1778"/>
      <c r="AB659" s="1778"/>
      <c r="AC659" s="1778"/>
    </row>
    <row r="660" spans="1:29">
      <c r="A660" s="1778"/>
      <c r="B660" s="1778"/>
      <c r="C660" s="1778"/>
      <c r="D660" s="1778"/>
      <c r="E660" s="1778"/>
      <c r="F660" s="1778"/>
      <c r="G660" s="1778"/>
      <c r="H660" s="1778"/>
      <c r="I660" s="1778"/>
      <c r="J660" s="1778"/>
      <c r="K660" s="1779"/>
      <c r="L660" s="1780"/>
      <c r="M660" s="1778"/>
      <c r="N660" s="1778"/>
      <c r="O660" s="1778"/>
      <c r="P660" s="1815"/>
      <c r="Q660" s="1778"/>
      <c r="R660" s="1778"/>
      <c r="S660" s="1778"/>
      <c r="T660" s="1778"/>
      <c r="U660" s="1778"/>
      <c r="V660" s="1778"/>
      <c r="W660" s="1778"/>
      <c r="X660" s="1778"/>
      <c r="Y660" s="1778"/>
      <c r="Z660" s="1778"/>
      <c r="AA660" s="1778"/>
      <c r="AB660" s="1778"/>
      <c r="AC660" s="1778"/>
    </row>
    <row r="661" spans="1:29">
      <c r="A661" s="1778"/>
      <c r="B661" s="1778"/>
      <c r="C661" s="1778"/>
      <c r="D661" s="1778"/>
      <c r="E661" s="1778"/>
      <c r="F661" s="1778"/>
      <c r="G661" s="1778"/>
      <c r="H661" s="1778"/>
      <c r="I661" s="1778"/>
      <c r="J661" s="1778"/>
      <c r="K661" s="1779"/>
      <c r="L661" s="1780"/>
      <c r="M661" s="1778"/>
      <c r="N661" s="1778"/>
      <c r="O661" s="1778"/>
      <c r="P661" s="1815"/>
      <c r="Q661" s="1778"/>
      <c r="R661" s="1778"/>
      <c r="S661" s="1778"/>
      <c r="T661" s="1778"/>
      <c r="U661" s="1778"/>
      <c r="V661" s="1778"/>
      <c r="W661" s="1778"/>
      <c r="X661" s="1778"/>
      <c r="Y661" s="1778"/>
      <c r="Z661" s="1778"/>
      <c r="AA661" s="1778"/>
      <c r="AB661" s="1778"/>
      <c r="AC661" s="1778"/>
    </row>
    <row r="662" spans="1:29">
      <c r="A662" s="1778"/>
      <c r="B662" s="1778"/>
      <c r="C662" s="1778"/>
      <c r="D662" s="1778"/>
      <c r="E662" s="1778"/>
      <c r="F662" s="1778"/>
      <c r="G662" s="1778"/>
      <c r="H662" s="1778"/>
      <c r="I662" s="1778"/>
      <c r="J662" s="1778"/>
      <c r="K662" s="1779"/>
      <c r="L662" s="1780"/>
      <c r="M662" s="1778"/>
      <c r="N662" s="1778"/>
      <c r="O662" s="1778"/>
      <c r="P662" s="1815"/>
      <c r="Q662" s="1778"/>
      <c r="R662" s="1778"/>
      <c r="S662" s="1778"/>
      <c r="T662" s="1778"/>
      <c r="U662" s="1778"/>
      <c r="V662" s="1778"/>
      <c r="W662" s="1778"/>
      <c r="X662" s="1778"/>
      <c r="Y662" s="1778"/>
      <c r="Z662" s="1778"/>
      <c r="AA662" s="1778"/>
      <c r="AB662" s="1778"/>
      <c r="AC662" s="1778"/>
    </row>
    <row r="663" spans="1:29">
      <c r="A663" s="1778"/>
      <c r="B663" s="1778"/>
      <c r="C663" s="1778"/>
      <c r="D663" s="1778"/>
      <c r="E663" s="1778"/>
      <c r="F663" s="1778"/>
      <c r="G663" s="1778"/>
      <c r="H663" s="1778"/>
      <c r="I663" s="1778"/>
      <c r="J663" s="1778"/>
      <c r="K663" s="1779"/>
      <c r="L663" s="1780"/>
      <c r="M663" s="1778"/>
      <c r="N663" s="1778"/>
      <c r="O663" s="1778"/>
      <c r="P663" s="1815"/>
      <c r="Q663" s="1778"/>
      <c r="R663" s="1778"/>
      <c r="S663" s="1778"/>
      <c r="T663" s="1778"/>
      <c r="U663" s="1778"/>
      <c r="V663" s="1778"/>
      <c r="W663" s="1778"/>
      <c r="X663" s="1778"/>
      <c r="Y663" s="1778"/>
      <c r="Z663" s="1778"/>
      <c r="AA663" s="1778"/>
      <c r="AB663" s="1778"/>
      <c r="AC663" s="1778"/>
    </row>
    <row r="664" spans="1:29">
      <c r="A664" s="1778"/>
      <c r="B664" s="1778"/>
      <c r="C664" s="1778"/>
      <c r="D664" s="1778"/>
      <c r="E664" s="1778"/>
      <c r="F664" s="1778"/>
      <c r="G664" s="1778"/>
      <c r="H664" s="1778"/>
      <c r="I664" s="1778"/>
      <c r="J664" s="1778"/>
      <c r="K664" s="1779"/>
      <c r="L664" s="1780"/>
      <c r="M664" s="1778"/>
      <c r="N664" s="1778"/>
      <c r="O664" s="1778"/>
      <c r="P664" s="1815"/>
      <c r="Q664" s="1778"/>
      <c r="R664" s="1778"/>
      <c r="S664" s="1778"/>
      <c r="T664" s="1778"/>
      <c r="U664" s="1778"/>
      <c r="V664" s="1778"/>
      <c r="W664" s="1778"/>
      <c r="X664" s="1778"/>
      <c r="Y664" s="1778"/>
      <c r="Z664" s="1778"/>
      <c r="AA664" s="1778"/>
      <c r="AB664" s="1778"/>
      <c r="AC664" s="1778"/>
    </row>
    <row r="665" spans="1:29">
      <c r="A665" s="1778"/>
      <c r="B665" s="1778"/>
      <c r="C665" s="1778"/>
      <c r="D665" s="1778"/>
      <c r="E665" s="1778"/>
      <c r="F665" s="1778"/>
      <c r="G665" s="1778"/>
      <c r="H665" s="1778"/>
      <c r="I665" s="1778"/>
      <c r="J665" s="1778"/>
      <c r="K665" s="1779"/>
      <c r="L665" s="1780"/>
      <c r="M665" s="1778"/>
      <c r="N665" s="1778"/>
      <c r="O665" s="1778"/>
      <c r="P665" s="1815"/>
      <c r="Q665" s="1778"/>
      <c r="R665" s="1778"/>
      <c r="S665" s="1778"/>
      <c r="T665" s="1778"/>
      <c r="U665" s="1778"/>
      <c r="V665" s="1778"/>
      <c r="W665" s="1778"/>
      <c r="X665" s="1778"/>
      <c r="Y665" s="1778"/>
      <c r="Z665" s="1778"/>
      <c r="AA665" s="1778"/>
      <c r="AB665" s="1778"/>
      <c r="AC665" s="1778"/>
    </row>
    <row r="666" spans="1:29">
      <c r="A666" s="1778"/>
      <c r="B666" s="1778"/>
      <c r="C666" s="1778"/>
      <c r="D666" s="1778"/>
      <c r="E666" s="1778"/>
      <c r="F666" s="1778"/>
      <c r="G666" s="1778"/>
      <c r="H666" s="1778"/>
      <c r="I666" s="1778"/>
      <c r="J666" s="1778"/>
      <c r="K666" s="1779"/>
      <c r="L666" s="1780"/>
      <c r="M666" s="1778"/>
      <c r="N666" s="1778"/>
      <c r="O666" s="1778"/>
      <c r="P666" s="1815"/>
      <c r="Q666" s="1778"/>
      <c r="R666" s="1778"/>
      <c r="S666" s="1778"/>
      <c r="T666" s="1778"/>
      <c r="U666" s="1778"/>
      <c r="V666" s="1778"/>
      <c r="W666" s="1778"/>
      <c r="X666" s="1778"/>
      <c r="Y666" s="1778"/>
      <c r="Z666" s="1778"/>
      <c r="AA666" s="1778"/>
      <c r="AB666" s="1778"/>
      <c r="AC666" s="1778"/>
    </row>
    <row r="667" spans="1:29">
      <c r="A667" s="1778"/>
      <c r="B667" s="1778"/>
      <c r="C667" s="1778"/>
      <c r="D667" s="1778"/>
      <c r="E667" s="1778"/>
      <c r="F667" s="1778"/>
      <c r="G667" s="1778"/>
      <c r="H667" s="1778"/>
      <c r="I667" s="1778"/>
      <c r="J667" s="1778"/>
      <c r="K667" s="1779"/>
      <c r="L667" s="1780"/>
      <c r="M667" s="1778"/>
      <c r="N667" s="1778"/>
      <c r="O667" s="1778"/>
      <c r="P667" s="1815"/>
      <c r="Q667" s="1778"/>
      <c r="R667" s="1778"/>
      <c r="S667" s="1778"/>
      <c r="T667" s="1778"/>
      <c r="U667" s="1778"/>
      <c r="V667" s="1778"/>
      <c r="W667" s="1778"/>
      <c r="X667" s="1778"/>
      <c r="Y667" s="1778"/>
      <c r="Z667" s="1778"/>
      <c r="AA667" s="1778"/>
      <c r="AB667" s="1778"/>
      <c r="AC667" s="1778"/>
    </row>
    <row r="668" spans="1:29">
      <c r="A668" s="1778"/>
      <c r="B668" s="1778"/>
      <c r="C668" s="1778"/>
      <c r="D668" s="1778"/>
      <c r="E668" s="1778"/>
      <c r="F668" s="1778"/>
      <c r="G668" s="1778"/>
      <c r="H668" s="1778"/>
      <c r="I668" s="1778"/>
      <c r="J668" s="1778"/>
      <c r="K668" s="1779"/>
      <c r="L668" s="1780"/>
      <c r="M668" s="1778"/>
      <c r="N668" s="1778"/>
      <c r="O668" s="1778"/>
      <c r="P668" s="1815"/>
      <c r="Q668" s="1778"/>
      <c r="R668" s="1778"/>
      <c r="S668" s="1778"/>
      <c r="T668" s="1778"/>
      <c r="U668" s="1778"/>
      <c r="V668" s="1778"/>
      <c r="W668" s="1778"/>
      <c r="X668" s="1778"/>
      <c r="Y668" s="1778"/>
      <c r="Z668" s="1778"/>
      <c r="AA668" s="1778"/>
      <c r="AB668" s="1778"/>
      <c r="AC668" s="1778"/>
    </row>
    <row r="669" spans="1:29">
      <c r="A669" s="1778"/>
      <c r="B669" s="1778"/>
      <c r="C669" s="1778"/>
      <c r="D669" s="1778"/>
      <c r="E669" s="1778"/>
      <c r="F669" s="1778"/>
      <c r="G669" s="1778"/>
      <c r="H669" s="1778"/>
      <c r="I669" s="1778"/>
      <c r="J669" s="1778"/>
      <c r="K669" s="1779"/>
      <c r="L669" s="1780"/>
      <c r="M669" s="1778"/>
      <c r="N669" s="1778"/>
      <c r="O669" s="1778"/>
      <c r="P669" s="1815"/>
      <c r="Q669" s="1778"/>
      <c r="R669" s="1778"/>
      <c r="S669" s="1778"/>
      <c r="T669" s="1778"/>
      <c r="U669" s="1778"/>
      <c r="V669" s="1778"/>
      <c r="W669" s="1778"/>
      <c r="X669" s="1778"/>
      <c r="Y669" s="1778"/>
      <c r="Z669" s="1778"/>
      <c r="AA669" s="1778"/>
      <c r="AB669" s="1778"/>
      <c r="AC669" s="1778"/>
    </row>
    <row r="670" spans="1:29">
      <c r="A670" s="1778"/>
      <c r="B670" s="1778"/>
      <c r="C670" s="1778"/>
      <c r="D670" s="1778"/>
      <c r="E670" s="1778"/>
      <c r="F670" s="1778"/>
      <c r="G670" s="1778"/>
      <c r="H670" s="1778"/>
      <c r="I670" s="1778"/>
      <c r="J670" s="1778"/>
      <c r="K670" s="1779"/>
      <c r="L670" s="1780"/>
      <c r="M670" s="1778"/>
      <c r="N670" s="1778"/>
      <c r="O670" s="1778"/>
      <c r="P670" s="1815"/>
      <c r="Q670" s="1778"/>
      <c r="R670" s="1778"/>
      <c r="S670" s="1778"/>
      <c r="T670" s="1778"/>
      <c r="U670" s="1778"/>
      <c r="V670" s="1778"/>
      <c r="W670" s="1778"/>
      <c r="X670" s="1778"/>
      <c r="Y670" s="1778"/>
      <c r="Z670" s="1778"/>
      <c r="AA670" s="1778"/>
      <c r="AB670" s="1778"/>
      <c r="AC670" s="1778"/>
    </row>
    <row r="671" spans="1:29">
      <c r="A671" s="1778"/>
      <c r="B671" s="1778"/>
      <c r="C671" s="1778"/>
      <c r="D671" s="1778"/>
      <c r="E671" s="1778"/>
      <c r="F671" s="1778"/>
      <c r="G671" s="1778"/>
      <c r="H671" s="1778"/>
      <c r="I671" s="1778"/>
      <c r="J671" s="1778"/>
      <c r="K671" s="1779"/>
      <c r="L671" s="1780"/>
      <c r="M671" s="1778"/>
      <c r="N671" s="1778"/>
      <c r="O671" s="1778"/>
      <c r="P671" s="1815"/>
      <c r="Q671" s="1778"/>
      <c r="R671" s="1778"/>
      <c r="S671" s="1778"/>
      <c r="T671" s="1778"/>
      <c r="U671" s="1778"/>
      <c r="V671" s="1778"/>
      <c r="W671" s="1778"/>
      <c r="X671" s="1778"/>
      <c r="Y671" s="1778"/>
      <c r="Z671" s="1778"/>
      <c r="AA671" s="1778"/>
      <c r="AB671" s="1778"/>
      <c r="AC671" s="1778"/>
    </row>
    <row r="672" spans="1:29">
      <c r="A672" s="1778"/>
      <c r="B672" s="1778"/>
      <c r="C672" s="1778"/>
      <c r="D672" s="1778"/>
      <c r="E672" s="1778"/>
      <c r="F672" s="1778"/>
      <c r="G672" s="1778"/>
      <c r="H672" s="1778"/>
      <c r="I672" s="1778"/>
      <c r="J672" s="1778"/>
      <c r="K672" s="1779"/>
      <c r="L672" s="1780"/>
      <c r="M672" s="1778"/>
      <c r="N672" s="1778"/>
      <c r="O672" s="1778"/>
      <c r="P672" s="1815"/>
      <c r="Q672" s="1778"/>
      <c r="R672" s="1778"/>
      <c r="S672" s="1778"/>
      <c r="T672" s="1778"/>
      <c r="U672" s="1778"/>
      <c r="V672" s="1778"/>
      <c r="W672" s="1778"/>
      <c r="X672" s="1778"/>
      <c r="Y672" s="1778"/>
      <c r="Z672" s="1778"/>
      <c r="AA672" s="1778"/>
      <c r="AB672" s="1778"/>
      <c r="AC672" s="1778"/>
    </row>
    <row r="673" spans="1:29">
      <c r="A673" s="1778"/>
      <c r="B673" s="1778"/>
      <c r="C673" s="1778"/>
      <c r="D673" s="1778"/>
      <c r="E673" s="1778"/>
      <c r="F673" s="1778"/>
      <c r="G673" s="1778"/>
      <c r="H673" s="1778"/>
      <c r="I673" s="1778"/>
      <c r="J673" s="1778"/>
      <c r="K673" s="1779"/>
      <c r="L673" s="1780"/>
      <c r="M673" s="1778"/>
      <c r="N673" s="1778"/>
      <c r="O673" s="1778"/>
      <c r="P673" s="1815"/>
      <c r="Q673" s="1778"/>
      <c r="R673" s="1778"/>
      <c r="S673" s="1778"/>
      <c r="T673" s="1778"/>
      <c r="U673" s="1778"/>
      <c r="V673" s="1778"/>
      <c r="W673" s="1778"/>
      <c r="X673" s="1778"/>
      <c r="Y673" s="1778"/>
      <c r="Z673" s="1778"/>
      <c r="AA673" s="1778"/>
      <c r="AB673" s="1778"/>
      <c r="AC673" s="1778"/>
    </row>
    <row r="674" spans="1:29">
      <c r="A674" s="1778"/>
      <c r="B674" s="1778"/>
      <c r="C674" s="1778"/>
      <c r="D674" s="1778"/>
      <c r="E674" s="1778"/>
      <c r="F674" s="1778"/>
      <c r="G674" s="1778"/>
      <c r="H674" s="1778"/>
      <c r="I674" s="1778"/>
      <c r="J674" s="1778"/>
      <c r="K674" s="1779"/>
      <c r="L674" s="1780"/>
      <c r="M674" s="1778"/>
      <c r="N674" s="1778"/>
      <c r="O674" s="1778"/>
      <c r="P674" s="1815"/>
      <c r="Q674" s="1778"/>
      <c r="R674" s="1778"/>
      <c r="S674" s="1778"/>
      <c r="T674" s="1778"/>
      <c r="U674" s="1778"/>
      <c r="V674" s="1778"/>
      <c r="W674" s="1778"/>
      <c r="X674" s="1778"/>
      <c r="Y674" s="1778"/>
      <c r="Z674" s="1778"/>
      <c r="AA674" s="1778"/>
      <c r="AB674" s="1778"/>
      <c r="AC674" s="1778"/>
    </row>
    <row r="675" spans="1:29">
      <c r="A675" s="1778"/>
      <c r="B675" s="1778"/>
      <c r="C675" s="1778"/>
      <c r="D675" s="1778"/>
      <c r="E675" s="1778"/>
      <c r="F675" s="1778"/>
      <c r="G675" s="1778"/>
      <c r="H675" s="1778"/>
      <c r="I675" s="1778"/>
      <c r="J675" s="1778"/>
      <c r="K675" s="1779"/>
      <c r="L675" s="1780"/>
      <c r="M675" s="1778"/>
      <c r="N675" s="1778"/>
      <c r="O675" s="1778"/>
      <c r="P675" s="1815"/>
      <c r="Q675" s="1778"/>
      <c r="R675" s="1778"/>
      <c r="S675" s="1778"/>
      <c r="T675" s="1778"/>
      <c r="U675" s="1778"/>
      <c r="V675" s="1778"/>
      <c r="W675" s="1778"/>
      <c r="X675" s="1778"/>
      <c r="Y675" s="1778"/>
      <c r="Z675" s="1778"/>
      <c r="AA675" s="1778"/>
      <c r="AB675" s="1778"/>
      <c r="AC675" s="1778"/>
    </row>
    <row r="676" spans="1:29">
      <c r="A676" s="1778"/>
      <c r="B676" s="1778"/>
      <c r="C676" s="1778"/>
      <c r="D676" s="1778"/>
      <c r="E676" s="1778"/>
      <c r="F676" s="1778"/>
      <c r="G676" s="1778"/>
      <c r="H676" s="1778"/>
      <c r="I676" s="1778"/>
      <c r="J676" s="1778"/>
      <c r="K676" s="1779"/>
      <c r="L676" s="1780"/>
      <c r="M676" s="1778"/>
      <c r="N676" s="1778"/>
      <c r="O676" s="1778"/>
      <c r="P676" s="1815"/>
      <c r="Q676" s="1778"/>
      <c r="R676" s="1778"/>
      <c r="S676" s="1778"/>
      <c r="T676" s="1778"/>
      <c r="U676" s="1778"/>
      <c r="V676" s="1778"/>
      <c r="W676" s="1778"/>
      <c r="X676" s="1778"/>
      <c r="Y676" s="1778"/>
      <c r="Z676" s="1778"/>
      <c r="AA676" s="1778"/>
      <c r="AB676" s="1778"/>
      <c r="AC676" s="1778"/>
    </row>
    <row r="677" spans="1:29">
      <c r="A677" s="1778"/>
      <c r="B677" s="1778"/>
      <c r="C677" s="1778"/>
      <c r="D677" s="1778"/>
      <c r="E677" s="1778"/>
      <c r="F677" s="1778"/>
      <c r="G677" s="1778"/>
      <c r="H677" s="1778"/>
      <c r="I677" s="1778"/>
      <c r="J677" s="1778"/>
      <c r="K677" s="1779"/>
      <c r="L677" s="1780"/>
      <c r="M677" s="1778"/>
      <c r="N677" s="1778"/>
      <c r="O677" s="1778"/>
      <c r="P677" s="1815"/>
      <c r="Q677" s="1778"/>
      <c r="R677" s="1778"/>
      <c r="S677" s="1778"/>
      <c r="T677" s="1778"/>
      <c r="U677" s="1778"/>
      <c r="V677" s="1778"/>
      <c r="W677" s="1778"/>
      <c r="X677" s="1778"/>
      <c r="Y677" s="1778"/>
      <c r="Z677" s="1778"/>
      <c r="AA677" s="1778"/>
      <c r="AB677" s="1778"/>
      <c r="AC677" s="1778"/>
    </row>
    <row r="678" spans="1:29">
      <c r="A678" s="1778"/>
      <c r="B678" s="1778"/>
      <c r="C678" s="1778"/>
      <c r="D678" s="1778"/>
      <c r="E678" s="1778"/>
      <c r="F678" s="1778"/>
      <c r="G678" s="1778"/>
      <c r="H678" s="1778"/>
      <c r="I678" s="1778"/>
      <c r="J678" s="1778"/>
      <c r="K678" s="1779"/>
      <c r="L678" s="1780"/>
      <c r="M678" s="1778"/>
      <c r="N678" s="1778"/>
      <c r="O678" s="1778"/>
      <c r="P678" s="1815"/>
      <c r="Q678" s="1778"/>
      <c r="R678" s="1778"/>
      <c r="S678" s="1778"/>
      <c r="T678" s="1778"/>
      <c r="U678" s="1778"/>
      <c r="V678" s="1778"/>
      <c r="W678" s="1778"/>
      <c r="X678" s="1778"/>
      <c r="Y678" s="1778"/>
      <c r="Z678" s="1778"/>
      <c r="AA678" s="1778"/>
      <c r="AB678" s="1778"/>
      <c r="AC678" s="1778"/>
    </row>
    <row r="679" spans="1:29">
      <c r="A679" s="1778"/>
      <c r="B679" s="1778"/>
      <c r="C679" s="1778"/>
      <c r="D679" s="1778"/>
      <c r="E679" s="1778"/>
      <c r="F679" s="1778"/>
      <c r="G679" s="1778"/>
      <c r="H679" s="1778"/>
      <c r="I679" s="1778"/>
      <c r="J679" s="1778"/>
      <c r="K679" s="1779"/>
      <c r="L679" s="1780"/>
      <c r="M679" s="1778"/>
      <c r="N679" s="1778"/>
      <c r="O679" s="1778"/>
      <c r="P679" s="1815"/>
      <c r="Q679" s="1778"/>
      <c r="R679" s="1778"/>
      <c r="S679" s="1778"/>
      <c r="T679" s="1778"/>
      <c r="U679" s="1778"/>
      <c r="V679" s="1778"/>
      <c r="W679" s="1778"/>
      <c r="X679" s="1778"/>
      <c r="Y679" s="1778"/>
      <c r="Z679" s="1778"/>
      <c r="AA679" s="1778"/>
      <c r="AB679" s="1778"/>
      <c r="AC679" s="1778"/>
    </row>
    <row r="680" spans="1:29">
      <c r="A680" s="1778"/>
      <c r="B680" s="1778"/>
      <c r="C680" s="1778"/>
      <c r="D680" s="1778"/>
      <c r="E680" s="1778"/>
      <c r="F680" s="1778"/>
      <c r="G680" s="1778"/>
      <c r="H680" s="1778"/>
      <c r="I680" s="1778"/>
      <c r="J680" s="1778"/>
      <c r="K680" s="1779"/>
      <c r="L680" s="1780"/>
      <c r="M680" s="1778"/>
      <c r="N680" s="1778"/>
      <c r="O680" s="1778"/>
      <c r="P680" s="1815"/>
      <c r="Q680" s="1778"/>
      <c r="R680" s="1778"/>
      <c r="S680" s="1778"/>
      <c r="T680" s="1778"/>
      <c r="U680" s="1778"/>
      <c r="V680" s="1778"/>
      <c r="W680" s="1778"/>
      <c r="X680" s="1778"/>
      <c r="Y680" s="1778"/>
      <c r="Z680" s="1778"/>
      <c r="AA680" s="1778"/>
      <c r="AB680" s="1778"/>
      <c r="AC680" s="1778"/>
    </row>
    <row r="681" spans="1:29">
      <c r="A681" s="1778"/>
      <c r="B681" s="1778"/>
      <c r="C681" s="1778"/>
      <c r="D681" s="1778"/>
      <c r="E681" s="1778"/>
      <c r="F681" s="1778"/>
      <c r="G681" s="1778"/>
      <c r="H681" s="1778"/>
      <c r="I681" s="1778"/>
      <c r="J681" s="1778"/>
      <c r="K681" s="1779"/>
      <c r="L681" s="1780"/>
      <c r="M681" s="1778"/>
      <c r="N681" s="1778"/>
      <c r="O681" s="1778"/>
      <c r="P681" s="1815"/>
      <c r="Q681" s="1778"/>
      <c r="R681" s="1778"/>
      <c r="S681" s="1778"/>
      <c r="T681" s="1778"/>
      <c r="U681" s="1778"/>
      <c r="V681" s="1778"/>
      <c r="W681" s="1778"/>
      <c r="X681" s="1778"/>
      <c r="Y681" s="1778"/>
      <c r="Z681" s="1778"/>
      <c r="AA681" s="1778"/>
      <c r="AB681" s="1778"/>
      <c r="AC681" s="1778"/>
    </row>
    <row r="682" spans="1:29">
      <c r="A682" s="1778"/>
      <c r="B682" s="1778"/>
      <c r="C682" s="1778"/>
      <c r="D682" s="1778"/>
      <c r="E682" s="1778"/>
      <c r="F682" s="1778"/>
      <c r="G682" s="1778"/>
      <c r="H682" s="1778"/>
      <c r="I682" s="1778"/>
      <c r="J682" s="1778"/>
      <c r="K682" s="1779"/>
      <c r="L682" s="1780"/>
      <c r="M682" s="1778"/>
      <c r="N682" s="1778"/>
      <c r="O682" s="1778"/>
      <c r="P682" s="1815"/>
      <c r="Q682" s="1778"/>
      <c r="R682" s="1778"/>
      <c r="S682" s="1778"/>
      <c r="T682" s="1778"/>
      <c r="U682" s="1778"/>
      <c r="V682" s="1778"/>
      <c r="W682" s="1778"/>
      <c r="X682" s="1778"/>
      <c r="Y682" s="1778"/>
      <c r="Z682" s="1778"/>
      <c r="AA682" s="1778"/>
      <c r="AB682" s="1778"/>
      <c r="AC682" s="1778"/>
    </row>
    <row r="683" spans="1:29">
      <c r="A683" s="1778"/>
      <c r="B683" s="1778"/>
      <c r="C683" s="1778"/>
      <c r="D683" s="1778"/>
      <c r="E683" s="1778"/>
      <c r="F683" s="1778"/>
      <c r="G683" s="1778"/>
      <c r="H683" s="1778"/>
      <c r="I683" s="1778"/>
      <c r="J683" s="1778"/>
      <c r="K683" s="1779"/>
      <c r="L683" s="1780"/>
      <c r="M683" s="1778"/>
      <c r="N683" s="1778"/>
      <c r="O683" s="1778"/>
      <c r="P683" s="1815"/>
      <c r="Q683" s="1778"/>
      <c r="R683" s="1778"/>
      <c r="S683" s="1778"/>
      <c r="T683" s="1778"/>
      <c r="U683" s="1778"/>
      <c r="V683" s="1778"/>
      <c r="W683" s="1778"/>
      <c r="X683" s="1778"/>
      <c r="Y683" s="1778"/>
      <c r="Z683" s="1778"/>
      <c r="AA683" s="1778"/>
      <c r="AB683" s="1778"/>
      <c r="AC683" s="1778"/>
    </row>
    <row r="684" spans="1:29">
      <c r="A684" s="1778"/>
      <c r="B684" s="1778"/>
      <c r="C684" s="1778"/>
      <c r="D684" s="1778"/>
      <c r="E684" s="1778"/>
      <c r="F684" s="1778"/>
      <c r="G684" s="1778"/>
      <c r="H684" s="1778"/>
      <c r="I684" s="1778"/>
      <c r="J684" s="1778"/>
      <c r="K684" s="1779"/>
      <c r="L684" s="1780"/>
      <c r="M684" s="1778"/>
      <c r="N684" s="1778"/>
      <c r="O684" s="1778"/>
      <c r="P684" s="1815"/>
      <c r="Q684" s="1778"/>
      <c r="R684" s="1778"/>
      <c r="S684" s="1778"/>
      <c r="T684" s="1778"/>
      <c r="U684" s="1778"/>
      <c r="V684" s="1778"/>
      <c r="W684" s="1778"/>
      <c r="X684" s="1778"/>
      <c r="Y684" s="1778"/>
      <c r="Z684" s="1778"/>
      <c r="AA684" s="1778"/>
      <c r="AB684" s="1778"/>
      <c r="AC684" s="1778"/>
    </row>
    <row r="685" spans="1:29">
      <c r="A685" s="1778"/>
      <c r="B685" s="1778"/>
      <c r="C685" s="1778"/>
      <c r="D685" s="1778"/>
      <c r="E685" s="1778"/>
      <c r="F685" s="1778"/>
      <c r="G685" s="1778"/>
      <c r="H685" s="1778"/>
      <c r="I685" s="1778"/>
      <c r="J685" s="1778"/>
      <c r="K685" s="1779"/>
      <c r="L685" s="1780"/>
      <c r="M685" s="1778"/>
      <c r="N685" s="1778"/>
      <c r="O685" s="1778"/>
      <c r="P685" s="1815"/>
      <c r="Q685" s="1778"/>
      <c r="R685" s="1778"/>
      <c r="S685" s="1778"/>
      <c r="T685" s="1778"/>
      <c r="U685" s="1778"/>
      <c r="V685" s="1778"/>
      <c r="W685" s="1778"/>
      <c r="X685" s="1778"/>
      <c r="Y685" s="1778"/>
      <c r="Z685" s="1778"/>
      <c r="AA685" s="1778"/>
      <c r="AB685" s="1778"/>
      <c r="AC685" s="1778"/>
    </row>
    <row r="686" spans="1:29">
      <c r="A686" s="1778"/>
      <c r="B686" s="1778"/>
      <c r="C686" s="1778"/>
      <c r="D686" s="1778"/>
      <c r="E686" s="1778"/>
      <c r="F686" s="1778"/>
      <c r="G686" s="1778"/>
      <c r="H686" s="1778"/>
      <c r="I686" s="1778"/>
      <c r="J686" s="1778"/>
      <c r="K686" s="1779"/>
      <c r="L686" s="1780"/>
      <c r="M686" s="1778"/>
      <c r="N686" s="1778"/>
      <c r="O686" s="1778"/>
      <c r="P686" s="1815"/>
      <c r="Q686" s="1778"/>
      <c r="R686" s="1778"/>
      <c r="S686" s="1778"/>
      <c r="T686" s="1778"/>
      <c r="U686" s="1778"/>
      <c r="V686" s="1778"/>
      <c r="W686" s="1778"/>
      <c r="X686" s="1778"/>
      <c r="Y686" s="1778"/>
      <c r="Z686" s="1778"/>
      <c r="AA686" s="1778"/>
      <c r="AB686" s="1778"/>
      <c r="AC686" s="1778"/>
    </row>
    <row r="687" spans="1:29">
      <c r="A687" s="1778"/>
      <c r="B687" s="1778"/>
      <c r="C687" s="1778"/>
      <c r="D687" s="1778"/>
      <c r="E687" s="1778"/>
      <c r="F687" s="1778"/>
      <c r="G687" s="1778"/>
      <c r="H687" s="1778"/>
      <c r="I687" s="1778"/>
      <c r="J687" s="1778"/>
      <c r="K687" s="1779"/>
      <c r="L687" s="1780"/>
      <c r="M687" s="1778"/>
      <c r="N687" s="1778"/>
      <c r="O687" s="1778"/>
      <c r="P687" s="1815"/>
      <c r="Q687" s="1778"/>
      <c r="R687" s="1778"/>
      <c r="S687" s="1778"/>
      <c r="T687" s="1778"/>
      <c r="U687" s="1778"/>
      <c r="V687" s="1778"/>
      <c r="W687" s="1778"/>
      <c r="X687" s="1778"/>
      <c r="Y687" s="1778"/>
      <c r="Z687" s="1778"/>
      <c r="AA687" s="1778"/>
      <c r="AB687" s="1778"/>
      <c r="AC687" s="1778"/>
    </row>
    <row r="688" spans="1:29">
      <c r="A688" s="1778"/>
      <c r="B688" s="1778"/>
      <c r="C688" s="1778"/>
      <c r="D688" s="1778"/>
      <c r="E688" s="1778"/>
      <c r="F688" s="1778"/>
      <c r="G688" s="1778"/>
      <c r="H688" s="1778"/>
      <c r="I688" s="1778"/>
      <c r="J688" s="1778"/>
      <c r="K688" s="1779"/>
      <c r="L688" s="1780"/>
      <c r="M688" s="1778"/>
      <c r="N688" s="1778"/>
      <c r="O688" s="1778"/>
      <c r="P688" s="1815"/>
      <c r="Q688" s="1778"/>
      <c r="R688" s="1778"/>
      <c r="S688" s="1778"/>
      <c r="T688" s="1778"/>
      <c r="U688" s="1778"/>
      <c r="V688" s="1778"/>
      <c r="W688" s="1778"/>
      <c r="X688" s="1778"/>
      <c r="Y688" s="1778"/>
      <c r="Z688" s="1778"/>
      <c r="AA688" s="1778"/>
      <c r="AB688" s="1778"/>
      <c r="AC688" s="1778"/>
    </row>
    <row r="689" spans="1:29">
      <c r="A689" s="1778"/>
      <c r="B689" s="1778"/>
      <c r="C689" s="1778"/>
      <c r="D689" s="1778"/>
      <c r="E689" s="1778"/>
      <c r="F689" s="1778"/>
      <c r="G689" s="1778"/>
      <c r="H689" s="1778"/>
      <c r="I689" s="1778"/>
      <c r="J689" s="1778"/>
      <c r="K689" s="1779"/>
      <c r="L689" s="1780"/>
      <c r="M689" s="1778"/>
      <c r="N689" s="1778"/>
      <c r="O689" s="1778"/>
      <c r="P689" s="1815"/>
      <c r="Q689" s="1778"/>
      <c r="R689" s="1778"/>
      <c r="S689" s="1778"/>
      <c r="T689" s="1778"/>
      <c r="U689" s="1778"/>
      <c r="V689" s="1778"/>
      <c r="W689" s="1778"/>
      <c r="X689" s="1778"/>
      <c r="Y689" s="1778"/>
      <c r="Z689" s="1778"/>
      <c r="AA689" s="1778"/>
      <c r="AB689" s="1778"/>
      <c r="AC689" s="1778"/>
    </row>
    <row r="690" spans="1:29">
      <c r="A690" s="1778"/>
      <c r="B690" s="1778"/>
      <c r="C690" s="1778"/>
      <c r="D690" s="1778"/>
      <c r="E690" s="1778"/>
      <c r="F690" s="1778"/>
      <c r="G690" s="1778"/>
      <c r="H690" s="1778"/>
      <c r="I690" s="1778"/>
      <c r="J690" s="1778"/>
      <c r="K690" s="1779"/>
      <c r="L690" s="1780"/>
      <c r="M690" s="1778"/>
      <c r="N690" s="1778"/>
      <c r="O690" s="1778"/>
      <c r="P690" s="1815"/>
      <c r="Q690" s="1778"/>
      <c r="R690" s="1778"/>
      <c r="S690" s="1778"/>
      <c r="T690" s="1778"/>
      <c r="U690" s="1778"/>
      <c r="V690" s="1778"/>
      <c r="W690" s="1778"/>
      <c r="X690" s="1778"/>
      <c r="Y690" s="1778"/>
      <c r="Z690" s="1778"/>
      <c r="AA690" s="1778"/>
      <c r="AB690" s="1778"/>
      <c r="AC690" s="1778"/>
    </row>
    <row r="691" spans="1:29">
      <c r="A691" s="1778"/>
      <c r="B691" s="1778"/>
      <c r="C691" s="1778"/>
      <c r="D691" s="1778"/>
      <c r="E691" s="1778"/>
      <c r="F691" s="1778"/>
      <c r="G691" s="1778"/>
      <c r="H691" s="1778"/>
      <c r="I691" s="1778"/>
      <c r="J691" s="1778"/>
      <c r="K691" s="1779"/>
      <c r="L691" s="1780"/>
      <c r="M691" s="1778"/>
      <c r="N691" s="1778"/>
      <c r="O691" s="1778"/>
      <c r="P691" s="1815"/>
      <c r="Q691" s="1778"/>
      <c r="R691" s="1778"/>
      <c r="S691" s="1778"/>
      <c r="T691" s="1778"/>
      <c r="U691" s="1778"/>
      <c r="V691" s="1778"/>
      <c r="W691" s="1778"/>
      <c r="X691" s="1778"/>
      <c r="Y691" s="1778"/>
      <c r="Z691" s="1778"/>
      <c r="AA691" s="1778"/>
      <c r="AB691" s="1778"/>
      <c r="AC691" s="1778"/>
    </row>
    <row r="692" spans="1:29">
      <c r="A692" s="1778"/>
      <c r="B692" s="1778"/>
      <c r="C692" s="1778"/>
      <c r="D692" s="1778"/>
      <c r="E692" s="1778"/>
      <c r="F692" s="1778"/>
      <c r="G692" s="1778"/>
      <c r="H692" s="1778"/>
      <c r="I692" s="1778"/>
      <c r="J692" s="1778"/>
      <c r="K692" s="1779"/>
      <c r="L692" s="1780"/>
      <c r="M692" s="1778"/>
      <c r="N692" s="1778"/>
      <c r="O692" s="1778"/>
      <c r="P692" s="1815"/>
      <c r="Q692" s="1778"/>
      <c r="R692" s="1778"/>
      <c r="S692" s="1778"/>
      <c r="T692" s="1778"/>
      <c r="U692" s="1778"/>
      <c r="V692" s="1778"/>
      <c r="W692" s="1778"/>
      <c r="X692" s="1778"/>
      <c r="Y692" s="1778"/>
      <c r="Z692" s="1778"/>
      <c r="AA692" s="1778"/>
      <c r="AB692" s="1778"/>
      <c r="AC692" s="1778"/>
    </row>
    <row r="693" spans="1:29">
      <c r="A693" s="1778"/>
      <c r="B693" s="1778"/>
      <c r="C693" s="1778"/>
      <c r="D693" s="1778"/>
      <c r="E693" s="1778"/>
      <c r="F693" s="1778"/>
      <c r="G693" s="1778"/>
      <c r="H693" s="1778"/>
      <c r="I693" s="1778"/>
      <c r="J693" s="1778"/>
      <c r="K693" s="1779"/>
      <c r="L693" s="1780"/>
      <c r="M693" s="1778"/>
      <c r="N693" s="1778"/>
      <c r="O693" s="1778"/>
      <c r="P693" s="1815"/>
      <c r="Q693" s="1778"/>
      <c r="R693" s="1778"/>
      <c r="S693" s="1778"/>
      <c r="T693" s="1778"/>
      <c r="U693" s="1778"/>
      <c r="V693" s="1778"/>
      <c r="W693" s="1778"/>
      <c r="X693" s="1778"/>
      <c r="Y693" s="1778"/>
      <c r="Z693" s="1778"/>
      <c r="AA693" s="1778"/>
      <c r="AB693" s="1778"/>
      <c r="AC693" s="1778"/>
    </row>
    <row r="694" spans="1:29">
      <c r="A694" s="1778"/>
      <c r="B694" s="1778"/>
      <c r="C694" s="1778"/>
      <c r="D694" s="1778"/>
      <c r="E694" s="1778"/>
      <c r="F694" s="1778"/>
      <c r="G694" s="1778"/>
      <c r="H694" s="1778"/>
      <c r="I694" s="1778"/>
      <c r="J694" s="1778"/>
      <c r="K694" s="1779"/>
      <c r="L694" s="1780"/>
      <c r="M694" s="1778"/>
      <c r="N694" s="1778"/>
      <c r="O694" s="1778"/>
      <c r="P694" s="1815"/>
      <c r="Q694" s="1778"/>
      <c r="R694" s="1778"/>
      <c r="S694" s="1778"/>
      <c r="T694" s="1778"/>
      <c r="U694" s="1778"/>
      <c r="V694" s="1778"/>
      <c r="W694" s="1778"/>
      <c r="X694" s="1778"/>
      <c r="Y694" s="1778"/>
      <c r="Z694" s="1778"/>
      <c r="AA694" s="1778"/>
      <c r="AB694" s="1778"/>
      <c r="AC694" s="1778"/>
    </row>
    <row r="695" spans="1:29">
      <c r="A695" s="1778"/>
      <c r="B695" s="1778"/>
      <c r="C695" s="1778"/>
      <c r="D695" s="1778"/>
      <c r="E695" s="1778"/>
      <c r="F695" s="1778"/>
      <c r="G695" s="1778"/>
      <c r="H695" s="1778"/>
      <c r="I695" s="1778"/>
      <c r="J695" s="1778"/>
      <c r="K695" s="1779"/>
      <c r="L695" s="1780"/>
      <c r="M695" s="1778"/>
      <c r="N695" s="1778"/>
      <c r="O695" s="1778"/>
      <c r="P695" s="1815"/>
      <c r="Q695" s="1778"/>
      <c r="R695" s="1778"/>
      <c r="S695" s="1778"/>
      <c r="T695" s="1778"/>
      <c r="U695" s="1778"/>
      <c r="V695" s="1778"/>
      <c r="W695" s="1778"/>
      <c r="X695" s="1778"/>
      <c r="Y695" s="1778"/>
      <c r="Z695" s="1778"/>
      <c r="AA695" s="1778"/>
      <c r="AB695" s="1778"/>
      <c r="AC695" s="1778"/>
    </row>
    <row r="696" spans="1:29">
      <c r="A696" s="1778"/>
      <c r="B696" s="1778"/>
      <c r="C696" s="1778"/>
      <c r="D696" s="1778"/>
      <c r="E696" s="1778"/>
      <c r="F696" s="1778"/>
      <c r="G696" s="1778"/>
      <c r="H696" s="1778"/>
      <c r="I696" s="1778"/>
      <c r="J696" s="1778"/>
      <c r="K696" s="1779"/>
      <c r="L696" s="1780"/>
      <c r="M696" s="1778"/>
      <c r="N696" s="1778"/>
      <c r="O696" s="1778"/>
      <c r="P696" s="1815"/>
      <c r="Q696" s="1778"/>
      <c r="R696" s="1778"/>
      <c r="S696" s="1778"/>
      <c r="T696" s="1778"/>
      <c r="U696" s="1778"/>
      <c r="V696" s="1778"/>
      <c r="W696" s="1778"/>
      <c r="X696" s="1778"/>
      <c r="Y696" s="1778"/>
      <c r="Z696" s="1778"/>
      <c r="AA696" s="1778"/>
      <c r="AB696" s="1778"/>
      <c r="AC696" s="1778"/>
    </row>
    <row r="697" spans="1:29">
      <c r="A697" s="1778"/>
      <c r="B697" s="1778"/>
      <c r="C697" s="1778"/>
      <c r="D697" s="1778"/>
      <c r="E697" s="1778"/>
      <c r="F697" s="1778"/>
      <c r="G697" s="1778"/>
      <c r="H697" s="1778"/>
      <c r="I697" s="1778"/>
      <c r="J697" s="1778"/>
      <c r="K697" s="1779"/>
      <c r="L697" s="1780"/>
      <c r="M697" s="1778"/>
      <c r="N697" s="1778"/>
      <c r="O697" s="1778"/>
      <c r="P697" s="1815"/>
      <c r="Q697" s="1778"/>
      <c r="R697" s="1778"/>
      <c r="S697" s="1778"/>
      <c r="T697" s="1778"/>
      <c r="U697" s="1778"/>
      <c r="V697" s="1778"/>
      <c r="W697" s="1778"/>
      <c r="X697" s="1778"/>
      <c r="Y697" s="1778"/>
      <c r="Z697" s="1778"/>
      <c r="AA697" s="1778"/>
      <c r="AB697" s="1778"/>
      <c r="AC697" s="1778"/>
    </row>
    <row r="698" spans="1:29">
      <c r="A698" s="1778"/>
      <c r="B698" s="1778"/>
      <c r="C698" s="1778"/>
      <c r="D698" s="1778"/>
      <c r="E698" s="1778"/>
      <c r="F698" s="1778"/>
      <c r="G698" s="1778"/>
      <c r="H698" s="1778"/>
      <c r="I698" s="1778"/>
      <c r="J698" s="1778"/>
      <c r="K698" s="1779"/>
      <c r="L698" s="1780"/>
      <c r="M698" s="1778"/>
      <c r="N698" s="1778"/>
      <c r="O698" s="1778"/>
      <c r="P698" s="1815"/>
      <c r="Q698" s="1778"/>
      <c r="R698" s="1778"/>
      <c r="S698" s="1778"/>
      <c r="T698" s="1778"/>
      <c r="U698" s="1778"/>
      <c r="V698" s="1778"/>
      <c r="W698" s="1778"/>
      <c r="X698" s="1778"/>
      <c r="Y698" s="1778"/>
      <c r="Z698" s="1778"/>
      <c r="AA698" s="1778"/>
      <c r="AB698" s="1778"/>
      <c r="AC698" s="1778"/>
    </row>
    <row r="699" spans="1:29">
      <c r="A699" s="1778"/>
      <c r="B699" s="1778"/>
      <c r="C699" s="1778"/>
      <c r="D699" s="1778"/>
      <c r="E699" s="1778"/>
      <c r="F699" s="1778"/>
      <c r="G699" s="1778"/>
      <c r="H699" s="1778"/>
      <c r="I699" s="1778"/>
      <c r="J699" s="1778"/>
      <c r="K699" s="1779"/>
      <c r="L699" s="1780"/>
      <c r="M699" s="1778"/>
      <c r="N699" s="1778"/>
      <c r="O699" s="1778"/>
      <c r="P699" s="1815"/>
      <c r="Q699" s="1778"/>
      <c r="R699" s="1778"/>
      <c r="S699" s="1778"/>
      <c r="T699" s="1778"/>
      <c r="U699" s="1778"/>
      <c r="V699" s="1778"/>
      <c r="W699" s="1778"/>
      <c r="X699" s="1778"/>
      <c r="Y699" s="1778"/>
      <c r="Z699" s="1778"/>
      <c r="AA699" s="1778"/>
      <c r="AB699" s="1778"/>
      <c r="AC699" s="1778"/>
    </row>
    <row r="700" spans="1:29">
      <c r="A700" s="1778"/>
      <c r="B700" s="1778"/>
      <c r="C700" s="1778"/>
      <c r="D700" s="1778"/>
      <c r="E700" s="1778"/>
      <c r="F700" s="1778"/>
      <c r="G700" s="1778"/>
      <c r="H700" s="1778"/>
      <c r="I700" s="1778"/>
      <c r="J700" s="1778"/>
      <c r="K700" s="1779"/>
      <c r="L700" s="1780"/>
      <c r="M700" s="1778"/>
      <c r="N700" s="1778"/>
      <c r="O700" s="1778"/>
      <c r="P700" s="1815"/>
      <c r="Q700" s="1778"/>
      <c r="R700" s="1778"/>
      <c r="S700" s="1778"/>
      <c r="T700" s="1778"/>
      <c r="U700" s="1778"/>
      <c r="V700" s="1778"/>
      <c r="W700" s="1778"/>
      <c r="X700" s="1778"/>
      <c r="Y700" s="1778"/>
      <c r="Z700" s="1778"/>
      <c r="AA700" s="1778"/>
      <c r="AB700" s="1778"/>
      <c r="AC700" s="1778"/>
    </row>
    <row r="701" spans="1:29">
      <c r="A701" s="1778"/>
      <c r="B701" s="1778"/>
      <c r="C701" s="1778"/>
      <c r="D701" s="1778"/>
      <c r="E701" s="1778"/>
      <c r="F701" s="1778"/>
      <c r="G701" s="1778"/>
      <c r="H701" s="1778"/>
      <c r="I701" s="1778"/>
      <c r="J701" s="1778"/>
      <c r="K701" s="1779"/>
      <c r="L701" s="1780"/>
      <c r="M701" s="1778"/>
      <c r="N701" s="1778"/>
      <c r="O701" s="1778"/>
      <c r="P701" s="1815"/>
      <c r="Q701" s="1778"/>
      <c r="R701" s="1778"/>
      <c r="S701" s="1778"/>
      <c r="T701" s="1778"/>
      <c r="U701" s="1778"/>
      <c r="V701" s="1778"/>
      <c r="W701" s="1778"/>
      <c r="X701" s="1778"/>
      <c r="Y701" s="1778"/>
      <c r="Z701" s="1778"/>
      <c r="AA701" s="1778"/>
      <c r="AB701" s="1778"/>
      <c r="AC701" s="1778"/>
    </row>
    <row r="702" spans="1:29">
      <c r="A702" s="1778"/>
      <c r="B702" s="1778"/>
      <c r="C702" s="1778"/>
      <c r="D702" s="1778"/>
      <c r="E702" s="1778"/>
      <c r="F702" s="1778"/>
      <c r="G702" s="1778"/>
      <c r="H702" s="1778"/>
      <c r="I702" s="1778"/>
      <c r="J702" s="1778"/>
      <c r="K702" s="1779"/>
      <c r="L702" s="1780"/>
      <c r="M702" s="1778"/>
      <c r="N702" s="1778"/>
      <c r="O702" s="1778"/>
      <c r="P702" s="1815"/>
      <c r="Q702" s="1778"/>
      <c r="R702" s="1778"/>
      <c r="S702" s="1778"/>
      <c r="T702" s="1778"/>
      <c r="U702" s="1778"/>
      <c r="V702" s="1778"/>
      <c r="W702" s="1778"/>
      <c r="X702" s="1778"/>
      <c r="Y702" s="1778"/>
      <c r="Z702" s="1778"/>
      <c r="AA702" s="1778"/>
      <c r="AB702" s="1778"/>
      <c r="AC702" s="1778"/>
    </row>
    <row r="703" spans="1:29">
      <c r="A703" s="1778"/>
      <c r="B703" s="1778"/>
      <c r="C703" s="1778"/>
      <c r="D703" s="1778"/>
      <c r="E703" s="1778"/>
      <c r="F703" s="1778"/>
      <c r="G703" s="1778"/>
      <c r="H703" s="1778"/>
      <c r="I703" s="1778"/>
      <c r="J703" s="1778"/>
      <c r="K703" s="1779"/>
      <c r="L703" s="1780"/>
      <c r="M703" s="1778"/>
      <c r="N703" s="1778"/>
      <c r="O703" s="1778"/>
      <c r="P703" s="1815"/>
      <c r="Q703" s="1778"/>
      <c r="R703" s="1778"/>
      <c r="S703" s="1778"/>
      <c r="T703" s="1778"/>
      <c r="U703" s="1778"/>
      <c r="V703" s="1778"/>
      <c r="W703" s="1778"/>
      <c r="X703" s="1778"/>
      <c r="Y703" s="1778"/>
      <c r="Z703" s="1778"/>
      <c r="AA703" s="1778"/>
      <c r="AB703" s="1778"/>
      <c r="AC703" s="1778"/>
    </row>
    <row r="704" spans="1:29">
      <c r="A704" s="1778"/>
      <c r="B704" s="1778"/>
      <c r="C704" s="1778"/>
      <c r="D704" s="1778"/>
      <c r="E704" s="1778"/>
      <c r="F704" s="1778"/>
      <c r="G704" s="1778"/>
      <c r="H704" s="1778"/>
      <c r="I704" s="1778"/>
      <c r="J704" s="1778"/>
      <c r="K704" s="1779"/>
      <c r="L704" s="1780"/>
      <c r="M704" s="1778"/>
      <c r="N704" s="1778"/>
      <c r="O704" s="1778"/>
      <c r="P704" s="1815"/>
      <c r="Q704" s="1778"/>
      <c r="R704" s="1778"/>
      <c r="S704" s="1778"/>
      <c r="T704" s="1778"/>
      <c r="U704" s="1778"/>
      <c r="V704" s="1778"/>
      <c r="W704" s="1778"/>
      <c r="X704" s="1778"/>
      <c r="Y704" s="1778"/>
      <c r="Z704" s="1778"/>
      <c r="AA704" s="1778"/>
      <c r="AB704" s="1778"/>
      <c r="AC704" s="1778"/>
    </row>
    <row r="705" spans="1:29">
      <c r="A705" s="1778"/>
      <c r="B705" s="1778"/>
      <c r="C705" s="1778"/>
      <c r="D705" s="1778"/>
      <c r="E705" s="1778"/>
      <c r="F705" s="1778"/>
      <c r="G705" s="1778"/>
      <c r="H705" s="1778"/>
      <c r="I705" s="1778"/>
      <c r="J705" s="1778"/>
      <c r="K705" s="1779"/>
      <c r="L705" s="1780"/>
      <c r="M705" s="1778"/>
      <c r="N705" s="1778"/>
      <c r="O705" s="1778"/>
      <c r="P705" s="1815"/>
      <c r="Q705" s="1778"/>
      <c r="R705" s="1778"/>
      <c r="S705" s="1778"/>
      <c r="T705" s="1778"/>
      <c r="U705" s="1778"/>
      <c r="V705" s="1778"/>
      <c r="W705" s="1778"/>
      <c r="X705" s="1778"/>
      <c r="Y705" s="1778"/>
      <c r="Z705" s="1778"/>
      <c r="AA705" s="1778"/>
      <c r="AB705" s="1778"/>
      <c r="AC705" s="1778"/>
    </row>
    <row r="706" spans="1:29">
      <c r="A706" s="1778"/>
      <c r="B706" s="1778"/>
      <c r="C706" s="1778"/>
      <c r="D706" s="1778"/>
      <c r="E706" s="1778"/>
      <c r="F706" s="1778"/>
      <c r="G706" s="1778"/>
      <c r="H706" s="1778"/>
      <c r="I706" s="1778"/>
      <c r="J706" s="1778"/>
      <c r="K706" s="1779"/>
      <c r="L706" s="1780"/>
      <c r="M706" s="1778"/>
      <c r="N706" s="1778"/>
      <c r="O706" s="1778"/>
      <c r="P706" s="1815"/>
      <c r="Q706" s="1778"/>
      <c r="R706" s="1778"/>
      <c r="S706" s="1778"/>
      <c r="T706" s="1778"/>
      <c r="U706" s="1778"/>
      <c r="V706" s="1778"/>
      <c r="W706" s="1778"/>
      <c r="X706" s="1778"/>
      <c r="Y706" s="1778"/>
      <c r="Z706" s="1778"/>
      <c r="AA706" s="1778"/>
      <c r="AB706" s="1778"/>
      <c r="AC706" s="1778"/>
    </row>
    <row r="707" spans="1:29">
      <c r="A707" s="1778"/>
      <c r="B707" s="1778"/>
      <c r="C707" s="1778"/>
      <c r="D707" s="1778"/>
      <c r="E707" s="1778"/>
      <c r="F707" s="1778"/>
      <c r="G707" s="1778"/>
      <c r="H707" s="1778"/>
      <c r="I707" s="1778"/>
      <c r="J707" s="1778"/>
      <c r="K707" s="1779"/>
      <c r="L707" s="1780"/>
      <c r="M707" s="1778"/>
      <c r="N707" s="1778"/>
      <c r="O707" s="1778"/>
      <c r="P707" s="1815"/>
      <c r="Q707" s="1778"/>
      <c r="R707" s="1778"/>
      <c r="S707" s="1778"/>
      <c r="T707" s="1778"/>
      <c r="U707" s="1778"/>
      <c r="V707" s="1778"/>
      <c r="W707" s="1778"/>
      <c r="X707" s="1778"/>
      <c r="Y707" s="1778"/>
      <c r="Z707" s="1778"/>
      <c r="AA707" s="1778"/>
      <c r="AB707" s="1778"/>
      <c r="AC707" s="1778"/>
    </row>
    <row r="708" spans="1:29">
      <c r="A708" s="1778"/>
      <c r="B708" s="1778"/>
      <c r="C708" s="1778"/>
      <c r="D708" s="1778"/>
      <c r="E708" s="1778"/>
      <c r="F708" s="1778"/>
      <c r="G708" s="1778"/>
      <c r="H708" s="1778"/>
      <c r="I708" s="1778"/>
      <c r="J708" s="1778"/>
      <c r="K708" s="1779"/>
      <c r="L708" s="1780"/>
      <c r="M708" s="1778"/>
      <c r="N708" s="1778"/>
      <c r="O708" s="1778"/>
      <c r="P708" s="1815"/>
      <c r="Q708" s="1778"/>
      <c r="R708" s="1778"/>
      <c r="S708" s="1778"/>
      <c r="T708" s="1778"/>
      <c r="U708" s="1778"/>
      <c r="V708" s="1778"/>
      <c r="W708" s="1778"/>
      <c r="X708" s="1778"/>
      <c r="Y708" s="1778"/>
      <c r="Z708" s="1778"/>
      <c r="AA708" s="1778"/>
      <c r="AB708" s="1778"/>
      <c r="AC708" s="1778"/>
    </row>
    <row r="709" spans="1:29">
      <c r="A709" s="1778"/>
      <c r="B709" s="1778"/>
      <c r="C709" s="1778"/>
      <c r="D709" s="1778"/>
      <c r="E709" s="1778"/>
      <c r="F709" s="1778"/>
      <c r="G709" s="1778"/>
      <c r="H709" s="1778"/>
      <c r="I709" s="1778"/>
      <c r="J709" s="1778"/>
      <c r="K709" s="1779"/>
      <c r="L709" s="1780"/>
      <c r="M709" s="1778"/>
      <c r="N709" s="1778"/>
      <c r="O709" s="1778"/>
      <c r="P709" s="1815"/>
      <c r="Q709" s="1778"/>
      <c r="R709" s="1778"/>
      <c r="S709" s="1778"/>
      <c r="T709" s="1778"/>
      <c r="U709" s="1778"/>
      <c r="V709" s="1778"/>
      <c r="W709" s="1778"/>
      <c r="X709" s="1778"/>
      <c r="Y709" s="1778"/>
      <c r="Z709" s="1778"/>
      <c r="AA709" s="1778"/>
      <c r="AB709" s="1778"/>
      <c r="AC709" s="1778"/>
    </row>
    <row r="710" spans="1:29">
      <c r="A710" s="1778"/>
      <c r="B710" s="1778"/>
      <c r="C710" s="1778"/>
      <c r="D710" s="1778"/>
      <c r="E710" s="1778"/>
      <c r="F710" s="1778"/>
      <c r="G710" s="1778"/>
      <c r="H710" s="1778"/>
      <c r="I710" s="1778"/>
      <c r="J710" s="1778"/>
      <c r="K710" s="1779"/>
      <c r="L710" s="1780"/>
      <c r="M710" s="1778"/>
      <c r="N710" s="1778"/>
      <c r="O710" s="1778"/>
      <c r="P710" s="1815"/>
      <c r="Q710" s="1778"/>
      <c r="R710" s="1778"/>
      <c r="S710" s="1778"/>
      <c r="T710" s="1778"/>
      <c r="U710" s="1778"/>
      <c r="V710" s="1778"/>
      <c r="W710" s="1778"/>
      <c r="X710" s="1778"/>
      <c r="Y710" s="1778"/>
      <c r="Z710" s="1778"/>
      <c r="AA710" s="1778"/>
      <c r="AB710" s="1778"/>
      <c r="AC710" s="1778"/>
    </row>
    <row r="711" spans="1:29">
      <c r="A711" s="1778"/>
      <c r="B711" s="1778"/>
      <c r="C711" s="1778"/>
      <c r="D711" s="1778"/>
      <c r="E711" s="1778"/>
      <c r="F711" s="1778"/>
      <c r="G711" s="1778"/>
      <c r="H711" s="1778"/>
      <c r="I711" s="1778"/>
      <c r="J711" s="1778"/>
      <c r="K711" s="1779"/>
      <c r="L711" s="1780"/>
      <c r="M711" s="1778"/>
      <c r="N711" s="1778"/>
      <c r="O711" s="1778"/>
      <c r="P711" s="1815"/>
      <c r="Q711" s="1778"/>
      <c r="R711" s="1778"/>
      <c r="S711" s="1778"/>
      <c r="T711" s="1778"/>
      <c r="U711" s="1778"/>
      <c r="V711" s="1778"/>
      <c r="W711" s="1778"/>
      <c r="X711" s="1778"/>
      <c r="Y711" s="1778"/>
      <c r="Z711" s="1778"/>
      <c r="AA711" s="1778"/>
      <c r="AB711" s="1778"/>
      <c r="AC711" s="1778"/>
    </row>
    <row r="712" spans="1:29">
      <c r="A712" s="1778"/>
      <c r="B712" s="1778"/>
      <c r="C712" s="1778"/>
      <c r="D712" s="1778"/>
      <c r="E712" s="1778"/>
      <c r="F712" s="1778"/>
      <c r="G712" s="1778"/>
      <c r="H712" s="1778"/>
      <c r="I712" s="1778"/>
      <c r="J712" s="1778"/>
      <c r="K712" s="1779"/>
      <c r="L712" s="1780"/>
      <c r="M712" s="1778"/>
      <c r="N712" s="1778"/>
      <c r="O712" s="1778"/>
      <c r="P712" s="1815"/>
      <c r="Q712" s="1778"/>
      <c r="R712" s="1778"/>
      <c r="S712" s="1778"/>
      <c r="T712" s="1778"/>
      <c r="U712" s="1778"/>
      <c r="V712" s="1778"/>
      <c r="W712" s="1778"/>
      <c r="X712" s="1778"/>
      <c r="Y712" s="1778"/>
      <c r="Z712" s="1778"/>
      <c r="AA712" s="1778"/>
      <c r="AB712" s="1778"/>
      <c r="AC712" s="1778"/>
    </row>
    <row r="713" spans="1:29">
      <c r="A713" s="1778"/>
      <c r="B713" s="1778"/>
      <c r="C713" s="1778"/>
      <c r="D713" s="1778"/>
      <c r="E713" s="1778"/>
      <c r="F713" s="1778"/>
      <c r="G713" s="1778"/>
      <c r="H713" s="1778"/>
      <c r="I713" s="1778"/>
      <c r="J713" s="1778"/>
      <c r="K713" s="1779"/>
      <c r="L713" s="1780"/>
      <c r="M713" s="1778"/>
      <c r="N713" s="1778"/>
      <c r="O713" s="1778"/>
      <c r="P713" s="1815"/>
      <c r="Q713" s="1778"/>
      <c r="R713" s="1778"/>
      <c r="S713" s="1778"/>
      <c r="T713" s="1778"/>
      <c r="U713" s="1778"/>
      <c r="V713" s="1778"/>
      <c r="W713" s="1778"/>
      <c r="X713" s="1778"/>
      <c r="Y713" s="1778"/>
      <c r="Z713" s="1778"/>
      <c r="AA713" s="1778"/>
      <c r="AB713" s="1778"/>
      <c r="AC713" s="1778"/>
    </row>
    <row r="714" spans="1:29">
      <c r="A714" s="1778"/>
      <c r="B714" s="1778"/>
      <c r="C714" s="1778"/>
      <c r="D714" s="1778"/>
      <c r="E714" s="1778"/>
      <c r="F714" s="1778"/>
      <c r="G714" s="1778"/>
      <c r="H714" s="1778"/>
      <c r="I714" s="1778"/>
      <c r="J714" s="1778"/>
      <c r="K714" s="1779"/>
      <c r="L714" s="1780"/>
      <c r="M714" s="1778"/>
      <c r="N714" s="1778"/>
      <c r="O714" s="1778"/>
      <c r="P714" s="1815"/>
      <c r="Q714" s="1778"/>
      <c r="R714" s="1778"/>
      <c r="S714" s="1778"/>
      <c r="T714" s="1778"/>
      <c r="U714" s="1778"/>
      <c r="V714" s="1778"/>
      <c r="W714" s="1778"/>
      <c r="X714" s="1778"/>
      <c r="Y714" s="1778"/>
      <c r="Z714" s="1778"/>
      <c r="AA714" s="1778"/>
      <c r="AB714" s="1778"/>
      <c r="AC714" s="1778"/>
    </row>
    <row r="715" spans="1:29">
      <c r="A715" s="1778"/>
      <c r="B715" s="1778"/>
      <c r="C715" s="1778"/>
      <c r="D715" s="1778"/>
      <c r="E715" s="1778"/>
      <c r="F715" s="1778"/>
      <c r="G715" s="1778"/>
      <c r="H715" s="1778"/>
      <c r="I715" s="1778"/>
      <c r="J715" s="1778"/>
      <c r="K715" s="1779"/>
      <c r="L715" s="1780"/>
      <c r="M715" s="1778"/>
      <c r="N715" s="1778"/>
      <c r="O715" s="1778"/>
      <c r="P715" s="1815"/>
      <c r="Q715" s="1778"/>
      <c r="R715" s="1778"/>
      <c r="S715" s="1778"/>
      <c r="T715" s="1778"/>
      <c r="U715" s="1778"/>
      <c r="V715" s="1778"/>
      <c r="W715" s="1778"/>
      <c r="X715" s="1778"/>
      <c r="Y715" s="1778"/>
      <c r="Z715" s="1778"/>
      <c r="AA715" s="1778"/>
      <c r="AB715" s="1778"/>
      <c r="AC715" s="1778"/>
    </row>
    <row r="716" spans="1:29">
      <c r="A716" s="1778"/>
      <c r="B716" s="1778"/>
      <c r="C716" s="1778"/>
      <c r="D716" s="1778"/>
      <c r="E716" s="1778"/>
      <c r="F716" s="1778"/>
      <c r="G716" s="1778"/>
      <c r="H716" s="1778"/>
      <c r="I716" s="1778"/>
      <c r="J716" s="1778"/>
      <c r="K716" s="1779"/>
      <c r="L716" s="1780"/>
      <c r="M716" s="1778"/>
      <c r="N716" s="1778"/>
      <c r="O716" s="1778"/>
      <c r="P716" s="1815"/>
      <c r="Q716" s="1778"/>
      <c r="R716" s="1778"/>
      <c r="S716" s="1778"/>
      <c r="T716" s="1778"/>
      <c r="U716" s="1778"/>
      <c r="V716" s="1778"/>
      <c r="W716" s="1778"/>
      <c r="X716" s="1778"/>
      <c r="Y716" s="1778"/>
      <c r="Z716" s="1778"/>
      <c r="AA716" s="1778"/>
      <c r="AB716" s="1778"/>
      <c r="AC716" s="1778"/>
    </row>
    <row r="717" spans="1:29">
      <c r="A717" s="1778"/>
      <c r="B717" s="1778"/>
      <c r="C717" s="1778"/>
      <c r="D717" s="1778"/>
      <c r="E717" s="1778"/>
      <c r="F717" s="1778"/>
      <c r="G717" s="1778"/>
      <c r="H717" s="1778"/>
      <c r="I717" s="1778"/>
      <c r="J717" s="1778"/>
      <c r="K717" s="1779"/>
      <c r="L717" s="1780"/>
      <c r="M717" s="1778"/>
      <c r="N717" s="1778"/>
      <c r="O717" s="1778"/>
      <c r="P717" s="1815"/>
      <c r="Q717" s="1778"/>
      <c r="R717" s="1778"/>
      <c r="S717" s="1778"/>
      <c r="T717" s="1778"/>
      <c r="U717" s="1778"/>
      <c r="V717" s="1778"/>
      <c r="W717" s="1778"/>
      <c r="X717" s="1778"/>
      <c r="Y717" s="1778"/>
      <c r="Z717" s="1778"/>
      <c r="AA717" s="1778"/>
      <c r="AB717" s="1778"/>
      <c r="AC717" s="1778"/>
    </row>
    <row r="718" spans="1:29">
      <c r="A718" s="1778"/>
      <c r="B718" s="1778"/>
      <c r="C718" s="1778"/>
      <c r="D718" s="1778"/>
      <c r="E718" s="1778"/>
      <c r="F718" s="1778"/>
      <c r="G718" s="1778"/>
      <c r="H718" s="1778"/>
      <c r="I718" s="1778"/>
      <c r="J718" s="1778"/>
      <c r="K718" s="1779"/>
      <c r="L718" s="1780"/>
      <c r="M718" s="1778"/>
      <c r="N718" s="1778"/>
      <c r="O718" s="1778"/>
      <c r="P718" s="1815"/>
      <c r="Q718" s="1778"/>
      <c r="R718" s="1778"/>
      <c r="S718" s="1778"/>
      <c r="T718" s="1778"/>
      <c r="U718" s="1778"/>
      <c r="V718" s="1778"/>
      <c r="W718" s="1778"/>
      <c r="X718" s="1778"/>
      <c r="Y718" s="1778"/>
      <c r="Z718" s="1778"/>
      <c r="AA718" s="1778"/>
      <c r="AB718" s="1778"/>
      <c r="AC718" s="1778"/>
    </row>
    <row r="719" spans="1:29">
      <c r="A719" s="1778"/>
      <c r="B719" s="1778"/>
      <c r="C719" s="1778"/>
      <c r="D719" s="1778"/>
      <c r="E719" s="1778"/>
      <c r="F719" s="1778"/>
      <c r="G719" s="1778"/>
      <c r="H719" s="1778"/>
      <c r="I719" s="1778"/>
      <c r="J719" s="1778"/>
      <c r="K719" s="1779"/>
      <c r="L719" s="1780"/>
      <c r="M719" s="1778"/>
      <c r="N719" s="1778"/>
      <c r="O719" s="1778"/>
      <c r="P719" s="1815"/>
      <c r="Q719" s="1778"/>
      <c r="R719" s="1778"/>
      <c r="S719" s="1778"/>
      <c r="T719" s="1778"/>
      <c r="U719" s="1778"/>
      <c r="V719" s="1778"/>
      <c r="W719" s="1778"/>
      <c r="X719" s="1778"/>
      <c r="Y719" s="1778"/>
      <c r="Z719" s="1778"/>
      <c r="AA719" s="1778"/>
      <c r="AB719" s="1778"/>
      <c r="AC719" s="1778"/>
    </row>
    <row r="720" spans="1:29">
      <c r="A720" s="1778"/>
      <c r="B720" s="1778"/>
      <c r="C720" s="1778"/>
      <c r="D720" s="1778"/>
      <c r="E720" s="1778"/>
      <c r="F720" s="1778"/>
      <c r="G720" s="1778"/>
      <c r="H720" s="1778"/>
      <c r="I720" s="1778"/>
      <c r="J720" s="1778"/>
      <c r="K720" s="1779"/>
      <c r="L720" s="1780"/>
      <c r="M720" s="1778"/>
      <c r="N720" s="1778"/>
      <c r="O720" s="1778"/>
      <c r="P720" s="1815"/>
      <c r="Q720" s="1778"/>
      <c r="R720" s="1778"/>
      <c r="S720" s="1778"/>
      <c r="T720" s="1778"/>
      <c r="U720" s="1778"/>
      <c r="V720" s="1778"/>
      <c r="W720" s="1778"/>
      <c r="X720" s="1778"/>
      <c r="Y720" s="1778"/>
      <c r="Z720" s="1778"/>
      <c r="AA720" s="1778"/>
      <c r="AB720" s="1778"/>
      <c r="AC720" s="1778"/>
    </row>
    <row r="721" spans="1:29">
      <c r="A721" s="1778"/>
      <c r="B721" s="1778"/>
      <c r="C721" s="1778"/>
      <c r="D721" s="1778"/>
      <c r="E721" s="1778"/>
      <c r="F721" s="1778"/>
      <c r="G721" s="1778"/>
      <c r="H721" s="1778"/>
      <c r="I721" s="1778"/>
      <c r="J721" s="1778"/>
      <c r="K721" s="1779"/>
      <c r="L721" s="1780"/>
      <c r="M721" s="1778"/>
      <c r="N721" s="1778"/>
      <c r="O721" s="1778"/>
      <c r="P721" s="1815"/>
      <c r="Q721" s="1778"/>
      <c r="R721" s="1778"/>
      <c r="S721" s="1778"/>
      <c r="T721" s="1778"/>
      <c r="U721" s="1778"/>
      <c r="V721" s="1778"/>
      <c r="W721" s="1778"/>
      <c r="X721" s="1778"/>
      <c r="Y721" s="1778"/>
      <c r="Z721" s="1778"/>
      <c r="AA721" s="1778"/>
      <c r="AB721" s="1778"/>
      <c r="AC721" s="1778"/>
    </row>
    <row r="722" spans="1:29">
      <c r="A722" s="1778"/>
      <c r="B722" s="1778"/>
      <c r="C722" s="1778"/>
      <c r="D722" s="1778"/>
      <c r="E722" s="1778"/>
      <c r="F722" s="1778"/>
      <c r="G722" s="1778"/>
      <c r="H722" s="1778"/>
      <c r="I722" s="1778"/>
      <c r="J722" s="1778"/>
      <c r="K722" s="1779"/>
      <c r="L722" s="1780"/>
      <c r="M722" s="1778"/>
      <c r="N722" s="1778"/>
      <c r="O722" s="1778"/>
      <c r="P722" s="1815"/>
      <c r="Q722" s="1778"/>
      <c r="R722" s="1778"/>
      <c r="S722" s="1778"/>
      <c r="T722" s="1778"/>
      <c r="U722" s="1778"/>
      <c r="V722" s="1778"/>
      <c r="W722" s="1778"/>
      <c r="X722" s="1778"/>
      <c r="Y722" s="1778"/>
      <c r="Z722" s="1778"/>
      <c r="AA722" s="1778"/>
      <c r="AB722" s="1778"/>
      <c r="AC722" s="1778"/>
    </row>
    <row r="723" spans="1:29">
      <c r="A723" s="1778"/>
      <c r="B723" s="1778"/>
      <c r="C723" s="1778"/>
      <c r="D723" s="1778"/>
      <c r="E723" s="1778"/>
      <c r="F723" s="1778"/>
      <c r="G723" s="1778"/>
      <c r="H723" s="1778"/>
      <c r="I723" s="1778"/>
      <c r="J723" s="1778"/>
      <c r="K723" s="1779"/>
      <c r="L723" s="1780"/>
      <c r="M723" s="1778"/>
      <c r="N723" s="1778"/>
      <c r="O723" s="1778"/>
      <c r="P723" s="1815"/>
      <c r="Q723" s="1778"/>
      <c r="R723" s="1778"/>
      <c r="S723" s="1778"/>
      <c r="T723" s="1778"/>
      <c r="U723" s="1778"/>
      <c r="V723" s="1778"/>
      <c r="W723" s="1778"/>
      <c r="X723" s="1778"/>
      <c r="Y723" s="1778"/>
      <c r="Z723" s="1778"/>
      <c r="AA723" s="1778"/>
      <c r="AB723" s="1778"/>
      <c r="AC723" s="1778"/>
    </row>
    <row r="724" spans="1:29">
      <c r="A724" s="1778"/>
      <c r="B724" s="1778"/>
      <c r="C724" s="1778"/>
      <c r="D724" s="1778"/>
      <c r="E724" s="1778"/>
      <c r="F724" s="1778"/>
      <c r="G724" s="1778"/>
      <c r="H724" s="1778"/>
      <c r="I724" s="1778"/>
      <c r="J724" s="1778"/>
      <c r="K724" s="1779"/>
      <c r="L724" s="1780"/>
      <c r="M724" s="1778"/>
      <c r="N724" s="1778"/>
      <c r="O724" s="1778"/>
      <c r="P724" s="1815"/>
      <c r="Q724" s="1778"/>
      <c r="R724" s="1778"/>
      <c r="S724" s="1778"/>
      <c r="T724" s="1778"/>
      <c r="U724" s="1778"/>
      <c r="V724" s="1778"/>
      <c r="W724" s="1778"/>
      <c r="X724" s="1778"/>
      <c r="Y724" s="1778"/>
      <c r="Z724" s="1778"/>
      <c r="AA724" s="1778"/>
      <c r="AB724" s="1778"/>
      <c r="AC724" s="1778"/>
    </row>
    <row r="725" spans="1:29">
      <c r="A725" s="1778"/>
      <c r="B725" s="1778"/>
      <c r="C725" s="1778"/>
      <c r="D725" s="1778"/>
      <c r="E725" s="1778"/>
      <c r="F725" s="1778"/>
      <c r="G725" s="1778"/>
      <c r="H725" s="1778"/>
      <c r="I725" s="1778"/>
      <c r="J725" s="1778"/>
      <c r="K725" s="1779"/>
      <c r="L725" s="1780"/>
      <c r="M725" s="1778"/>
      <c r="N725" s="1778"/>
      <c r="O725" s="1778"/>
      <c r="P725" s="1815"/>
      <c r="Q725" s="1778"/>
      <c r="R725" s="1778"/>
      <c r="S725" s="1778"/>
      <c r="T725" s="1778"/>
      <c r="U725" s="1778"/>
      <c r="V725" s="1778"/>
      <c r="W725" s="1778"/>
      <c r="X725" s="1778"/>
      <c r="Y725" s="1778"/>
      <c r="Z725" s="1778"/>
      <c r="AA725" s="1778"/>
      <c r="AB725" s="1778"/>
      <c r="AC725" s="1778"/>
    </row>
    <row r="726" spans="1:29">
      <c r="A726" s="1778"/>
      <c r="B726" s="1778"/>
      <c r="C726" s="1778"/>
      <c r="D726" s="1778"/>
      <c r="E726" s="1778"/>
      <c r="F726" s="1778"/>
      <c r="G726" s="1778"/>
      <c r="H726" s="1778"/>
      <c r="I726" s="1778"/>
      <c r="J726" s="1778"/>
      <c r="K726" s="1779"/>
      <c r="L726" s="1780"/>
      <c r="M726" s="1778"/>
      <c r="N726" s="1778"/>
      <c r="O726" s="1778"/>
      <c r="P726" s="1815"/>
      <c r="Q726" s="1778"/>
      <c r="R726" s="1778"/>
      <c r="S726" s="1778"/>
      <c r="T726" s="1778"/>
      <c r="U726" s="1778"/>
      <c r="V726" s="1778"/>
      <c r="W726" s="1778"/>
      <c r="X726" s="1778"/>
      <c r="Y726" s="1778"/>
      <c r="Z726" s="1778"/>
      <c r="AA726" s="1778"/>
      <c r="AB726" s="1778"/>
      <c r="AC726" s="1778"/>
    </row>
    <row r="727" spans="1:29">
      <c r="A727" s="1778"/>
      <c r="B727" s="1778"/>
      <c r="C727" s="1778"/>
      <c r="D727" s="1778"/>
      <c r="E727" s="1778"/>
      <c r="F727" s="1778"/>
      <c r="G727" s="1778"/>
      <c r="H727" s="1778"/>
      <c r="I727" s="1778"/>
      <c r="J727" s="1778"/>
      <c r="K727" s="1779"/>
      <c r="L727" s="1780"/>
      <c r="M727" s="1778"/>
      <c r="N727" s="1778"/>
      <c r="O727" s="1778"/>
      <c r="P727" s="1815"/>
      <c r="Q727" s="1778"/>
      <c r="R727" s="1778"/>
      <c r="S727" s="1778"/>
      <c r="T727" s="1778"/>
      <c r="U727" s="1778"/>
      <c r="V727" s="1778"/>
      <c r="W727" s="1778"/>
      <c r="X727" s="1778"/>
      <c r="Y727" s="1778"/>
      <c r="Z727" s="1778"/>
      <c r="AA727" s="1778"/>
      <c r="AB727" s="1778"/>
      <c r="AC727" s="1778"/>
    </row>
    <row r="728" spans="1:29">
      <c r="A728" s="1778"/>
      <c r="B728" s="1778"/>
      <c r="C728" s="1778"/>
      <c r="D728" s="1778"/>
      <c r="E728" s="1778"/>
      <c r="F728" s="1778"/>
      <c r="G728" s="1778"/>
      <c r="H728" s="1778"/>
      <c r="I728" s="1778"/>
      <c r="J728" s="1778"/>
      <c r="K728" s="1779"/>
      <c r="L728" s="1780"/>
      <c r="M728" s="1778"/>
      <c r="N728" s="1778"/>
      <c r="O728" s="1778"/>
      <c r="P728" s="1815"/>
      <c r="Q728" s="1778"/>
      <c r="R728" s="1778"/>
      <c r="S728" s="1778"/>
      <c r="T728" s="1778"/>
      <c r="U728" s="1778"/>
      <c r="V728" s="1778"/>
      <c r="W728" s="1778"/>
      <c r="X728" s="1778"/>
      <c r="Y728" s="1778"/>
      <c r="Z728" s="1778"/>
      <c r="AA728" s="1778"/>
      <c r="AB728" s="1778"/>
      <c r="AC728" s="1778"/>
    </row>
    <row r="729" spans="1:29">
      <c r="A729" s="1778"/>
      <c r="B729" s="1778"/>
      <c r="C729" s="1778"/>
      <c r="D729" s="1778"/>
      <c r="E729" s="1778"/>
      <c r="F729" s="1778"/>
      <c r="G729" s="1778"/>
      <c r="H729" s="1778"/>
      <c r="I729" s="1778"/>
      <c r="J729" s="1778"/>
      <c r="K729" s="1779"/>
      <c r="L729" s="1780"/>
      <c r="M729" s="1778"/>
      <c r="N729" s="1778"/>
      <c r="O729" s="1778"/>
      <c r="P729" s="1815"/>
      <c r="Q729" s="1778"/>
      <c r="R729" s="1778"/>
      <c r="S729" s="1778"/>
      <c r="T729" s="1778"/>
      <c r="U729" s="1778"/>
      <c r="V729" s="1778"/>
      <c r="W729" s="1778"/>
      <c r="X729" s="1778"/>
      <c r="Y729" s="1778"/>
      <c r="Z729" s="1778"/>
      <c r="AA729" s="1778"/>
      <c r="AB729" s="1778"/>
      <c r="AC729" s="1778"/>
    </row>
    <row r="730" spans="1:29">
      <c r="A730" s="1778"/>
      <c r="B730" s="1778"/>
      <c r="C730" s="1778"/>
      <c r="D730" s="1778"/>
      <c r="E730" s="1778"/>
      <c r="F730" s="1778"/>
      <c r="G730" s="1778"/>
      <c r="H730" s="1778"/>
      <c r="I730" s="1778"/>
      <c r="J730" s="1778"/>
      <c r="K730" s="1779"/>
      <c r="L730" s="1780"/>
      <c r="M730" s="1778"/>
      <c r="N730" s="1778"/>
      <c r="O730" s="1778"/>
      <c r="P730" s="1815"/>
      <c r="Q730" s="1778"/>
      <c r="R730" s="1778"/>
      <c r="S730" s="1778"/>
      <c r="T730" s="1778"/>
      <c r="U730" s="1778"/>
      <c r="V730" s="1778"/>
      <c r="W730" s="1778"/>
      <c r="X730" s="1778"/>
      <c r="Y730" s="1778"/>
      <c r="Z730" s="1778"/>
      <c r="AA730" s="1778"/>
      <c r="AB730" s="1778"/>
      <c r="AC730" s="1778"/>
    </row>
    <row r="731" spans="1:29">
      <c r="A731" s="1778"/>
      <c r="B731" s="1778"/>
      <c r="C731" s="1778"/>
      <c r="D731" s="1778"/>
      <c r="E731" s="1778"/>
      <c r="F731" s="1778"/>
      <c r="G731" s="1778"/>
      <c r="H731" s="1778"/>
      <c r="I731" s="1778"/>
      <c r="J731" s="1778"/>
      <c r="K731" s="1779"/>
      <c r="L731" s="1780"/>
      <c r="M731" s="1778"/>
      <c r="N731" s="1778"/>
      <c r="O731" s="1778"/>
      <c r="P731" s="1815"/>
      <c r="Q731" s="1778"/>
      <c r="R731" s="1778"/>
      <c r="S731" s="1778"/>
      <c r="T731" s="1778"/>
      <c r="U731" s="1778"/>
      <c r="V731" s="1778"/>
      <c r="W731" s="1778"/>
      <c r="X731" s="1778"/>
      <c r="Y731" s="1778"/>
      <c r="Z731" s="1778"/>
      <c r="AA731" s="1778"/>
      <c r="AB731" s="1778"/>
      <c r="AC731" s="1778"/>
    </row>
    <row r="732" spans="1:29">
      <c r="A732" s="1778"/>
      <c r="B732" s="1778"/>
      <c r="C732" s="1778"/>
      <c r="D732" s="1778"/>
      <c r="E732" s="1778"/>
      <c r="F732" s="1778"/>
      <c r="G732" s="1778"/>
      <c r="H732" s="1778"/>
      <c r="I732" s="1778"/>
      <c r="J732" s="1778"/>
      <c r="K732" s="1779"/>
      <c r="L732" s="1780"/>
      <c r="M732" s="1778"/>
      <c r="N732" s="1778"/>
      <c r="O732" s="1778"/>
      <c r="P732" s="1815"/>
      <c r="Q732" s="1778"/>
      <c r="R732" s="1778"/>
      <c r="S732" s="1778"/>
      <c r="T732" s="1778"/>
      <c r="U732" s="1778"/>
      <c r="V732" s="1778"/>
      <c r="W732" s="1778"/>
      <c r="X732" s="1778"/>
      <c r="Y732" s="1778"/>
      <c r="Z732" s="1778"/>
      <c r="AA732" s="1778"/>
      <c r="AB732" s="1778"/>
      <c r="AC732" s="1778"/>
    </row>
    <row r="733" spans="1:29">
      <c r="A733" s="1778"/>
      <c r="B733" s="1778"/>
      <c r="C733" s="1778"/>
      <c r="D733" s="1778"/>
      <c r="E733" s="1778"/>
      <c r="F733" s="1778"/>
      <c r="G733" s="1778"/>
      <c r="H733" s="1778"/>
      <c r="I733" s="1778"/>
      <c r="J733" s="1778"/>
      <c r="K733" s="1779"/>
      <c r="L733" s="1780"/>
      <c r="M733" s="1778"/>
      <c r="N733" s="1778"/>
      <c r="O733" s="1778"/>
      <c r="P733" s="1815"/>
      <c r="Q733" s="1778"/>
      <c r="R733" s="1778"/>
      <c r="S733" s="1778"/>
      <c r="T733" s="1778"/>
      <c r="U733" s="1778"/>
      <c r="V733" s="1778"/>
      <c r="W733" s="1778"/>
      <c r="X733" s="1778"/>
      <c r="Y733" s="1778"/>
      <c r="Z733" s="1778"/>
      <c r="AA733" s="1778"/>
      <c r="AB733" s="1778"/>
      <c r="AC733" s="1778"/>
    </row>
    <row r="734" spans="1:29">
      <c r="A734" s="1778"/>
      <c r="B734" s="1778"/>
      <c r="C734" s="1778"/>
      <c r="D734" s="1778"/>
      <c r="E734" s="1778"/>
      <c r="F734" s="1778"/>
      <c r="G734" s="1778"/>
      <c r="H734" s="1778"/>
      <c r="I734" s="1778"/>
      <c r="J734" s="1778"/>
      <c r="K734" s="1779"/>
      <c r="L734" s="1780"/>
      <c r="M734" s="1778"/>
      <c r="N734" s="1778"/>
      <c r="O734" s="1778"/>
      <c r="P734" s="1815"/>
      <c r="Q734" s="1778"/>
      <c r="R734" s="1778"/>
      <c r="S734" s="1778"/>
      <c r="T734" s="1778"/>
      <c r="U734" s="1778"/>
      <c r="V734" s="1778"/>
      <c r="W734" s="1778"/>
      <c r="X734" s="1778"/>
      <c r="Y734" s="1778"/>
      <c r="Z734" s="1778"/>
      <c r="AA734" s="1778"/>
      <c r="AB734" s="1778"/>
      <c r="AC734" s="1778"/>
    </row>
    <row r="735" spans="1:29">
      <c r="A735" s="1778"/>
      <c r="B735" s="1778"/>
      <c r="C735" s="1778"/>
      <c r="D735" s="1778"/>
      <c r="E735" s="1778"/>
      <c r="F735" s="1778"/>
      <c r="G735" s="1778"/>
      <c r="H735" s="1778"/>
      <c r="I735" s="1778"/>
      <c r="J735" s="1778"/>
      <c r="K735" s="1779"/>
      <c r="L735" s="1780"/>
      <c r="M735" s="1778"/>
      <c r="N735" s="1778"/>
      <c r="O735" s="1778"/>
      <c r="P735" s="1815"/>
      <c r="Q735" s="1778"/>
      <c r="R735" s="1778"/>
      <c r="S735" s="1778"/>
      <c r="T735" s="1778"/>
      <c r="U735" s="1778"/>
      <c r="V735" s="1778"/>
      <c r="W735" s="1778"/>
      <c r="X735" s="1778"/>
      <c r="Y735" s="1778"/>
      <c r="Z735" s="1778"/>
      <c r="AA735" s="1778"/>
      <c r="AB735" s="1778"/>
      <c r="AC735" s="1778"/>
    </row>
    <row r="736" spans="1:29">
      <c r="A736" s="1778"/>
      <c r="B736" s="1778"/>
      <c r="C736" s="1778"/>
      <c r="D736" s="1778"/>
      <c r="E736" s="1778"/>
      <c r="F736" s="1778"/>
      <c r="G736" s="1778"/>
      <c r="H736" s="1778"/>
      <c r="I736" s="1778"/>
      <c r="J736" s="1778"/>
      <c r="K736" s="1779"/>
      <c r="L736" s="1780"/>
      <c r="M736" s="1778"/>
      <c r="N736" s="1778"/>
      <c r="O736" s="1778"/>
      <c r="P736" s="1815"/>
      <c r="Q736" s="1778"/>
      <c r="R736" s="1778"/>
      <c r="S736" s="1778"/>
      <c r="T736" s="1778"/>
      <c r="U736" s="1778"/>
      <c r="V736" s="1778"/>
      <c r="W736" s="1778"/>
      <c r="X736" s="1778"/>
      <c r="Y736" s="1778"/>
      <c r="Z736" s="1778"/>
      <c r="AA736" s="1778"/>
      <c r="AB736" s="1778"/>
      <c r="AC736" s="1778"/>
    </row>
    <row r="737" spans="1:29">
      <c r="A737" s="1778"/>
      <c r="B737" s="1778"/>
      <c r="C737" s="1778"/>
      <c r="D737" s="1778"/>
      <c r="E737" s="1778"/>
      <c r="F737" s="1778"/>
      <c r="G737" s="1778"/>
      <c r="H737" s="1778"/>
      <c r="I737" s="1778"/>
      <c r="J737" s="1778"/>
      <c r="K737" s="1779"/>
      <c r="L737" s="1780"/>
      <c r="M737" s="1778"/>
      <c r="N737" s="1778"/>
      <c r="O737" s="1778"/>
      <c r="P737" s="1815"/>
      <c r="Q737" s="1778"/>
      <c r="R737" s="1778"/>
      <c r="S737" s="1778"/>
      <c r="T737" s="1778"/>
      <c r="U737" s="1778"/>
      <c r="V737" s="1778"/>
      <c r="W737" s="1778"/>
      <c r="X737" s="1778"/>
      <c r="Y737" s="1778"/>
      <c r="Z737" s="1778"/>
      <c r="AA737" s="1778"/>
      <c r="AB737" s="1778"/>
      <c r="AC737" s="1778"/>
    </row>
    <row r="738" spans="1:29">
      <c r="A738" s="1778"/>
      <c r="B738" s="1778"/>
      <c r="C738" s="1778"/>
      <c r="D738" s="1778"/>
      <c r="E738" s="1778"/>
      <c r="F738" s="1778"/>
      <c r="G738" s="1778"/>
      <c r="H738" s="1778"/>
      <c r="I738" s="1778"/>
      <c r="J738" s="1778"/>
      <c r="K738" s="1779"/>
      <c r="L738" s="1780"/>
      <c r="M738" s="1778"/>
      <c r="N738" s="1778"/>
      <c r="O738" s="1778"/>
      <c r="P738" s="1815"/>
      <c r="Q738" s="1778"/>
      <c r="R738" s="1778"/>
      <c r="S738" s="1778"/>
      <c r="T738" s="1778"/>
      <c r="U738" s="1778"/>
      <c r="V738" s="1778"/>
      <c r="W738" s="1778"/>
      <c r="X738" s="1778"/>
      <c r="Y738" s="1778"/>
      <c r="Z738" s="1778"/>
      <c r="AA738" s="1778"/>
      <c r="AB738" s="1778"/>
      <c r="AC738" s="1778"/>
    </row>
    <row r="739" spans="1:29">
      <c r="A739" s="1778"/>
      <c r="B739" s="1778"/>
      <c r="C739" s="1778"/>
      <c r="D739" s="1778"/>
      <c r="E739" s="1778"/>
      <c r="F739" s="1778"/>
      <c r="G739" s="1778"/>
      <c r="H739" s="1778"/>
      <c r="I739" s="1778"/>
      <c r="J739" s="1778"/>
      <c r="K739" s="1779"/>
      <c r="L739" s="1780"/>
      <c r="M739" s="1778"/>
      <c r="N739" s="1778"/>
      <c r="O739" s="1778"/>
      <c r="P739" s="1815"/>
      <c r="Q739" s="1778"/>
      <c r="R739" s="1778"/>
      <c r="S739" s="1778"/>
      <c r="T739" s="1778"/>
      <c r="U739" s="1778"/>
      <c r="V739" s="1778"/>
      <c r="W739" s="1778"/>
      <c r="X739" s="1778"/>
      <c r="Y739" s="1778"/>
      <c r="Z739" s="1778"/>
      <c r="AA739" s="1778"/>
      <c r="AB739" s="1778"/>
      <c r="AC739" s="1778"/>
    </row>
    <row r="740" spans="1:29">
      <c r="A740" s="1778"/>
      <c r="B740" s="1778"/>
      <c r="C740" s="1778"/>
      <c r="D740" s="1778"/>
      <c r="E740" s="1778"/>
      <c r="F740" s="1778"/>
      <c r="G740" s="1778"/>
      <c r="H740" s="1778"/>
      <c r="I740" s="1778"/>
      <c r="J740" s="1778"/>
      <c r="K740" s="1779"/>
      <c r="L740" s="1780"/>
      <c r="M740" s="1778"/>
      <c r="N740" s="1778"/>
      <c r="O740" s="1778"/>
      <c r="P740" s="1815"/>
      <c r="Q740" s="1778"/>
      <c r="R740" s="1778"/>
      <c r="S740" s="1778"/>
      <c r="T740" s="1778"/>
      <c r="U740" s="1778"/>
      <c r="V740" s="1778"/>
      <c r="W740" s="1778"/>
      <c r="X740" s="1778"/>
      <c r="Y740" s="1778"/>
      <c r="Z740" s="1778"/>
      <c r="AA740" s="1778"/>
      <c r="AB740" s="1778"/>
      <c r="AC740" s="1778"/>
    </row>
    <row r="741" spans="1:29">
      <c r="A741" s="1778"/>
      <c r="B741" s="1778"/>
      <c r="C741" s="1778"/>
      <c r="D741" s="1778"/>
      <c r="E741" s="1778"/>
      <c r="F741" s="1778"/>
      <c r="G741" s="1778"/>
      <c r="H741" s="1778"/>
      <c r="I741" s="1778"/>
      <c r="J741" s="1778"/>
      <c r="K741" s="1779"/>
      <c r="L741" s="1780"/>
      <c r="M741" s="1778"/>
      <c r="N741" s="1778"/>
      <c r="O741" s="1778"/>
      <c r="P741" s="1815"/>
      <c r="Q741" s="1778"/>
      <c r="R741" s="1778"/>
      <c r="S741" s="1778"/>
      <c r="T741" s="1778"/>
      <c r="U741" s="1778"/>
      <c r="V741" s="1778"/>
      <c r="W741" s="1778"/>
      <c r="X741" s="1778"/>
      <c r="Y741" s="1778"/>
      <c r="Z741" s="1778"/>
      <c r="AA741" s="1778"/>
      <c r="AB741" s="1778"/>
      <c r="AC741" s="1778"/>
    </row>
    <row r="742" spans="1:29">
      <c r="A742" s="1778"/>
      <c r="B742" s="1778"/>
      <c r="C742" s="1778"/>
      <c r="D742" s="1778"/>
      <c r="E742" s="1778"/>
      <c r="F742" s="1778"/>
      <c r="G742" s="1778"/>
      <c r="H742" s="1778"/>
      <c r="I742" s="1778"/>
      <c r="J742" s="1778"/>
      <c r="K742" s="1779"/>
      <c r="L742" s="1780"/>
      <c r="M742" s="1778"/>
      <c r="N742" s="1778"/>
      <c r="O742" s="1778"/>
      <c r="P742" s="1815"/>
      <c r="Q742" s="1778"/>
      <c r="R742" s="1778"/>
      <c r="S742" s="1778"/>
      <c r="T742" s="1778"/>
      <c r="U742" s="1778"/>
      <c r="V742" s="1778"/>
      <c r="W742" s="1778"/>
      <c r="X742" s="1778"/>
      <c r="Y742" s="1778"/>
      <c r="Z742" s="1778"/>
      <c r="AA742" s="1778"/>
      <c r="AB742" s="1778"/>
      <c r="AC742" s="1778"/>
    </row>
    <row r="743" spans="1:29">
      <c r="A743" s="1778"/>
      <c r="B743" s="1778"/>
      <c r="C743" s="1778"/>
      <c r="D743" s="1778"/>
      <c r="E743" s="1778"/>
      <c r="F743" s="1778"/>
      <c r="G743" s="1778"/>
      <c r="H743" s="1778"/>
      <c r="I743" s="1778"/>
      <c r="J743" s="1778"/>
      <c r="K743" s="1779"/>
      <c r="L743" s="1780"/>
      <c r="M743" s="1778"/>
      <c r="N743" s="1778"/>
      <c r="O743" s="1778"/>
      <c r="P743" s="1815"/>
      <c r="Q743" s="1778"/>
      <c r="R743" s="1778"/>
      <c r="S743" s="1778"/>
      <c r="T743" s="1778"/>
      <c r="U743" s="1778"/>
      <c r="V743" s="1778"/>
      <c r="W743" s="1778"/>
      <c r="X743" s="1778"/>
      <c r="Y743" s="1778"/>
      <c r="Z743" s="1778"/>
      <c r="AA743" s="1778"/>
      <c r="AB743" s="1778"/>
      <c r="AC743" s="1778"/>
    </row>
    <row r="744" spans="1:29">
      <c r="A744" s="1778"/>
      <c r="B744" s="1778"/>
      <c r="C744" s="1778"/>
      <c r="D744" s="1778"/>
      <c r="E744" s="1778"/>
      <c r="F744" s="1778"/>
      <c r="G744" s="1778"/>
      <c r="H744" s="1778"/>
      <c r="I744" s="1778"/>
      <c r="J744" s="1778"/>
      <c r="K744" s="1779"/>
      <c r="L744" s="1780"/>
      <c r="M744" s="1778"/>
      <c r="N744" s="1778"/>
      <c r="O744" s="1778"/>
      <c r="P744" s="1815"/>
      <c r="Q744" s="1778"/>
      <c r="R744" s="1778"/>
      <c r="S744" s="1778"/>
      <c r="T744" s="1778"/>
      <c r="U744" s="1778"/>
      <c r="V744" s="1778"/>
      <c r="W744" s="1778"/>
      <c r="X744" s="1778"/>
      <c r="Y744" s="1778"/>
      <c r="Z744" s="1778"/>
      <c r="AA744" s="1778"/>
      <c r="AB744" s="1778"/>
      <c r="AC744" s="1778"/>
    </row>
    <row r="745" spans="1:29">
      <c r="A745" s="1778"/>
      <c r="B745" s="1778"/>
      <c r="C745" s="1778"/>
      <c r="D745" s="1778"/>
      <c r="E745" s="1778"/>
      <c r="F745" s="1778"/>
      <c r="G745" s="1778"/>
      <c r="H745" s="1778"/>
      <c r="I745" s="1778"/>
      <c r="J745" s="1778"/>
      <c r="K745" s="1779"/>
      <c r="L745" s="1780"/>
      <c r="M745" s="1778"/>
      <c r="N745" s="1778"/>
      <c r="O745" s="1778"/>
      <c r="P745" s="1815"/>
      <c r="Q745" s="1778"/>
      <c r="R745" s="1778"/>
      <c r="S745" s="1778"/>
      <c r="T745" s="1778"/>
      <c r="U745" s="1778"/>
      <c r="V745" s="1778"/>
      <c r="W745" s="1778"/>
      <c r="X745" s="1778"/>
      <c r="Y745" s="1778"/>
      <c r="Z745" s="1778"/>
      <c r="AA745" s="1778"/>
      <c r="AB745" s="1778"/>
      <c r="AC745" s="1778"/>
    </row>
    <row r="746" spans="1:29">
      <c r="A746" s="1778"/>
      <c r="B746" s="1778"/>
      <c r="C746" s="1778"/>
      <c r="D746" s="1778"/>
      <c r="E746" s="1778"/>
      <c r="F746" s="1778"/>
      <c r="G746" s="1778"/>
      <c r="H746" s="1778"/>
      <c r="I746" s="1778"/>
      <c r="J746" s="1778"/>
      <c r="K746" s="1779"/>
      <c r="L746" s="1780"/>
      <c r="M746" s="1778"/>
      <c r="N746" s="1778"/>
      <c r="O746" s="1778"/>
      <c r="P746" s="1815"/>
      <c r="Q746" s="1778"/>
      <c r="R746" s="1778"/>
      <c r="S746" s="1778"/>
      <c r="T746" s="1778"/>
      <c r="U746" s="1778"/>
      <c r="V746" s="1778"/>
      <c r="W746" s="1778"/>
      <c r="X746" s="1778"/>
      <c r="Y746" s="1778"/>
      <c r="Z746" s="1778"/>
      <c r="AA746" s="1778"/>
      <c r="AB746" s="1778"/>
      <c r="AC746" s="1778"/>
    </row>
    <row r="747" spans="1:29">
      <c r="A747" s="1778"/>
      <c r="B747" s="1778"/>
      <c r="C747" s="1778"/>
      <c r="D747" s="1778"/>
      <c r="E747" s="1778"/>
      <c r="F747" s="1778"/>
      <c r="G747" s="1778"/>
      <c r="H747" s="1778"/>
      <c r="I747" s="1778"/>
      <c r="J747" s="1778"/>
      <c r="K747" s="1779"/>
      <c r="L747" s="1780"/>
      <c r="M747" s="1778"/>
      <c r="N747" s="1778"/>
      <c r="O747" s="1778"/>
      <c r="P747" s="1815"/>
      <c r="Q747" s="1778"/>
      <c r="R747" s="1778"/>
      <c r="S747" s="1778"/>
      <c r="T747" s="1778"/>
      <c r="U747" s="1778"/>
      <c r="V747" s="1778"/>
      <c r="W747" s="1778"/>
      <c r="X747" s="1778"/>
      <c r="Y747" s="1778"/>
      <c r="Z747" s="1778"/>
      <c r="AA747" s="1778"/>
      <c r="AB747" s="1778"/>
      <c r="AC747" s="1778"/>
    </row>
    <row r="748" spans="1:29">
      <c r="A748" s="1778"/>
      <c r="B748" s="1778"/>
      <c r="C748" s="1778"/>
      <c r="D748" s="1778"/>
      <c r="E748" s="1778"/>
      <c r="F748" s="1778"/>
      <c r="G748" s="1778"/>
      <c r="H748" s="1778"/>
      <c r="I748" s="1778"/>
      <c r="J748" s="1778"/>
      <c r="K748" s="1779"/>
      <c r="L748" s="1780"/>
      <c r="M748" s="1778"/>
      <c r="N748" s="1778"/>
      <c r="O748" s="1778"/>
      <c r="P748" s="1815"/>
      <c r="Q748" s="1778"/>
      <c r="R748" s="1778"/>
      <c r="S748" s="1778"/>
      <c r="T748" s="1778"/>
      <c r="U748" s="1778"/>
      <c r="V748" s="1778"/>
      <c r="W748" s="1778"/>
      <c r="X748" s="1778"/>
      <c r="Y748" s="1778"/>
      <c r="Z748" s="1778"/>
      <c r="AA748" s="1778"/>
      <c r="AB748" s="1778"/>
      <c r="AC748" s="1778"/>
    </row>
    <row r="749" spans="1:29">
      <c r="A749" s="1778"/>
      <c r="B749" s="1778"/>
      <c r="C749" s="1778"/>
      <c r="D749" s="1778"/>
      <c r="E749" s="1778"/>
      <c r="F749" s="1778"/>
      <c r="G749" s="1778"/>
      <c r="H749" s="1778"/>
      <c r="I749" s="1778"/>
      <c r="J749" s="1778"/>
      <c r="K749" s="1779"/>
      <c r="L749" s="1780"/>
      <c r="M749" s="1778"/>
      <c r="N749" s="1778"/>
      <c r="O749" s="1778"/>
      <c r="P749" s="1815"/>
      <c r="Q749" s="1778"/>
      <c r="R749" s="1778"/>
      <c r="S749" s="1778"/>
      <c r="T749" s="1778"/>
      <c r="U749" s="1778"/>
      <c r="V749" s="1778"/>
      <c r="W749" s="1778"/>
      <c r="X749" s="1778"/>
      <c r="Y749" s="1778"/>
      <c r="Z749" s="1778"/>
      <c r="AA749" s="1778"/>
      <c r="AB749" s="1778"/>
      <c r="AC749" s="1778"/>
    </row>
    <row r="750" spans="1:29">
      <c r="A750" s="1778"/>
      <c r="B750" s="1778"/>
      <c r="C750" s="1778"/>
      <c r="D750" s="1778"/>
      <c r="E750" s="1778"/>
      <c r="F750" s="1778"/>
      <c r="G750" s="1778"/>
      <c r="H750" s="1778"/>
      <c r="I750" s="1778"/>
      <c r="J750" s="1778"/>
      <c r="K750" s="1779"/>
      <c r="L750" s="1780"/>
      <c r="M750" s="1778"/>
      <c r="N750" s="1778"/>
      <c r="O750" s="1778"/>
      <c r="P750" s="1815"/>
      <c r="Q750" s="1778"/>
      <c r="R750" s="1778"/>
      <c r="S750" s="1778"/>
      <c r="T750" s="1778"/>
      <c r="U750" s="1778"/>
      <c r="V750" s="1778"/>
      <c r="W750" s="1778"/>
      <c r="X750" s="1778"/>
      <c r="Y750" s="1778"/>
      <c r="Z750" s="1778"/>
      <c r="AA750" s="1778"/>
      <c r="AB750" s="1778"/>
      <c r="AC750" s="1778"/>
    </row>
    <row r="751" spans="1:29">
      <c r="A751" s="1778"/>
      <c r="B751" s="1778"/>
      <c r="C751" s="1778"/>
      <c r="D751" s="1778"/>
      <c r="E751" s="1778"/>
      <c r="F751" s="1778"/>
      <c r="G751" s="1778"/>
      <c r="H751" s="1778"/>
      <c r="I751" s="1778"/>
      <c r="J751" s="1778"/>
      <c r="K751" s="1779"/>
      <c r="L751" s="1780"/>
      <c r="M751" s="1778"/>
      <c r="N751" s="1778"/>
      <c r="O751" s="1778"/>
      <c r="P751" s="1815"/>
      <c r="Q751" s="1778"/>
      <c r="R751" s="1778"/>
      <c r="S751" s="1778"/>
      <c r="T751" s="1778"/>
      <c r="U751" s="1778"/>
      <c r="V751" s="1778"/>
      <c r="W751" s="1778"/>
      <c r="X751" s="1778"/>
      <c r="Y751" s="1778"/>
      <c r="Z751" s="1778"/>
      <c r="AA751" s="1778"/>
      <c r="AB751" s="1778"/>
      <c r="AC751" s="1778"/>
    </row>
    <row r="752" spans="1:29">
      <c r="A752" s="1778"/>
      <c r="B752" s="1778"/>
      <c r="C752" s="1778"/>
      <c r="D752" s="1778"/>
      <c r="E752" s="1778"/>
      <c r="F752" s="1778"/>
      <c r="G752" s="1778"/>
      <c r="H752" s="1778"/>
      <c r="I752" s="1778"/>
      <c r="J752" s="1778"/>
      <c r="K752" s="1779"/>
      <c r="L752" s="1780"/>
      <c r="M752" s="1778"/>
      <c r="N752" s="1778"/>
      <c r="O752" s="1778"/>
      <c r="P752" s="1815"/>
      <c r="Q752" s="1778"/>
      <c r="R752" s="1778"/>
      <c r="S752" s="1778"/>
      <c r="T752" s="1778"/>
      <c r="U752" s="1778"/>
      <c r="V752" s="1778"/>
      <c r="W752" s="1778"/>
      <c r="X752" s="1778"/>
      <c r="Y752" s="1778"/>
      <c r="Z752" s="1778"/>
      <c r="AA752" s="1778"/>
      <c r="AB752" s="1778"/>
      <c r="AC752" s="1778"/>
    </row>
    <row r="753" spans="1:29">
      <c r="A753" s="1778"/>
      <c r="B753" s="1778"/>
      <c r="C753" s="1778"/>
      <c r="D753" s="1778"/>
      <c r="E753" s="1778"/>
      <c r="F753" s="1778"/>
      <c r="G753" s="1778"/>
      <c r="H753" s="1778"/>
      <c r="I753" s="1778"/>
      <c r="J753" s="1778"/>
      <c r="K753" s="1779"/>
      <c r="L753" s="1780"/>
      <c r="M753" s="1778"/>
      <c r="N753" s="1778"/>
      <c r="O753" s="1778"/>
      <c r="P753" s="1815"/>
      <c r="Q753" s="1778"/>
      <c r="R753" s="1778"/>
      <c r="S753" s="1778"/>
      <c r="T753" s="1778"/>
      <c r="U753" s="1778"/>
      <c r="V753" s="1778"/>
      <c r="W753" s="1778"/>
      <c r="X753" s="1778"/>
      <c r="Y753" s="1778"/>
      <c r="Z753" s="1778"/>
      <c r="AA753" s="1778"/>
      <c r="AB753" s="1778"/>
      <c r="AC753" s="1778"/>
    </row>
    <row r="754" spans="1:29">
      <c r="A754" s="1778"/>
      <c r="B754" s="1778"/>
      <c r="C754" s="1778"/>
      <c r="D754" s="1778"/>
      <c r="E754" s="1778"/>
      <c r="F754" s="1778"/>
      <c r="G754" s="1778"/>
      <c r="H754" s="1778"/>
      <c r="I754" s="1778"/>
      <c r="J754" s="1778"/>
      <c r="K754" s="1779"/>
      <c r="L754" s="1780"/>
      <c r="M754" s="1778"/>
      <c r="N754" s="1778"/>
      <c r="O754" s="1778"/>
      <c r="P754" s="1815"/>
      <c r="Q754" s="1778"/>
      <c r="R754" s="1778"/>
      <c r="S754" s="1778"/>
      <c r="T754" s="1778"/>
      <c r="U754" s="1778"/>
      <c r="V754" s="1778"/>
      <c r="W754" s="1778"/>
      <c r="X754" s="1778"/>
      <c r="Y754" s="1778"/>
      <c r="Z754" s="1778"/>
      <c r="AA754" s="1778"/>
      <c r="AB754" s="1778"/>
      <c r="AC754" s="1778"/>
    </row>
    <row r="755" spans="1:29">
      <c r="A755" s="1778"/>
      <c r="B755" s="1778"/>
      <c r="C755" s="1778"/>
      <c r="D755" s="1778"/>
      <c r="E755" s="1778"/>
      <c r="F755" s="1778"/>
      <c r="G755" s="1778"/>
      <c r="H755" s="1778"/>
      <c r="I755" s="1778"/>
      <c r="J755" s="1778"/>
      <c r="K755" s="1779"/>
      <c r="L755" s="1780"/>
      <c r="M755" s="1778"/>
      <c r="N755" s="1778"/>
      <c r="O755" s="1778"/>
      <c r="P755" s="1815"/>
      <c r="Q755" s="1778"/>
      <c r="R755" s="1778"/>
      <c r="S755" s="1778"/>
      <c r="T755" s="1778"/>
      <c r="U755" s="1778"/>
      <c r="V755" s="1778"/>
      <c r="W755" s="1778"/>
      <c r="X755" s="1778"/>
      <c r="Y755" s="1778"/>
      <c r="Z755" s="1778"/>
      <c r="AA755" s="1778"/>
      <c r="AB755" s="1778"/>
      <c r="AC755" s="1778"/>
    </row>
    <row r="756" spans="1:29">
      <c r="A756" s="1778"/>
      <c r="B756" s="1778"/>
      <c r="C756" s="1778"/>
      <c r="D756" s="1778"/>
      <c r="E756" s="1778"/>
      <c r="F756" s="1778"/>
      <c r="G756" s="1778"/>
      <c r="H756" s="1778"/>
      <c r="I756" s="1778"/>
      <c r="J756" s="1778"/>
      <c r="K756" s="1779"/>
      <c r="L756" s="1780"/>
      <c r="M756" s="1778"/>
      <c r="N756" s="1778"/>
      <c r="O756" s="1778"/>
      <c r="P756" s="1815"/>
      <c r="Q756" s="1778"/>
      <c r="R756" s="1778"/>
      <c r="S756" s="1778"/>
      <c r="T756" s="1778"/>
      <c r="U756" s="1778"/>
      <c r="V756" s="1778"/>
      <c r="W756" s="1778"/>
      <c r="X756" s="1778"/>
      <c r="Y756" s="1778"/>
      <c r="Z756" s="1778"/>
      <c r="AA756" s="1778"/>
      <c r="AB756" s="1778"/>
      <c r="AC756" s="1778"/>
    </row>
    <row r="757" spans="1:29">
      <c r="A757" s="1778"/>
      <c r="B757" s="1778"/>
      <c r="C757" s="1778"/>
      <c r="D757" s="1778"/>
      <c r="E757" s="1778"/>
      <c r="F757" s="1778"/>
      <c r="G757" s="1778"/>
      <c r="H757" s="1778"/>
      <c r="I757" s="1778"/>
      <c r="J757" s="1778"/>
      <c r="K757" s="1779"/>
      <c r="L757" s="1780"/>
      <c r="M757" s="1778"/>
      <c r="N757" s="1778"/>
      <c r="O757" s="1778"/>
      <c r="P757" s="1815"/>
      <c r="Q757" s="1778"/>
      <c r="R757" s="1778"/>
      <c r="S757" s="1778"/>
      <c r="T757" s="1778"/>
      <c r="U757" s="1778"/>
      <c r="V757" s="1778"/>
      <c r="W757" s="1778"/>
      <c r="X757" s="1778"/>
      <c r="Y757" s="1778"/>
      <c r="Z757" s="1778"/>
      <c r="AA757" s="1778"/>
      <c r="AB757" s="1778"/>
      <c r="AC757" s="1778"/>
    </row>
    <row r="758" spans="1:29">
      <c r="A758" s="1778"/>
      <c r="B758" s="1778"/>
      <c r="C758" s="1778"/>
      <c r="D758" s="1778"/>
      <c r="E758" s="1778"/>
      <c r="F758" s="1778"/>
      <c r="G758" s="1778"/>
      <c r="H758" s="1778"/>
      <c r="I758" s="1778"/>
      <c r="J758" s="1778"/>
      <c r="K758" s="1779"/>
      <c r="L758" s="1780"/>
      <c r="M758" s="1778"/>
      <c r="N758" s="1778"/>
      <c r="O758" s="1778"/>
      <c r="P758" s="1815"/>
      <c r="Q758" s="1778"/>
      <c r="R758" s="1778"/>
      <c r="S758" s="1778"/>
      <c r="T758" s="1778"/>
      <c r="U758" s="1778"/>
      <c r="V758" s="1778"/>
      <c r="W758" s="1778"/>
      <c r="X758" s="1778"/>
      <c r="Y758" s="1778"/>
      <c r="Z758" s="1778"/>
      <c r="AA758" s="1778"/>
      <c r="AB758" s="1778"/>
      <c r="AC758" s="1778"/>
    </row>
    <row r="759" spans="1:29">
      <c r="A759" s="1778"/>
      <c r="B759" s="1778"/>
      <c r="C759" s="1778"/>
      <c r="D759" s="1778"/>
      <c r="E759" s="1778"/>
      <c r="F759" s="1778"/>
      <c r="G759" s="1778"/>
      <c r="H759" s="1778"/>
      <c r="I759" s="1778"/>
      <c r="J759" s="1778"/>
      <c r="K759" s="1779"/>
      <c r="L759" s="1780"/>
      <c r="M759" s="1778"/>
      <c r="N759" s="1778"/>
      <c r="O759" s="1778"/>
      <c r="P759" s="1815"/>
      <c r="Q759" s="1778"/>
      <c r="R759" s="1778"/>
      <c r="S759" s="1778"/>
      <c r="T759" s="1778"/>
      <c r="U759" s="1778"/>
      <c r="V759" s="1778"/>
      <c r="W759" s="1778"/>
      <c r="X759" s="1778"/>
      <c r="Y759" s="1778"/>
      <c r="Z759" s="1778"/>
      <c r="AA759" s="1778"/>
      <c r="AB759" s="1778"/>
      <c r="AC759" s="1778"/>
    </row>
    <row r="760" spans="1:29">
      <c r="A760" s="1778"/>
      <c r="B760" s="1778"/>
      <c r="C760" s="1778"/>
      <c r="D760" s="1778"/>
      <c r="E760" s="1778"/>
      <c r="F760" s="1778"/>
      <c r="G760" s="1778"/>
      <c r="H760" s="1778"/>
      <c r="I760" s="1778"/>
      <c r="J760" s="1778"/>
      <c r="K760" s="1779"/>
      <c r="L760" s="1780"/>
      <c r="M760" s="1778"/>
      <c r="N760" s="1778"/>
      <c r="O760" s="1778"/>
      <c r="P760" s="1815"/>
      <c r="Q760" s="1778"/>
      <c r="R760" s="1778"/>
      <c r="S760" s="1778"/>
      <c r="T760" s="1778"/>
      <c r="U760" s="1778"/>
      <c r="V760" s="1778"/>
      <c r="W760" s="1778"/>
      <c r="X760" s="1778"/>
      <c r="Y760" s="1778"/>
      <c r="Z760" s="1778"/>
      <c r="AA760" s="1778"/>
      <c r="AB760" s="1778"/>
      <c r="AC760" s="1778"/>
    </row>
    <row r="761" spans="1:29">
      <c r="A761" s="1778"/>
      <c r="B761" s="1778"/>
      <c r="C761" s="1778"/>
      <c r="D761" s="1778"/>
      <c r="E761" s="1778"/>
      <c r="F761" s="1778"/>
      <c r="G761" s="1778"/>
      <c r="H761" s="1778"/>
      <c r="I761" s="1778"/>
      <c r="J761" s="1778"/>
      <c r="K761" s="1779"/>
      <c r="L761" s="1780"/>
      <c r="M761" s="1778"/>
      <c r="N761" s="1778"/>
      <c r="O761" s="1778"/>
      <c r="P761" s="1815"/>
      <c r="Q761" s="1778"/>
      <c r="R761" s="1778"/>
      <c r="S761" s="1778"/>
      <c r="T761" s="1778"/>
      <c r="U761" s="1778"/>
      <c r="V761" s="1778"/>
      <c r="W761" s="1778"/>
      <c r="X761" s="1778"/>
      <c r="Y761" s="1778"/>
      <c r="Z761" s="1778"/>
      <c r="AA761" s="1778"/>
      <c r="AB761" s="1778"/>
      <c r="AC761" s="1778"/>
    </row>
    <row r="762" spans="1:29">
      <c r="A762" s="1778"/>
      <c r="B762" s="1778"/>
      <c r="C762" s="1778"/>
      <c r="D762" s="1778"/>
      <c r="E762" s="1778"/>
      <c r="F762" s="1778"/>
      <c r="G762" s="1778"/>
      <c r="H762" s="1778"/>
      <c r="I762" s="1778"/>
      <c r="J762" s="1778"/>
      <c r="K762" s="1779"/>
      <c r="L762" s="1780"/>
      <c r="M762" s="1778"/>
      <c r="N762" s="1778"/>
      <c r="O762" s="1778"/>
      <c r="P762" s="1815"/>
      <c r="Q762" s="1778"/>
      <c r="R762" s="1778"/>
      <c r="S762" s="1778"/>
      <c r="T762" s="1778"/>
      <c r="U762" s="1778"/>
      <c r="V762" s="1778"/>
      <c r="W762" s="1778"/>
      <c r="X762" s="1778"/>
      <c r="Y762" s="1778"/>
      <c r="Z762" s="1778"/>
      <c r="AA762" s="1778"/>
      <c r="AB762" s="1778"/>
      <c r="AC762" s="1778"/>
    </row>
    <row r="763" spans="1:29">
      <c r="A763" s="1778"/>
      <c r="B763" s="1778"/>
      <c r="C763" s="1778"/>
      <c r="D763" s="1778"/>
      <c r="E763" s="1778"/>
      <c r="F763" s="1778"/>
      <c r="G763" s="1778"/>
      <c r="H763" s="1778"/>
      <c r="I763" s="1778"/>
      <c r="J763" s="1778"/>
      <c r="K763" s="1779"/>
      <c r="L763" s="1780"/>
      <c r="M763" s="1778"/>
      <c r="N763" s="1778"/>
      <c r="O763" s="1778"/>
      <c r="P763" s="1815"/>
      <c r="Q763" s="1778"/>
      <c r="R763" s="1778"/>
      <c r="S763" s="1778"/>
      <c r="T763" s="1778"/>
      <c r="U763" s="1778"/>
      <c r="V763" s="1778"/>
      <c r="W763" s="1778"/>
      <c r="X763" s="1778"/>
      <c r="Y763" s="1778"/>
      <c r="Z763" s="1778"/>
      <c r="AA763" s="1778"/>
      <c r="AB763" s="1778"/>
      <c r="AC763" s="1778"/>
    </row>
    <row r="764" spans="1:29">
      <c r="A764" s="1778"/>
      <c r="B764" s="1778"/>
      <c r="C764" s="1778"/>
      <c r="D764" s="1778"/>
      <c r="E764" s="1778"/>
      <c r="F764" s="1778"/>
      <c r="G764" s="1778"/>
      <c r="H764" s="1778"/>
      <c r="I764" s="1778"/>
      <c r="J764" s="1778"/>
      <c r="K764" s="1779"/>
      <c r="L764" s="1780"/>
      <c r="M764" s="1778"/>
      <c r="N764" s="1778"/>
      <c r="O764" s="1778"/>
      <c r="P764" s="1815"/>
      <c r="Q764" s="1778"/>
      <c r="R764" s="1778"/>
      <c r="S764" s="1778"/>
      <c r="T764" s="1778"/>
      <c r="U764" s="1778"/>
      <c r="V764" s="1778"/>
      <c r="W764" s="1778"/>
      <c r="X764" s="1778"/>
      <c r="Y764" s="1778"/>
      <c r="Z764" s="1778"/>
      <c r="AA764" s="1778"/>
      <c r="AB764" s="1778"/>
      <c r="AC764" s="1778"/>
    </row>
    <row r="765" spans="1:29">
      <c r="A765" s="1778"/>
      <c r="B765" s="1778"/>
      <c r="C765" s="1778"/>
      <c r="D765" s="1778"/>
      <c r="E765" s="1778"/>
      <c r="F765" s="1778"/>
      <c r="G765" s="1778"/>
      <c r="H765" s="1778"/>
      <c r="I765" s="1778"/>
      <c r="J765" s="1778"/>
      <c r="K765" s="1779"/>
      <c r="L765" s="1780"/>
      <c r="M765" s="1778"/>
      <c r="N765" s="1778"/>
      <c r="O765" s="1778"/>
      <c r="P765" s="1815"/>
      <c r="Q765" s="1778"/>
      <c r="R765" s="1778"/>
      <c r="S765" s="1778"/>
      <c r="T765" s="1778"/>
      <c r="U765" s="1778"/>
      <c r="V765" s="1778"/>
      <c r="W765" s="1778"/>
      <c r="X765" s="1778"/>
      <c r="Y765" s="1778"/>
      <c r="Z765" s="1778"/>
      <c r="AA765" s="1778"/>
      <c r="AB765" s="1778"/>
      <c r="AC765" s="1778"/>
    </row>
    <row r="766" spans="1:29">
      <c r="A766" s="1778"/>
      <c r="B766" s="1778"/>
      <c r="C766" s="1778"/>
      <c r="D766" s="1778"/>
      <c r="E766" s="1778"/>
      <c r="F766" s="1778"/>
      <c r="G766" s="1778"/>
      <c r="H766" s="1778"/>
      <c r="I766" s="1778"/>
      <c r="J766" s="1778"/>
      <c r="K766" s="1779"/>
      <c r="L766" s="1780"/>
      <c r="M766" s="1778"/>
      <c r="N766" s="1778"/>
      <c r="O766" s="1778"/>
      <c r="P766" s="1815"/>
      <c r="Q766" s="1778"/>
      <c r="R766" s="1778"/>
      <c r="S766" s="1778"/>
      <c r="T766" s="1778"/>
      <c r="U766" s="1778"/>
      <c r="V766" s="1778"/>
      <c r="W766" s="1778"/>
      <c r="X766" s="1778"/>
      <c r="Y766" s="1778"/>
      <c r="Z766" s="1778"/>
      <c r="AA766" s="1778"/>
      <c r="AB766" s="1778"/>
      <c r="AC766" s="1778"/>
    </row>
    <row r="767" spans="1:29">
      <c r="A767" s="1778"/>
      <c r="B767" s="1778"/>
      <c r="C767" s="1778"/>
      <c r="D767" s="1778"/>
      <c r="E767" s="1778"/>
      <c r="F767" s="1778"/>
      <c r="G767" s="1778"/>
      <c r="H767" s="1778"/>
      <c r="I767" s="1778"/>
      <c r="J767" s="1778"/>
      <c r="K767" s="1779"/>
      <c r="L767" s="1780"/>
      <c r="M767" s="1778"/>
      <c r="N767" s="1778"/>
      <c r="O767" s="1778"/>
      <c r="P767" s="1815"/>
      <c r="Q767" s="1778"/>
      <c r="R767" s="1778"/>
      <c r="S767" s="1778"/>
      <c r="T767" s="1778"/>
      <c r="U767" s="1778"/>
      <c r="V767" s="1778"/>
      <c r="W767" s="1778"/>
      <c r="X767" s="1778"/>
      <c r="Y767" s="1778"/>
      <c r="Z767" s="1778"/>
      <c r="AA767" s="1778"/>
      <c r="AB767" s="1778"/>
      <c r="AC767" s="1778"/>
    </row>
    <row r="768" spans="1:29">
      <c r="A768" s="1778"/>
      <c r="B768" s="1778"/>
      <c r="C768" s="1778"/>
      <c r="D768" s="1778"/>
      <c r="E768" s="1778"/>
      <c r="F768" s="1778"/>
      <c r="G768" s="1778"/>
      <c r="H768" s="1778"/>
      <c r="I768" s="1778"/>
      <c r="J768" s="1778"/>
      <c r="K768" s="1779"/>
      <c r="L768" s="1780"/>
      <c r="M768" s="1778"/>
      <c r="N768" s="1778"/>
      <c r="O768" s="1778"/>
      <c r="P768" s="1815"/>
      <c r="Q768" s="1778"/>
      <c r="R768" s="1778"/>
      <c r="S768" s="1778"/>
      <c r="T768" s="1778"/>
      <c r="U768" s="1778"/>
      <c r="V768" s="1778"/>
      <c r="W768" s="1778"/>
      <c r="X768" s="1778"/>
      <c r="Y768" s="1778"/>
      <c r="Z768" s="1778"/>
      <c r="AA768" s="1778"/>
      <c r="AB768" s="1778"/>
      <c r="AC768" s="1778"/>
    </row>
    <row r="769" spans="1:29">
      <c r="A769" s="1778"/>
      <c r="B769" s="1778"/>
      <c r="C769" s="1778"/>
      <c r="D769" s="1778"/>
      <c r="E769" s="1778"/>
      <c r="F769" s="1778"/>
      <c r="G769" s="1778"/>
      <c r="H769" s="1778"/>
      <c r="I769" s="1778"/>
      <c r="J769" s="1778"/>
      <c r="K769" s="1779"/>
      <c r="L769" s="1780"/>
      <c r="M769" s="1778"/>
      <c r="N769" s="1778"/>
      <c r="O769" s="1778"/>
      <c r="P769" s="1815"/>
      <c r="Q769" s="1778"/>
      <c r="R769" s="1778"/>
      <c r="S769" s="1778"/>
      <c r="T769" s="1778"/>
      <c r="U769" s="1778"/>
      <c r="V769" s="1778"/>
      <c r="W769" s="1778"/>
      <c r="X769" s="1778"/>
      <c r="Y769" s="1778"/>
      <c r="Z769" s="1778"/>
      <c r="AA769" s="1778"/>
      <c r="AB769" s="1778"/>
      <c r="AC769" s="1778"/>
    </row>
    <row r="770" spans="1:29">
      <c r="A770" s="1778"/>
      <c r="B770" s="1778"/>
      <c r="C770" s="1778"/>
      <c r="D770" s="1778"/>
      <c r="E770" s="1778"/>
      <c r="F770" s="1778"/>
      <c r="G770" s="1778"/>
      <c r="H770" s="1778"/>
      <c r="I770" s="1778"/>
      <c r="J770" s="1778"/>
      <c r="K770" s="1779"/>
      <c r="L770" s="1780"/>
      <c r="M770" s="1778"/>
      <c r="N770" s="1778"/>
      <c r="O770" s="1778"/>
      <c r="P770" s="1815"/>
      <c r="Q770" s="1778"/>
      <c r="R770" s="1778"/>
      <c r="S770" s="1778"/>
      <c r="T770" s="1778"/>
      <c r="U770" s="1778"/>
      <c r="V770" s="1778"/>
      <c r="W770" s="1778"/>
      <c r="X770" s="1778"/>
      <c r="Y770" s="1778"/>
      <c r="Z770" s="1778"/>
      <c r="AA770" s="1778"/>
      <c r="AB770" s="1778"/>
      <c r="AC770" s="1778"/>
    </row>
    <row r="771" spans="1:29">
      <c r="A771" s="1778"/>
      <c r="B771" s="1778"/>
      <c r="C771" s="1778"/>
      <c r="D771" s="1778"/>
      <c r="E771" s="1778"/>
      <c r="F771" s="1778"/>
      <c r="G771" s="1778"/>
      <c r="H771" s="1778"/>
      <c r="I771" s="1778"/>
      <c r="J771" s="1778"/>
      <c r="K771" s="1779"/>
      <c r="L771" s="1780"/>
      <c r="M771" s="1778"/>
      <c r="N771" s="1778"/>
      <c r="O771" s="1778"/>
      <c r="P771" s="1815"/>
      <c r="Q771" s="1778"/>
      <c r="R771" s="1778"/>
      <c r="S771" s="1778"/>
      <c r="T771" s="1778"/>
      <c r="U771" s="1778"/>
      <c r="V771" s="1778"/>
      <c r="W771" s="1778"/>
      <c r="X771" s="1778"/>
      <c r="Y771" s="1778"/>
      <c r="Z771" s="1778"/>
      <c r="AA771" s="1778"/>
      <c r="AB771" s="1778"/>
      <c r="AC771" s="1778"/>
    </row>
    <row r="772" spans="1:29">
      <c r="A772" s="1778"/>
      <c r="B772" s="1778"/>
      <c r="C772" s="1778"/>
      <c r="D772" s="1778"/>
      <c r="E772" s="1778"/>
      <c r="F772" s="1778"/>
      <c r="G772" s="1778"/>
      <c r="H772" s="1778"/>
      <c r="I772" s="1778"/>
      <c r="J772" s="1778"/>
      <c r="K772" s="1779"/>
      <c r="L772" s="1780"/>
      <c r="M772" s="1778"/>
      <c r="N772" s="1778"/>
      <c r="O772" s="1778"/>
      <c r="P772" s="1815"/>
      <c r="Q772" s="1778"/>
      <c r="R772" s="1778"/>
      <c r="S772" s="1778"/>
      <c r="T772" s="1778"/>
      <c r="U772" s="1778"/>
      <c r="V772" s="1778"/>
      <c r="W772" s="1778"/>
      <c r="X772" s="1778"/>
      <c r="Y772" s="1778"/>
      <c r="Z772" s="1778"/>
      <c r="AA772" s="1778"/>
      <c r="AB772" s="1778"/>
      <c r="AC772" s="1778"/>
    </row>
    <row r="773" spans="1:29">
      <c r="A773" s="1778"/>
      <c r="B773" s="1778"/>
      <c r="C773" s="1778"/>
      <c r="D773" s="1778"/>
      <c r="E773" s="1778"/>
      <c r="F773" s="1778"/>
      <c r="G773" s="1778"/>
      <c r="H773" s="1778"/>
      <c r="I773" s="1778"/>
      <c r="J773" s="1778"/>
      <c r="K773" s="1779"/>
      <c r="L773" s="1780"/>
      <c r="M773" s="1778"/>
      <c r="N773" s="1778"/>
      <c r="O773" s="1778"/>
      <c r="P773" s="1815"/>
      <c r="Q773" s="1778"/>
      <c r="R773" s="1778"/>
      <c r="S773" s="1778"/>
      <c r="T773" s="1778"/>
      <c r="U773" s="1778"/>
      <c r="V773" s="1778"/>
      <c r="W773" s="1778"/>
      <c r="X773" s="1778"/>
      <c r="Y773" s="1778"/>
      <c r="Z773" s="1778"/>
      <c r="AA773" s="1778"/>
      <c r="AB773" s="1778"/>
      <c r="AC773" s="1778"/>
    </row>
    <row r="774" spans="1:29">
      <c r="A774" s="1778"/>
      <c r="B774" s="1778"/>
      <c r="C774" s="1778"/>
      <c r="D774" s="1778"/>
      <c r="E774" s="1778"/>
      <c r="F774" s="1778"/>
      <c r="G774" s="1778"/>
      <c r="H774" s="1778"/>
      <c r="I774" s="1778"/>
      <c r="J774" s="1778"/>
      <c r="K774" s="1779"/>
      <c r="L774" s="1780"/>
      <c r="M774" s="1778"/>
      <c r="N774" s="1778"/>
      <c r="O774" s="1778"/>
      <c r="P774" s="1815"/>
      <c r="Q774" s="1778"/>
      <c r="R774" s="1778"/>
      <c r="S774" s="1778"/>
      <c r="T774" s="1778"/>
      <c r="U774" s="1778"/>
      <c r="V774" s="1778"/>
      <c r="W774" s="1778"/>
      <c r="X774" s="1778"/>
      <c r="Y774" s="1778"/>
      <c r="Z774" s="1778"/>
      <c r="AA774" s="1778"/>
      <c r="AB774" s="1778"/>
      <c r="AC774" s="1778"/>
    </row>
    <row r="775" spans="1:29">
      <c r="A775" s="1778"/>
      <c r="B775" s="1778"/>
      <c r="C775" s="1778"/>
      <c r="D775" s="1778"/>
      <c r="E775" s="1778"/>
      <c r="F775" s="1778"/>
      <c r="G775" s="1778"/>
      <c r="H775" s="1778"/>
      <c r="I775" s="1778"/>
      <c r="J775" s="1778"/>
      <c r="K775" s="1779"/>
      <c r="L775" s="1780"/>
      <c r="M775" s="1778"/>
      <c r="N775" s="1778"/>
      <c r="O775" s="1778"/>
      <c r="P775" s="1815"/>
      <c r="Q775" s="1778"/>
      <c r="R775" s="1778"/>
      <c r="S775" s="1778"/>
      <c r="T775" s="1778"/>
      <c r="U775" s="1778"/>
      <c r="V775" s="1778"/>
      <c r="W775" s="1778"/>
      <c r="X775" s="1778"/>
      <c r="Y775" s="1778"/>
      <c r="Z775" s="1778"/>
      <c r="AA775" s="1778"/>
      <c r="AB775" s="1778"/>
      <c r="AC775" s="1778"/>
    </row>
    <row r="776" spans="1:29">
      <c r="A776" s="1778"/>
      <c r="B776" s="1778"/>
      <c r="C776" s="1778"/>
      <c r="D776" s="1778"/>
      <c r="E776" s="1778"/>
      <c r="F776" s="1778"/>
      <c r="G776" s="1778"/>
      <c r="H776" s="1778"/>
      <c r="I776" s="1778"/>
      <c r="J776" s="1778"/>
      <c r="K776" s="1779"/>
      <c r="L776" s="1780"/>
      <c r="M776" s="1778"/>
      <c r="N776" s="1778"/>
      <c r="O776" s="1778"/>
      <c r="P776" s="1815"/>
      <c r="Q776" s="1778"/>
      <c r="R776" s="1778"/>
      <c r="S776" s="1778"/>
      <c r="T776" s="1778"/>
      <c r="U776" s="1778"/>
      <c r="V776" s="1778"/>
      <c r="W776" s="1778"/>
      <c r="X776" s="1778"/>
      <c r="Y776" s="1778"/>
      <c r="Z776" s="1778"/>
      <c r="AA776" s="1778"/>
      <c r="AB776" s="1778"/>
      <c r="AC776" s="1778"/>
    </row>
    <row r="777" spans="1:29">
      <c r="A777" s="1778"/>
      <c r="B777" s="1778"/>
      <c r="C777" s="1778"/>
      <c r="D777" s="1778"/>
      <c r="E777" s="1778"/>
      <c r="F777" s="1778"/>
      <c r="G777" s="1778"/>
      <c r="H777" s="1778"/>
      <c r="I777" s="1778"/>
      <c r="J777" s="1778"/>
      <c r="K777" s="1779"/>
      <c r="L777" s="1780"/>
      <c r="M777" s="1778"/>
      <c r="N777" s="1778"/>
      <c r="O777" s="1778"/>
      <c r="P777" s="1815"/>
      <c r="Q777" s="1778"/>
      <c r="R777" s="1778"/>
      <c r="S777" s="1778"/>
      <c r="T777" s="1778"/>
      <c r="U777" s="1778"/>
      <c r="V777" s="1778"/>
      <c r="W777" s="1778"/>
      <c r="X777" s="1778"/>
      <c r="Y777" s="1778"/>
      <c r="Z777" s="1778"/>
      <c r="AA777" s="1778"/>
      <c r="AB777" s="1778"/>
      <c r="AC777" s="1778"/>
    </row>
    <row r="778" spans="1:29">
      <c r="A778" s="1778"/>
      <c r="B778" s="1778"/>
      <c r="C778" s="1778"/>
      <c r="D778" s="1778"/>
      <c r="E778" s="1778"/>
      <c r="F778" s="1778"/>
      <c r="G778" s="1778"/>
      <c r="H778" s="1778"/>
      <c r="I778" s="1778"/>
      <c r="J778" s="1778"/>
      <c r="K778" s="1779"/>
      <c r="L778" s="1780"/>
      <c r="M778" s="1778"/>
      <c r="N778" s="1778"/>
      <c r="O778" s="1778"/>
      <c r="P778" s="1815"/>
      <c r="Q778" s="1778"/>
      <c r="R778" s="1778"/>
      <c r="S778" s="1778"/>
      <c r="T778" s="1778"/>
      <c r="U778" s="1778"/>
      <c r="V778" s="1778"/>
      <c r="W778" s="1778"/>
      <c r="X778" s="1778"/>
      <c r="Y778" s="1778"/>
      <c r="Z778" s="1778"/>
      <c r="AA778" s="1778"/>
      <c r="AB778" s="1778"/>
      <c r="AC778" s="1778"/>
    </row>
    <row r="779" spans="1:29">
      <c r="A779" s="1778"/>
      <c r="B779" s="1778"/>
      <c r="C779" s="1778"/>
      <c r="D779" s="1778"/>
      <c r="E779" s="1778"/>
      <c r="F779" s="1778"/>
      <c r="G779" s="1778"/>
      <c r="H779" s="1778"/>
      <c r="I779" s="1778"/>
      <c r="J779" s="1778"/>
      <c r="K779" s="1779"/>
      <c r="L779" s="1780"/>
      <c r="M779" s="1778"/>
      <c r="N779" s="1778"/>
      <c r="O779" s="1778"/>
      <c r="P779" s="1815"/>
      <c r="Q779" s="1778"/>
      <c r="R779" s="1778"/>
      <c r="S779" s="1778"/>
      <c r="T779" s="1778"/>
      <c r="U779" s="1778"/>
      <c r="V779" s="1778"/>
      <c r="W779" s="1778"/>
      <c r="X779" s="1778"/>
      <c r="Y779" s="1778"/>
      <c r="Z779" s="1778"/>
      <c r="AA779" s="1778"/>
      <c r="AB779" s="1778"/>
      <c r="AC779" s="1778"/>
    </row>
    <row r="780" spans="1:29">
      <c r="A780" s="1778"/>
      <c r="B780" s="1778"/>
      <c r="C780" s="1778"/>
      <c r="D780" s="1778"/>
      <c r="E780" s="1778"/>
      <c r="F780" s="1778"/>
      <c r="G780" s="1778"/>
      <c r="H780" s="1778"/>
      <c r="I780" s="1778"/>
      <c r="J780" s="1778"/>
      <c r="K780" s="1779"/>
      <c r="L780" s="1780"/>
      <c r="M780" s="1778"/>
      <c r="N780" s="1778"/>
      <c r="O780" s="1778"/>
      <c r="P780" s="1815"/>
      <c r="Q780" s="1778"/>
      <c r="R780" s="1778"/>
      <c r="S780" s="1778"/>
      <c r="T780" s="1778"/>
      <c r="U780" s="1778"/>
      <c r="V780" s="1778"/>
      <c r="W780" s="1778"/>
      <c r="X780" s="1778"/>
      <c r="Y780" s="1778"/>
      <c r="Z780" s="1778"/>
      <c r="AA780" s="1778"/>
      <c r="AB780" s="1778"/>
      <c r="AC780" s="1778"/>
    </row>
    <row r="781" spans="1:29">
      <c r="A781" s="1778"/>
      <c r="B781" s="1778"/>
      <c r="C781" s="1778"/>
      <c r="D781" s="1778"/>
      <c r="E781" s="1778"/>
      <c r="F781" s="1778"/>
      <c r="G781" s="1778"/>
      <c r="H781" s="1778"/>
      <c r="I781" s="1778"/>
      <c r="J781" s="1778"/>
      <c r="K781" s="1779"/>
      <c r="L781" s="1780"/>
      <c r="M781" s="1778"/>
      <c r="N781" s="1778"/>
      <c r="O781" s="1778"/>
      <c r="P781" s="1815"/>
      <c r="Q781" s="1778"/>
      <c r="R781" s="1778"/>
      <c r="S781" s="1778"/>
      <c r="T781" s="1778"/>
      <c r="U781" s="1778"/>
      <c r="V781" s="1778"/>
      <c r="W781" s="1778"/>
      <c r="X781" s="1778"/>
      <c r="Y781" s="1778"/>
      <c r="Z781" s="1778"/>
      <c r="AA781" s="1778"/>
      <c r="AB781" s="1778"/>
      <c r="AC781" s="1778"/>
    </row>
    <row r="782" spans="1:29">
      <c r="A782" s="1778"/>
      <c r="B782" s="1778"/>
      <c r="C782" s="1778"/>
      <c r="D782" s="1778"/>
      <c r="E782" s="1778"/>
      <c r="F782" s="1778"/>
      <c r="G782" s="1778"/>
      <c r="H782" s="1778"/>
      <c r="I782" s="1778"/>
      <c r="J782" s="1778"/>
      <c r="K782" s="1779"/>
      <c r="L782" s="1780"/>
      <c r="M782" s="1778"/>
      <c r="N782" s="1778"/>
      <c r="O782" s="1778"/>
      <c r="P782" s="1815"/>
      <c r="Q782" s="1778"/>
      <c r="R782" s="1778"/>
      <c r="S782" s="1778"/>
      <c r="T782" s="1778"/>
      <c r="U782" s="1778"/>
      <c r="V782" s="1778"/>
      <c r="W782" s="1778"/>
      <c r="X782" s="1778"/>
      <c r="Y782" s="1778"/>
      <c r="Z782" s="1778"/>
      <c r="AA782" s="1778"/>
      <c r="AB782" s="1778"/>
      <c r="AC782" s="1778"/>
    </row>
    <row r="783" spans="1:29">
      <c r="A783" s="1778"/>
      <c r="B783" s="1778"/>
      <c r="C783" s="1778"/>
      <c r="D783" s="1778"/>
      <c r="E783" s="1778"/>
      <c r="F783" s="1778"/>
      <c r="G783" s="1778"/>
      <c r="H783" s="1778"/>
      <c r="I783" s="1778"/>
      <c r="J783" s="1778"/>
      <c r="K783" s="1779"/>
      <c r="L783" s="1780"/>
      <c r="M783" s="1778"/>
      <c r="N783" s="1778"/>
      <c r="O783" s="1778"/>
      <c r="P783" s="1815"/>
      <c r="Q783" s="1778"/>
      <c r="R783" s="1778"/>
      <c r="S783" s="1778"/>
      <c r="T783" s="1778"/>
      <c r="U783" s="1778"/>
      <c r="V783" s="1778"/>
      <c r="W783" s="1778"/>
      <c r="X783" s="1778"/>
      <c r="Y783" s="1778"/>
      <c r="Z783" s="1778"/>
      <c r="AA783" s="1778"/>
      <c r="AB783" s="1778"/>
      <c r="AC783" s="1778"/>
    </row>
    <row r="784" spans="1:29">
      <c r="A784" s="1778"/>
      <c r="B784" s="1778"/>
      <c r="C784" s="1778"/>
      <c r="D784" s="1778"/>
      <c r="E784" s="1778"/>
      <c r="F784" s="1778"/>
      <c r="G784" s="1778"/>
      <c r="H784" s="1778"/>
      <c r="I784" s="1778"/>
      <c r="J784" s="1778"/>
      <c r="K784" s="1779"/>
      <c r="L784" s="1780"/>
      <c r="M784" s="1778"/>
      <c r="N784" s="1778"/>
      <c r="O784" s="1778"/>
      <c r="P784" s="1815"/>
      <c r="Q784" s="1778"/>
      <c r="R784" s="1778"/>
      <c r="S784" s="1778"/>
      <c r="T784" s="1778"/>
      <c r="U784" s="1778"/>
      <c r="V784" s="1778"/>
      <c r="W784" s="1778"/>
      <c r="X784" s="1778"/>
      <c r="Y784" s="1778"/>
      <c r="Z784" s="1778"/>
      <c r="AA784" s="1778"/>
      <c r="AB784" s="1778"/>
      <c r="AC784" s="1778"/>
    </row>
    <row r="785" spans="1:29">
      <c r="A785" s="1778"/>
      <c r="B785" s="1778"/>
      <c r="C785" s="1778"/>
      <c r="D785" s="1778"/>
      <c r="E785" s="1778"/>
      <c r="F785" s="1778"/>
      <c r="G785" s="1778"/>
      <c r="H785" s="1778"/>
      <c r="I785" s="1778"/>
      <c r="J785" s="1778"/>
      <c r="K785" s="1779"/>
      <c r="L785" s="1780"/>
      <c r="M785" s="1778"/>
      <c r="N785" s="1778"/>
      <c r="O785" s="1778"/>
      <c r="P785" s="1815"/>
      <c r="Q785" s="1778"/>
      <c r="R785" s="1778"/>
      <c r="S785" s="1778"/>
      <c r="T785" s="1778"/>
      <c r="U785" s="1778"/>
      <c r="V785" s="1778"/>
      <c r="W785" s="1778"/>
      <c r="X785" s="1778"/>
      <c r="Y785" s="1778"/>
      <c r="Z785" s="1778"/>
      <c r="AA785" s="1778"/>
      <c r="AB785" s="1778"/>
      <c r="AC785" s="1778"/>
    </row>
    <row r="786" spans="1:29">
      <c r="A786" s="1778"/>
      <c r="B786" s="1778"/>
      <c r="C786" s="1778"/>
      <c r="D786" s="1778"/>
      <c r="E786" s="1778"/>
      <c r="F786" s="1778"/>
      <c r="G786" s="1778"/>
      <c r="H786" s="1778"/>
      <c r="I786" s="1778"/>
      <c r="J786" s="1778"/>
      <c r="K786" s="1779"/>
      <c r="L786" s="1780"/>
      <c r="M786" s="1778"/>
      <c r="N786" s="1778"/>
      <c r="O786" s="1778"/>
      <c r="P786" s="1815"/>
      <c r="Q786" s="1778"/>
      <c r="R786" s="1778"/>
      <c r="S786" s="1778"/>
      <c r="T786" s="1778"/>
      <c r="U786" s="1778"/>
      <c r="V786" s="1778"/>
      <c r="W786" s="1778"/>
      <c r="X786" s="1778"/>
      <c r="Y786" s="1778"/>
      <c r="Z786" s="1778"/>
      <c r="AA786" s="1778"/>
      <c r="AB786" s="1778"/>
      <c r="AC786" s="1778"/>
    </row>
    <row r="787" spans="1:29">
      <c r="A787" s="1778"/>
      <c r="B787" s="1778"/>
      <c r="C787" s="1778"/>
      <c r="D787" s="1778"/>
      <c r="E787" s="1778"/>
      <c r="F787" s="1778"/>
      <c r="G787" s="1778"/>
      <c r="H787" s="1778"/>
      <c r="I787" s="1778"/>
      <c r="J787" s="1778"/>
      <c r="K787" s="1779"/>
      <c r="L787" s="1780"/>
      <c r="M787" s="1778"/>
      <c r="N787" s="1778"/>
      <c r="O787" s="1778"/>
      <c r="P787" s="1815"/>
      <c r="Q787" s="1778"/>
      <c r="R787" s="1778"/>
      <c r="S787" s="1778"/>
      <c r="T787" s="1778"/>
      <c r="U787" s="1778"/>
      <c r="V787" s="1778"/>
      <c r="W787" s="1778"/>
      <c r="X787" s="1778"/>
      <c r="Y787" s="1778"/>
      <c r="Z787" s="1778"/>
      <c r="AA787" s="1778"/>
      <c r="AB787" s="1778"/>
      <c r="AC787" s="1778"/>
    </row>
    <row r="788" spans="1:29">
      <c r="A788" s="1778"/>
      <c r="B788" s="1778"/>
      <c r="C788" s="1778"/>
      <c r="D788" s="1778"/>
      <c r="E788" s="1778"/>
      <c r="F788" s="1778"/>
      <c r="G788" s="1778"/>
      <c r="H788" s="1778"/>
      <c r="I788" s="1778"/>
      <c r="J788" s="1778"/>
      <c r="K788" s="1779"/>
      <c r="L788" s="1780"/>
      <c r="M788" s="1778"/>
      <c r="N788" s="1778"/>
      <c r="O788" s="1778"/>
      <c r="P788" s="1815"/>
      <c r="Q788" s="1778"/>
      <c r="R788" s="1778"/>
      <c r="S788" s="1778"/>
      <c r="T788" s="1778"/>
      <c r="U788" s="1778"/>
      <c r="V788" s="1778"/>
      <c r="W788" s="1778"/>
      <c r="X788" s="1778"/>
      <c r="Y788" s="1778"/>
      <c r="Z788" s="1778"/>
      <c r="AA788" s="1778"/>
      <c r="AB788" s="1778"/>
      <c r="AC788" s="1778"/>
    </row>
    <row r="789" spans="1:29">
      <c r="A789" s="1778"/>
      <c r="B789" s="1778"/>
      <c r="C789" s="1778"/>
      <c r="D789" s="1778"/>
      <c r="E789" s="1778"/>
      <c r="F789" s="1778"/>
      <c r="G789" s="1778"/>
      <c r="H789" s="1778"/>
      <c r="I789" s="1778"/>
      <c r="J789" s="1778"/>
      <c r="K789" s="1779"/>
      <c r="L789" s="1780"/>
      <c r="M789" s="1778"/>
      <c r="N789" s="1778"/>
      <c r="O789" s="1778"/>
      <c r="P789" s="1815"/>
      <c r="Q789" s="1778"/>
      <c r="R789" s="1778"/>
      <c r="S789" s="1778"/>
      <c r="T789" s="1778"/>
      <c r="U789" s="1778"/>
      <c r="V789" s="1778"/>
      <c r="W789" s="1778"/>
      <c r="X789" s="1778"/>
      <c r="Y789" s="1778"/>
      <c r="Z789" s="1778"/>
      <c r="AA789" s="1778"/>
      <c r="AB789" s="1778"/>
      <c r="AC789" s="1778"/>
    </row>
    <row r="790" spans="1:29">
      <c r="A790" s="1778"/>
      <c r="B790" s="1778"/>
      <c r="C790" s="1778"/>
      <c r="D790" s="1778"/>
      <c r="E790" s="1778"/>
      <c r="F790" s="1778"/>
      <c r="G790" s="1778"/>
      <c r="H790" s="1778"/>
      <c r="I790" s="1778"/>
      <c r="J790" s="1778"/>
      <c r="K790" s="1779"/>
      <c r="L790" s="1780"/>
      <c r="M790" s="1778"/>
      <c r="N790" s="1778"/>
      <c r="O790" s="1778"/>
      <c r="P790" s="1815"/>
      <c r="Q790" s="1778"/>
      <c r="R790" s="1778"/>
      <c r="S790" s="1778"/>
      <c r="T790" s="1778"/>
      <c r="U790" s="1778"/>
      <c r="V790" s="1778"/>
      <c r="W790" s="1778"/>
      <c r="X790" s="1778"/>
      <c r="Y790" s="1778"/>
      <c r="Z790" s="1778"/>
      <c r="AA790" s="1778"/>
      <c r="AB790" s="1778"/>
      <c r="AC790" s="1778"/>
    </row>
    <row r="791" spans="1:29">
      <c r="A791" s="1778"/>
      <c r="B791" s="1778"/>
      <c r="C791" s="1778"/>
      <c r="D791" s="1778"/>
      <c r="E791" s="1778"/>
      <c r="F791" s="1778"/>
      <c r="G791" s="1778"/>
      <c r="H791" s="1778"/>
      <c r="I791" s="1778"/>
      <c r="J791" s="1778"/>
      <c r="K791" s="1779"/>
      <c r="L791" s="1780"/>
      <c r="M791" s="1778"/>
      <c r="N791" s="1778"/>
      <c r="O791" s="1778"/>
      <c r="P791" s="1815"/>
      <c r="Q791" s="1778"/>
      <c r="R791" s="1778"/>
      <c r="S791" s="1778"/>
      <c r="T791" s="1778"/>
      <c r="U791" s="1778"/>
      <c r="V791" s="1778"/>
      <c r="W791" s="1778"/>
      <c r="X791" s="1778"/>
      <c r="Y791" s="1778"/>
      <c r="Z791" s="1778"/>
      <c r="AA791" s="1778"/>
      <c r="AB791" s="1778"/>
      <c r="AC791" s="1778"/>
    </row>
    <row r="792" spans="1:29">
      <c r="A792" s="1778"/>
      <c r="B792" s="1778"/>
      <c r="C792" s="1778"/>
      <c r="D792" s="1778"/>
      <c r="E792" s="1778"/>
      <c r="F792" s="1778"/>
      <c r="G792" s="1778"/>
      <c r="H792" s="1778"/>
      <c r="I792" s="1778"/>
      <c r="J792" s="1778"/>
      <c r="K792" s="1779"/>
      <c r="L792" s="1780"/>
      <c r="M792" s="1778"/>
      <c r="N792" s="1778"/>
      <c r="O792" s="1778"/>
      <c r="P792" s="1815"/>
      <c r="Q792" s="1778"/>
      <c r="R792" s="1778"/>
      <c r="S792" s="1778"/>
      <c r="T792" s="1778"/>
      <c r="U792" s="1778"/>
      <c r="V792" s="1778"/>
      <c r="W792" s="1778"/>
      <c r="X792" s="1778"/>
      <c r="Y792" s="1778"/>
      <c r="Z792" s="1778"/>
      <c r="AA792" s="1778"/>
      <c r="AB792" s="1778"/>
      <c r="AC792" s="1778"/>
    </row>
    <row r="793" spans="1:29">
      <c r="A793" s="1778"/>
      <c r="B793" s="1778"/>
      <c r="C793" s="1778"/>
      <c r="D793" s="1778"/>
      <c r="E793" s="1778"/>
      <c r="F793" s="1778"/>
      <c r="G793" s="1778"/>
      <c r="H793" s="1778"/>
      <c r="I793" s="1778"/>
      <c r="J793" s="1778"/>
      <c r="K793" s="1779"/>
      <c r="L793" s="1780"/>
      <c r="M793" s="1778"/>
      <c r="N793" s="1778"/>
      <c r="O793" s="1778"/>
      <c r="P793" s="1815"/>
      <c r="Q793" s="1778"/>
      <c r="R793" s="1778"/>
      <c r="S793" s="1778"/>
      <c r="T793" s="1778"/>
      <c r="U793" s="1778"/>
      <c r="V793" s="1778"/>
      <c r="W793" s="1778"/>
      <c r="X793" s="1778"/>
      <c r="Y793" s="1778"/>
      <c r="Z793" s="1778"/>
      <c r="AA793" s="1778"/>
      <c r="AB793" s="1778"/>
      <c r="AC793" s="1778"/>
    </row>
    <row r="794" spans="1:29">
      <c r="A794" s="1778"/>
      <c r="B794" s="1778"/>
      <c r="C794" s="1778"/>
      <c r="D794" s="1778"/>
      <c r="E794" s="1778"/>
      <c r="F794" s="1778"/>
      <c r="G794" s="1778"/>
      <c r="H794" s="1778"/>
      <c r="I794" s="1778"/>
      <c r="J794" s="1778"/>
      <c r="K794" s="1779"/>
      <c r="L794" s="1780"/>
      <c r="M794" s="1778"/>
      <c r="N794" s="1778"/>
      <c r="O794" s="1778"/>
      <c r="P794" s="1815"/>
      <c r="Q794" s="1778"/>
      <c r="R794" s="1778"/>
      <c r="S794" s="1778"/>
      <c r="T794" s="1778"/>
      <c r="U794" s="1778"/>
      <c r="V794" s="1778"/>
      <c r="W794" s="1778"/>
      <c r="X794" s="1778"/>
      <c r="Y794" s="1778"/>
      <c r="Z794" s="1778"/>
      <c r="AA794" s="1778"/>
      <c r="AB794" s="1778"/>
      <c r="AC794" s="1778"/>
    </row>
    <row r="795" spans="1:29">
      <c r="A795" s="1778"/>
      <c r="B795" s="1778"/>
      <c r="C795" s="1778"/>
      <c r="D795" s="1778"/>
      <c r="E795" s="1778"/>
      <c r="F795" s="1778"/>
      <c r="G795" s="1778"/>
      <c r="H795" s="1778"/>
      <c r="I795" s="1778"/>
      <c r="J795" s="1778"/>
      <c r="K795" s="1779"/>
      <c r="L795" s="1780"/>
      <c r="M795" s="1778"/>
      <c r="N795" s="1778"/>
      <c r="O795" s="1778"/>
      <c r="P795" s="1815"/>
      <c r="Q795" s="1778"/>
      <c r="R795" s="1778"/>
      <c r="S795" s="1778"/>
      <c r="T795" s="1778"/>
      <c r="U795" s="1778"/>
      <c r="V795" s="1778"/>
      <c r="W795" s="1778"/>
      <c r="X795" s="1778"/>
      <c r="Y795" s="1778"/>
      <c r="Z795" s="1778"/>
      <c r="AA795" s="1778"/>
      <c r="AB795" s="1778"/>
      <c r="AC795" s="1778"/>
    </row>
    <row r="796" spans="1:29">
      <c r="A796" s="1778"/>
      <c r="B796" s="1778"/>
      <c r="C796" s="1778"/>
      <c r="D796" s="1778"/>
      <c r="E796" s="1778"/>
      <c r="F796" s="1778"/>
      <c r="G796" s="1778"/>
      <c r="H796" s="1778"/>
      <c r="I796" s="1778"/>
      <c r="J796" s="1778"/>
      <c r="K796" s="1779"/>
      <c r="L796" s="1780"/>
      <c r="M796" s="1778"/>
      <c r="N796" s="1778"/>
      <c r="O796" s="1778"/>
      <c r="P796" s="1815"/>
      <c r="Q796" s="1778"/>
      <c r="R796" s="1778"/>
      <c r="S796" s="1778"/>
      <c r="T796" s="1778"/>
      <c r="U796" s="1778"/>
      <c r="V796" s="1778"/>
      <c r="W796" s="1778"/>
      <c r="X796" s="1778"/>
      <c r="Y796" s="1778"/>
      <c r="Z796" s="1778"/>
      <c r="AA796" s="1778"/>
      <c r="AB796" s="1778"/>
      <c r="AC796" s="1778"/>
    </row>
    <row r="797" spans="1:29">
      <c r="A797" s="1778"/>
      <c r="B797" s="1778"/>
      <c r="C797" s="1778"/>
      <c r="D797" s="1778"/>
      <c r="E797" s="1778"/>
      <c r="F797" s="1778"/>
      <c r="G797" s="1778"/>
      <c r="H797" s="1778"/>
      <c r="I797" s="1778"/>
      <c r="J797" s="1778"/>
      <c r="K797" s="1779"/>
      <c r="L797" s="1780"/>
      <c r="M797" s="1778"/>
      <c r="N797" s="1778"/>
      <c r="O797" s="1778"/>
      <c r="P797" s="1815"/>
      <c r="Q797" s="1778"/>
      <c r="R797" s="1778"/>
      <c r="S797" s="1778"/>
      <c r="T797" s="1778"/>
      <c r="U797" s="1778"/>
      <c r="V797" s="1778"/>
      <c r="W797" s="1778"/>
      <c r="X797" s="1778"/>
      <c r="Y797" s="1778"/>
      <c r="Z797" s="1778"/>
      <c r="AA797" s="1778"/>
      <c r="AB797" s="1778"/>
      <c r="AC797" s="1778"/>
    </row>
    <row r="798" spans="1:29">
      <c r="A798" s="1778"/>
      <c r="B798" s="1778"/>
      <c r="C798" s="1778"/>
      <c r="D798" s="1778"/>
      <c r="E798" s="1778"/>
      <c r="F798" s="1778"/>
      <c r="G798" s="1778"/>
      <c r="H798" s="1778"/>
      <c r="I798" s="1778"/>
      <c r="J798" s="1778"/>
      <c r="K798" s="1779"/>
      <c r="L798" s="1780"/>
      <c r="M798" s="1778"/>
      <c r="N798" s="1778"/>
      <c r="O798" s="1778"/>
      <c r="P798" s="1815"/>
      <c r="Q798" s="1778"/>
      <c r="R798" s="1778"/>
      <c r="S798" s="1778"/>
      <c r="T798" s="1778"/>
      <c r="U798" s="1778"/>
      <c r="V798" s="1778"/>
      <c r="W798" s="1778"/>
      <c r="X798" s="1778"/>
      <c r="Y798" s="1778"/>
      <c r="Z798" s="1778"/>
      <c r="AA798" s="1778"/>
      <c r="AB798" s="1778"/>
      <c r="AC798" s="1778"/>
    </row>
    <row r="799" spans="1:29">
      <c r="A799" s="1778"/>
      <c r="B799" s="1778"/>
      <c r="C799" s="1778"/>
      <c r="D799" s="1778"/>
      <c r="E799" s="1778"/>
      <c r="F799" s="1778"/>
      <c r="G799" s="1778"/>
      <c r="H799" s="1778"/>
      <c r="I799" s="1778"/>
      <c r="J799" s="1778"/>
      <c r="K799" s="1779"/>
      <c r="L799" s="1780"/>
      <c r="M799" s="1778"/>
      <c r="N799" s="1778"/>
      <c r="O799" s="1778"/>
      <c r="P799" s="1815"/>
      <c r="Q799" s="1778"/>
      <c r="R799" s="1778"/>
      <c r="S799" s="1778"/>
      <c r="T799" s="1778"/>
      <c r="U799" s="1778"/>
      <c r="V799" s="1778"/>
      <c r="W799" s="1778"/>
      <c r="X799" s="1778"/>
      <c r="Y799" s="1778"/>
      <c r="Z799" s="1778"/>
      <c r="AA799" s="1778"/>
      <c r="AB799" s="1778"/>
      <c r="AC799" s="1778"/>
    </row>
    <row r="800" spans="1:29">
      <c r="A800" s="1778"/>
      <c r="B800" s="1778"/>
      <c r="C800" s="1778"/>
      <c r="D800" s="1778"/>
      <c r="E800" s="1778"/>
      <c r="F800" s="1778"/>
      <c r="G800" s="1778"/>
      <c r="H800" s="1778"/>
      <c r="I800" s="1778"/>
      <c r="J800" s="1778"/>
      <c r="K800" s="1779"/>
      <c r="L800" s="1780"/>
      <c r="M800" s="1778"/>
      <c r="N800" s="1778"/>
      <c r="O800" s="1778"/>
      <c r="P800" s="1815"/>
      <c r="Q800" s="1778"/>
      <c r="R800" s="1778"/>
      <c r="S800" s="1778"/>
      <c r="T800" s="1778"/>
      <c r="U800" s="1778"/>
      <c r="V800" s="1778"/>
      <c r="W800" s="1778"/>
      <c r="X800" s="1778"/>
      <c r="Y800" s="1778"/>
      <c r="Z800" s="1778"/>
      <c r="AA800" s="1778"/>
      <c r="AB800" s="1778"/>
      <c r="AC800" s="1778"/>
    </row>
    <row r="801" spans="1:29">
      <c r="A801" s="1778"/>
      <c r="B801" s="1778"/>
      <c r="C801" s="1778"/>
      <c r="D801" s="1778"/>
      <c r="E801" s="1778"/>
      <c r="F801" s="1778"/>
      <c r="G801" s="1778"/>
      <c r="H801" s="1778"/>
      <c r="I801" s="1778"/>
      <c r="J801" s="1778"/>
      <c r="K801" s="1779"/>
      <c r="L801" s="1780"/>
      <c r="M801" s="1778"/>
      <c r="N801" s="1778"/>
      <c r="O801" s="1778"/>
      <c r="P801" s="1815"/>
      <c r="Q801" s="1778"/>
      <c r="R801" s="1778"/>
      <c r="S801" s="1778"/>
      <c r="T801" s="1778"/>
      <c r="U801" s="1778"/>
      <c r="V801" s="1778"/>
      <c r="W801" s="1778"/>
      <c r="X801" s="1778"/>
      <c r="Y801" s="1778"/>
      <c r="Z801" s="1778"/>
      <c r="AA801" s="1778"/>
      <c r="AB801" s="1778"/>
      <c r="AC801" s="1778"/>
    </row>
    <row r="802" spans="1:29">
      <c r="A802" s="1778"/>
      <c r="B802" s="1778"/>
      <c r="C802" s="1778"/>
      <c r="D802" s="1778"/>
      <c r="E802" s="1778"/>
      <c r="F802" s="1778"/>
      <c r="G802" s="1778"/>
      <c r="H802" s="1778"/>
      <c r="I802" s="1778"/>
      <c r="J802" s="1778"/>
      <c r="K802" s="1779"/>
      <c r="L802" s="1780"/>
      <c r="M802" s="1778"/>
      <c r="N802" s="1778"/>
      <c r="O802" s="1778"/>
      <c r="P802" s="1815"/>
      <c r="Q802" s="1778"/>
      <c r="R802" s="1778"/>
      <c r="S802" s="1778"/>
      <c r="T802" s="1778"/>
      <c r="U802" s="1778"/>
      <c r="V802" s="1778"/>
      <c r="W802" s="1778"/>
      <c r="X802" s="1778"/>
      <c r="Y802" s="1778"/>
      <c r="Z802" s="1778"/>
      <c r="AA802" s="1778"/>
      <c r="AB802" s="1778"/>
      <c r="AC802" s="1778"/>
    </row>
    <row r="803" spans="1:29">
      <c r="A803" s="1778"/>
      <c r="B803" s="1778"/>
      <c r="C803" s="1778"/>
      <c r="D803" s="1778"/>
      <c r="E803" s="1778"/>
      <c r="F803" s="1778"/>
      <c r="G803" s="1778"/>
      <c r="H803" s="1778"/>
      <c r="I803" s="1778"/>
      <c r="J803" s="1778"/>
      <c r="K803" s="1779"/>
      <c r="L803" s="1780"/>
      <c r="M803" s="1778"/>
      <c r="N803" s="1778"/>
      <c r="O803" s="1778"/>
      <c r="P803" s="1815"/>
      <c r="Q803" s="1778"/>
      <c r="R803" s="1778"/>
      <c r="S803" s="1778"/>
      <c r="T803" s="1778"/>
      <c r="U803" s="1778"/>
      <c r="V803" s="1778"/>
      <c r="W803" s="1778"/>
      <c r="X803" s="1778"/>
      <c r="Y803" s="1778"/>
      <c r="Z803" s="1778"/>
      <c r="AA803" s="1778"/>
      <c r="AB803" s="1778"/>
      <c r="AC803" s="1778"/>
    </row>
    <row r="804" spans="1:29">
      <c r="A804" s="1778"/>
      <c r="B804" s="1778"/>
      <c r="C804" s="1778"/>
      <c r="D804" s="1778"/>
      <c r="E804" s="1778"/>
      <c r="F804" s="1778"/>
      <c r="G804" s="1778"/>
      <c r="H804" s="1778"/>
      <c r="I804" s="1778"/>
      <c r="J804" s="1778"/>
      <c r="K804" s="1779"/>
      <c r="L804" s="1780"/>
      <c r="M804" s="1778"/>
      <c r="N804" s="1778"/>
      <c r="O804" s="1778"/>
      <c r="P804" s="1815"/>
      <c r="Q804" s="1778"/>
      <c r="R804" s="1778"/>
      <c r="S804" s="1778"/>
      <c r="T804" s="1778"/>
      <c r="U804" s="1778"/>
      <c r="V804" s="1778"/>
      <c r="W804" s="1778"/>
      <c r="X804" s="1778"/>
      <c r="Y804" s="1778"/>
      <c r="Z804" s="1778"/>
      <c r="AA804" s="1778"/>
      <c r="AB804" s="1778"/>
      <c r="AC804" s="1778"/>
    </row>
    <row r="805" spans="1:29">
      <c r="A805" s="1778"/>
      <c r="B805" s="1778"/>
      <c r="C805" s="1778"/>
      <c r="D805" s="1778"/>
      <c r="E805" s="1778"/>
      <c r="F805" s="1778"/>
      <c r="G805" s="1778"/>
      <c r="H805" s="1778"/>
      <c r="I805" s="1778"/>
      <c r="J805" s="1778"/>
      <c r="K805" s="1779"/>
      <c r="L805" s="1780"/>
      <c r="M805" s="1778"/>
      <c r="N805" s="1778"/>
      <c r="O805" s="1778"/>
      <c r="P805" s="1815"/>
      <c r="Q805" s="1778"/>
      <c r="R805" s="1778"/>
      <c r="S805" s="1778"/>
      <c r="T805" s="1778"/>
      <c r="U805" s="1778"/>
      <c r="V805" s="1778"/>
      <c r="W805" s="1778"/>
      <c r="X805" s="1778"/>
      <c r="Y805" s="1778"/>
      <c r="Z805" s="1778"/>
      <c r="AA805" s="1778"/>
      <c r="AB805" s="1778"/>
      <c r="AC805" s="1778"/>
    </row>
    <row r="806" spans="1:29">
      <c r="A806" s="1778"/>
      <c r="B806" s="1778"/>
      <c r="C806" s="1778"/>
      <c r="D806" s="1778"/>
      <c r="E806" s="1778"/>
      <c r="F806" s="1778"/>
      <c r="G806" s="1778"/>
      <c r="H806" s="1778"/>
      <c r="I806" s="1778"/>
      <c r="J806" s="1778"/>
      <c r="K806" s="1779"/>
      <c r="L806" s="1780"/>
      <c r="M806" s="1778"/>
      <c r="N806" s="1778"/>
      <c r="O806" s="1778"/>
      <c r="P806" s="1815"/>
      <c r="Q806" s="1778"/>
      <c r="R806" s="1778"/>
      <c r="S806" s="1778"/>
      <c r="T806" s="1778"/>
      <c r="U806" s="1778"/>
      <c r="V806" s="1778"/>
      <c r="W806" s="1778"/>
      <c r="X806" s="1778"/>
      <c r="Y806" s="1778"/>
      <c r="Z806" s="1778"/>
      <c r="AA806" s="1778"/>
      <c r="AB806" s="1778"/>
      <c r="AC806" s="1778"/>
    </row>
    <row r="807" spans="1:29">
      <c r="A807" s="1778"/>
      <c r="B807" s="1778"/>
      <c r="C807" s="1778"/>
      <c r="D807" s="1778"/>
      <c r="E807" s="1778"/>
      <c r="F807" s="1778"/>
      <c r="G807" s="1778"/>
      <c r="H807" s="1778"/>
      <c r="I807" s="1778"/>
      <c r="J807" s="1778"/>
      <c r="K807" s="1779"/>
      <c r="L807" s="1780"/>
      <c r="M807" s="1778"/>
      <c r="N807" s="1778"/>
      <c r="O807" s="1778"/>
      <c r="P807" s="1815"/>
      <c r="Q807" s="1778"/>
      <c r="R807" s="1778"/>
      <c r="S807" s="1778"/>
      <c r="T807" s="1778"/>
      <c r="U807" s="1778"/>
      <c r="V807" s="1778"/>
      <c r="W807" s="1778"/>
      <c r="X807" s="1778"/>
      <c r="Y807" s="1778"/>
      <c r="Z807" s="1778"/>
      <c r="AA807" s="1778"/>
      <c r="AB807" s="1778"/>
      <c r="AC807" s="1778"/>
    </row>
    <row r="808" spans="1:29">
      <c r="A808" s="1778"/>
      <c r="B808" s="1778"/>
      <c r="C808" s="1778"/>
      <c r="D808" s="1778"/>
      <c r="E808" s="1778"/>
      <c r="F808" s="1778"/>
      <c r="G808" s="1778"/>
      <c r="H808" s="1778"/>
      <c r="I808" s="1778"/>
      <c r="J808" s="1778"/>
      <c r="K808" s="1779"/>
      <c r="L808" s="1780"/>
      <c r="M808" s="1778"/>
      <c r="N808" s="1778"/>
      <c r="O808" s="1778"/>
      <c r="P808" s="1815"/>
      <c r="Q808" s="1778"/>
      <c r="R808" s="1778"/>
      <c r="S808" s="1778"/>
      <c r="T808" s="1778"/>
      <c r="U808" s="1778"/>
      <c r="V808" s="1778"/>
      <c r="W808" s="1778"/>
      <c r="X808" s="1778"/>
      <c r="Y808" s="1778"/>
      <c r="Z808" s="1778"/>
      <c r="AA808" s="1778"/>
      <c r="AB808" s="1778"/>
      <c r="AC808" s="1778"/>
    </row>
    <row r="809" spans="1:29">
      <c r="A809" s="1778"/>
      <c r="B809" s="1778"/>
      <c r="C809" s="1778"/>
      <c r="D809" s="1778"/>
      <c r="E809" s="1778"/>
      <c r="F809" s="1778"/>
      <c r="G809" s="1778"/>
      <c r="H809" s="1778"/>
      <c r="I809" s="1778"/>
      <c r="J809" s="1778"/>
      <c r="K809" s="1779"/>
      <c r="L809" s="1780"/>
      <c r="M809" s="1778"/>
      <c r="N809" s="1778"/>
      <c r="O809" s="1778"/>
      <c r="P809" s="1815"/>
      <c r="Q809" s="1778"/>
      <c r="R809" s="1778"/>
      <c r="S809" s="1778"/>
      <c r="T809" s="1778"/>
      <c r="U809" s="1778"/>
      <c r="V809" s="1778"/>
      <c r="W809" s="1778"/>
      <c r="X809" s="1778"/>
      <c r="Y809" s="1778"/>
      <c r="Z809" s="1778"/>
      <c r="AA809" s="1778"/>
      <c r="AB809" s="1778"/>
      <c r="AC809" s="1778"/>
    </row>
    <row r="810" spans="1:29">
      <c r="A810" s="1778"/>
      <c r="B810" s="1778"/>
      <c r="C810" s="1778"/>
      <c r="D810" s="1778"/>
      <c r="E810" s="1778"/>
      <c r="F810" s="1778"/>
      <c r="G810" s="1778"/>
      <c r="H810" s="1778"/>
      <c r="I810" s="1778"/>
      <c r="J810" s="1778"/>
      <c r="K810" s="1779"/>
      <c r="L810" s="1780"/>
      <c r="M810" s="1778"/>
      <c r="N810" s="1778"/>
      <c r="O810" s="1778"/>
      <c r="P810" s="1815"/>
      <c r="Q810" s="1778"/>
      <c r="R810" s="1778"/>
      <c r="S810" s="1778"/>
      <c r="T810" s="1778"/>
      <c r="U810" s="1778"/>
      <c r="V810" s="1778"/>
      <c r="W810" s="1778"/>
      <c r="X810" s="1778"/>
      <c r="Y810" s="1778"/>
      <c r="Z810" s="1778"/>
      <c r="AA810" s="1778"/>
      <c r="AB810" s="1778"/>
      <c r="AC810" s="1778"/>
    </row>
    <row r="811" spans="1:29">
      <c r="A811" s="1778"/>
      <c r="B811" s="1778"/>
      <c r="C811" s="1778"/>
      <c r="D811" s="1778"/>
      <c r="E811" s="1778"/>
      <c r="F811" s="1778"/>
      <c r="G811" s="1778"/>
      <c r="H811" s="1778"/>
      <c r="I811" s="1778"/>
      <c r="J811" s="1778"/>
      <c r="K811" s="1779"/>
      <c r="L811" s="1780"/>
      <c r="M811" s="1778"/>
      <c r="N811" s="1778"/>
      <c r="O811" s="1778"/>
      <c r="P811" s="1815"/>
      <c r="Q811" s="1778"/>
      <c r="R811" s="1778"/>
      <c r="S811" s="1778"/>
      <c r="T811" s="1778"/>
      <c r="U811" s="1778"/>
      <c r="V811" s="1778"/>
      <c r="W811" s="1778"/>
      <c r="X811" s="1778"/>
      <c r="Y811" s="1778"/>
      <c r="Z811" s="1778"/>
      <c r="AA811" s="1778"/>
      <c r="AB811" s="1778"/>
      <c r="AC811" s="1778"/>
    </row>
    <row r="812" spans="1:29">
      <c r="A812" s="1778"/>
      <c r="B812" s="1778"/>
      <c r="C812" s="1778"/>
      <c r="D812" s="1778"/>
      <c r="E812" s="1778"/>
      <c r="F812" s="1778"/>
      <c r="G812" s="1778"/>
      <c r="H812" s="1778"/>
      <c r="I812" s="1778"/>
      <c r="J812" s="1778"/>
      <c r="K812" s="1779"/>
      <c r="L812" s="1780"/>
      <c r="M812" s="1778"/>
      <c r="N812" s="1778"/>
      <c r="O812" s="1778"/>
      <c r="P812" s="1815"/>
      <c r="Q812" s="1778"/>
      <c r="R812" s="1778"/>
      <c r="S812" s="1778"/>
      <c r="T812" s="1778"/>
      <c r="U812" s="1778"/>
      <c r="V812" s="1778"/>
      <c r="W812" s="1778"/>
      <c r="X812" s="1778"/>
      <c r="Y812" s="1778"/>
      <c r="Z812" s="1778"/>
      <c r="AA812" s="1778"/>
      <c r="AB812" s="1778"/>
      <c r="AC812" s="1778"/>
    </row>
    <row r="813" spans="1:29">
      <c r="A813" s="1778"/>
      <c r="B813" s="1778"/>
      <c r="C813" s="1778"/>
      <c r="D813" s="1778"/>
      <c r="E813" s="1778"/>
      <c r="F813" s="1778"/>
      <c r="G813" s="1778"/>
      <c r="H813" s="1778"/>
      <c r="I813" s="1778"/>
      <c r="J813" s="1778"/>
      <c r="K813" s="1779"/>
      <c r="L813" s="1780"/>
      <c r="M813" s="1778"/>
      <c r="N813" s="1778"/>
      <c r="O813" s="1778"/>
      <c r="P813" s="1815"/>
      <c r="Q813" s="1778"/>
      <c r="R813" s="1778"/>
      <c r="S813" s="1778"/>
      <c r="T813" s="1778"/>
      <c r="U813" s="1778"/>
      <c r="V813" s="1778"/>
      <c r="W813" s="1778"/>
      <c r="X813" s="1778"/>
      <c r="Y813" s="1778"/>
      <c r="Z813" s="1778"/>
      <c r="AA813" s="1778"/>
      <c r="AB813" s="1778"/>
      <c r="AC813" s="1778"/>
    </row>
    <row r="814" spans="1:29">
      <c r="A814" s="1778"/>
      <c r="B814" s="1778"/>
      <c r="C814" s="1778"/>
      <c r="D814" s="1778"/>
      <c r="E814" s="1778"/>
      <c r="F814" s="1778"/>
      <c r="G814" s="1778"/>
      <c r="H814" s="1778"/>
      <c r="I814" s="1778"/>
      <c r="J814" s="1778"/>
      <c r="K814" s="1779"/>
      <c r="L814" s="1780"/>
      <c r="M814" s="1778"/>
      <c r="N814" s="1778"/>
      <c r="O814" s="1778"/>
      <c r="P814" s="1815"/>
      <c r="Q814" s="1778"/>
      <c r="R814" s="1778"/>
      <c r="S814" s="1778"/>
      <c r="T814" s="1778"/>
      <c r="U814" s="1778"/>
      <c r="V814" s="1778"/>
      <c r="W814" s="1778"/>
      <c r="X814" s="1778"/>
      <c r="Y814" s="1778"/>
      <c r="Z814" s="1778"/>
      <c r="AA814" s="1778"/>
      <c r="AB814" s="1778"/>
      <c r="AC814" s="1778"/>
    </row>
    <row r="815" spans="1:29">
      <c r="A815" s="1778"/>
      <c r="B815" s="1778"/>
      <c r="C815" s="1778"/>
      <c r="D815" s="1778"/>
      <c r="E815" s="1778"/>
      <c r="F815" s="1778"/>
      <c r="G815" s="1778"/>
      <c r="H815" s="1778"/>
      <c r="I815" s="1778"/>
      <c r="J815" s="1778"/>
      <c r="K815" s="1779"/>
      <c r="L815" s="1780"/>
      <c r="M815" s="1778"/>
      <c r="N815" s="1778"/>
      <c r="O815" s="1778"/>
      <c r="P815" s="1815"/>
      <c r="Q815" s="1778"/>
      <c r="R815" s="1778"/>
      <c r="S815" s="1778"/>
      <c r="T815" s="1778"/>
      <c r="U815" s="1778"/>
      <c r="V815" s="1778"/>
      <c r="W815" s="1778"/>
      <c r="X815" s="1778"/>
      <c r="Y815" s="1778"/>
      <c r="Z815" s="1778"/>
      <c r="AA815" s="1778"/>
      <c r="AB815" s="1778"/>
      <c r="AC815" s="1778"/>
    </row>
    <row r="816" spans="1:29">
      <c r="A816" s="1778"/>
      <c r="B816" s="1778"/>
      <c r="C816" s="1778"/>
      <c r="D816" s="1778"/>
      <c r="E816" s="1778"/>
      <c r="F816" s="1778"/>
      <c r="G816" s="1778"/>
      <c r="H816" s="1778"/>
      <c r="I816" s="1778"/>
      <c r="J816" s="1778"/>
      <c r="K816" s="1779"/>
      <c r="L816" s="1780"/>
      <c r="M816" s="1778"/>
      <c r="N816" s="1778"/>
      <c r="O816" s="1778"/>
      <c r="P816" s="1815"/>
      <c r="Q816" s="1778"/>
      <c r="R816" s="1778"/>
      <c r="S816" s="1778"/>
      <c r="T816" s="1778"/>
      <c r="U816" s="1778"/>
      <c r="V816" s="1778"/>
      <c r="W816" s="1778"/>
      <c r="X816" s="1778"/>
      <c r="Y816" s="1778"/>
      <c r="Z816" s="1778"/>
      <c r="AA816" s="1778"/>
      <c r="AB816" s="1778"/>
      <c r="AC816" s="1778"/>
    </row>
    <row r="817" spans="1:29">
      <c r="A817" s="1778"/>
      <c r="B817" s="1778"/>
      <c r="C817" s="1778"/>
      <c r="D817" s="1778"/>
      <c r="E817" s="1778"/>
      <c r="F817" s="1778"/>
      <c r="G817" s="1778"/>
      <c r="H817" s="1778"/>
      <c r="I817" s="1778"/>
      <c r="J817" s="1778"/>
      <c r="K817" s="1779"/>
      <c r="L817" s="1780"/>
      <c r="M817" s="1778"/>
      <c r="N817" s="1778"/>
      <c r="O817" s="1778"/>
      <c r="P817" s="1815"/>
      <c r="Q817" s="1778"/>
      <c r="R817" s="1778"/>
      <c r="S817" s="1778"/>
      <c r="T817" s="1778"/>
      <c r="U817" s="1778"/>
      <c r="V817" s="1778"/>
      <c r="W817" s="1778"/>
      <c r="X817" s="1778"/>
      <c r="Y817" s="1778"/>
      <c r="Z817" s="1778"/>
      <c r="AA817" s="1778"/>
      <c r="AB817" s="1778"/>
      <c r="AC817" s="1778"/>
    </row>
    <row r="818" spans="1:29">
      <c r="A818" s="1778"/>
      <c r="B818" s="1778"/>
      <c r="C818" s="1778"/>
      <c r="D818" s="1778"/>
      <c r="E818" s="1778"/>
      <c r="F818" s="1778"/>
      <c r="G818" s="1778"/>
      <c r="H818" s="1778"/>
      <c r="I818" s="1778"/>
      <c r="J818" s="1778"/>
      <c r="K818" s="1779"/>
      <c r="L818" s="1780"/>
      <c r="M818" s="1778"/>
      <c r="N818" s="1778"/>
      <c r="O818" s="1778"/>
      <c r="P818" s="1815"/>
      <c r="Q818" s="1778"/>
      <c r="R818" s="1778"/>
      <c r="S818" s="1778"/>
      <c r="T818" s="1778"/>
      <c r="U818" s="1778"/>
      <c r="V818" s="1778"/>
      <c r="W818" s="1778"/>
      <c r="X818" s="1778"/>
      <c r="Y818" s="1778"/>
      <c r="Z818" s="1778"/>
      <c r="AA818" s="1778"/>
      <c r="AB818" s="1778"/>
      <c r="AC818" s="1778"/>
    </row>
    <row r="819" spans="1:29">
      <c r="A819" s="1778"/>
      <c r="B819" s="1778"/>
      <c r="C819" s="1778"/>
      <c r="D819" s="1778"/>
      <c r="E819" s="1778"/>
      <c r="F819" s="1778"/>
      <c r="G819" s="1778"/>
      <c r="H819" s="1778"/>
      <c r="I819" s="1778"/>
      <c r="J819" s="1778"/>
      <c r="K819" s="1779"/>
      <c r="L819" s="1780"/>
      <c r="M819" s="1778"/>
      <c r="N819" s="1778"/>
      <c r="O819" s="1778"/>
      <c r="P819" s="1815"/>
      <c r="Q819" s="1778"/>
      <c r="R819" s="1778"/>
      <c r="S819" s="1778"/>
      <c r="T819" s="1778"/>
      <c r="U819" s="1778"/>
      <c r="V819" s="1778"/>
      <c r="W819" s="1778"/>
      <c r="X819" s="1778"/>
      <c r="Y819" s="1778"/>
      <c r="Z819" s="1778"/>
      <c r="AA819" s="1778"/>
      <c r="AB819" s="1778"/>
      <c r="AC819" s="1778"/>
    </row>
    <row r="820" spans="1:29">
      <c r="A820" s="1778"/>
      <c r="B820" s="1778"/>
      <c r="C820" s="1778"/>
      <c r="D820" s="1778"/>
      <c r="E820" s="1778"/>
      <c r="F820" s="1778"/>
      <c r="G820" s="1778"/>
      <c r="H820" s="1778"/>
      <c r="I820" s="1778"/>
      <c r="J820" s="1778"/>
      <c r="K820" s="1779"/>
      <c r="L820" s="1780"/>
      <c r="M820" s="1778"/>
      <c r="N820" s="1778"/>
      <c r="O820" s="1778"/>
      <c r="P820" s="1815"/>
      <c r="Q820" s="1778"/>
      <c r="R820" s="1778"/>
      <c r="S820" s="1778"/>
      <c r="T820" s="1778"/>
      <c r="U820" s="1778"/>
      <c r="V820" s="1778"/>
      <c r="W820" s="1778"/>
      <c r="X820" s="1778"/>
      <c r="Y820" s="1778"/>
      <c r="Z820" s="1778"/>
      <c r="AA820" s="1778"/>
      <c r="AB820" s="1778"/>
      <c r="AC820" s="1778"/>
    </row>
    <row r="821" spans="1:29">
      <c r="A821" s="1778"/>
      <c r="B821" s="1778"/>
      <c r="C821" s="1778"/>
      <c r="D821" s="1778"/>
      <c r="E821" s="1778"/>
      <c r="F821" s="1778"/>
      <c r="G821" s="1778"/>
      <c r="H821" s="1778"/>
      <c r="I821" s="1778"/>
      <c r="J821" s="1778"/>
      <c r="K821" s="1779"/>
      <c r="L821" s="1780"/>
      <c r="M821" s="1778"/>
      <c r="N821" s="1778"/>
      <c r="O821" s="1778"/>
      <c r="P821" s="1815"/>
      <c r="Q821" s="1778"/>
      <c r="R821" s="1778"/>
      <c r="S821" s="1778"/>
      <c r="T821" s="1778"/>
      <c r="U821" s="1778"/>
      <c r="V821" s="1778"/>
      <c r="W821" s="1778"/>
      <c r="X821" s="1778"/>
      <c r="Y821" s="1778"/>
      <c r="Z821" s="1778"/>
      <c r="AA821" s="1778"/>
      <c r="AB821" s="1778"/>
      <c r="AC821" s="1778"/>
    </row>
    <row r="822" spans="1:29">
      <c r="A822" s="1778"/>
      <c r="B822" s="1778"/>
      <c r="C822" s="1778"/>
      <c r="D822" s="1778"/>
      <c r="E822" s="1778"/>
      <c r="F822" s="1778"/>
      <c r="G822" s="1778"/>
      <c r="H822" s="1778"/>
      <c r="I822" s="1778"/>
      <c r="J822" s="1778"/>
      <c r="K822" s="1779"/>
      <c r="L822" s="1780"/>
      <c r="M822" s="1778"/>
      <c r="N822" s="1778"/>
      <c r="O822" s="1778"/>
      <c r="P822" s="1815"/>
      <c r="Q822" s="1778"/>
      <c r="R822" s="1778"/>
      <c r="S822" s="1778"/>
      <c r="T822" s="1778"/>
      <c r="U822" s="1778"/>
      <c r="V822" s="1778"/>
      <c r="W822" s="1778"/>
      <c r="X822" s="1778"/>
      <c r="Y822" s="1778"/>
      <c r="Z822" s="1778"/>
      <c r="AA822" s="1778"/>
      <c r="AB822" s="1778"/>
      <c r="AC822" s="1778"/>
    </row>
    <row r="823" spans="1:29">
      <c r="A823" s="1778"/>
      <c r="B823" s="1778"/>
      <c r="C823" s="1778"/>
      <c r="D823" s="1778"/>
      <c r="E823" s="1778"/>
      <c r="F823" s="1778"/>
      <c r="G823" s="1778"/>
      <c r="H823" s="1778"/>
      <c r="I823" s="1778"/>
      <c r="J823" s="1778"/>
      <c r="K823" s="1779"/>
      <c r="L823" s="1780"/>
      <c r="M823" s="1778"/>
      <c r="N823" s="1778"/>
      <c r="O823" s="1778"/>
      <c r="P823" s="1815"/>
      <c r="Q823" s="1778"/>
      <c r="R823" s="1778"/>
      <c r="S823" s="1778"/>
      <c r="T823" s="1778"/>
      <c r="U823" s="1778"/>
      <c r="V823" s="1778"/>
      <c r="W823" s="1778"/>
      <c r="X823" s="1778"/>
      <c r="Y823" s="1778"/>
      <c r="Z823" s="1778"/>
      <c r="AA823" s="1778"/>
      <c r="AB823" s="1778"/>
      <c r="AC823" s="1778"/>
    </row>
    <row r="824" spans="1:29">
      <c r="A824" s="1778"/>
      <c r="B824" s="1778"/>
      <c r="C824" s="1778"/>
      <c r="D824" s="1778"/>
      <c r="E824" s="1778"/>
      <c r="F824" s="1778"/>
      <c r="G824" s="1778"/>
      <c r="H824" s="1778"/>
      <c r="I824" s="1778"/>
      <c r="J824" s="1778"/>
      <c r="K824" s="1779"/>
      <c r="L824" s="1780"/>
      <c r="M824" s="1778"/>
      <c r="N824" s="1778"/>
      <c r="O824" s="1778"/>
      <c r="P824" s="1815"/>
      <c r="Q824" s="1778"/>
      <c r="R824" s="1778"/>
      <c r="S824" s="1778"/>
      <c r="T824" s="1778"/>
      <c r="U824" s="1778"/>
      <c r="V824" s="1778"/>
      <c r="W824" s="1778"/>
      <c r="X824" s="1778"/>
      <c r="Y824" s="1778"/>
      <c r="Z824" s="1778"/>
      <c r="AA824" s="1778"/>
      <c r="AB824" s="1778"/>
      <c r="AC824" s="1778"/>
    </row>
    <row r="825" spans="1:29">
      <c r="A825" s="1778"/>
      <c r="B825" s="1778"/>
      <c r="C825" s="1778"/>
      <c r="D825" s="1778"/>
      <c r="E825" s="1778"/>
      <c r="F825" s="1778"/>
      <c r="G825" s="1778"/>
      <c r="H825" s="1778"/>
      <c r="I825" s="1778"/>
      <c r="J825" s="1778"/>
      <c r="K825" s="1779"/>
      <c r="L825" s="1780"/>
      <c r="M825" s="1778"/>
      <c r="N825" s="1778"/>
      <c r="O825" s="1778"/>
      <c r="P825" s="1815"/>
      <c r="Q825" s="1778"/>
      <c r="R825" s="1778"/>
      <c r="S825" s="1778"/>
      <c r="T825" s="1778"/>
      <c r="U825" s="1778"/>
      <c r="V825" s="1778"/>
      <c r="W825" s="1778"/>
      <c r="X825" s="1778"/>
      <c r="Y825" s="1778"/>
      <c r="Z825" s="1778"/>
      <c r="AA825" s="1778"/>
      <c r="AB825" s="1778"/>
      <c r="AC825" s="1778"/>
    </row>
    <row r="826" spans="1:29">
      <c r="A826" s="1778"/>
      <c r="B826" s="1778"/>
      <c r="C826" s="1778"/>
      <c r="D826" s="1778"/>
      <c r="E826" s="1778"/>
      <c r="F826" s="1778"/>
      <c r="G826" s="1778"/>
      <c r="H826" s="1778"/>
      <c r="I826" s="1778"/>
      <c r="J826" s="1778"/>
      <c r="K826" s="1779"/>
      <c r="L826" s="1780"/>
      <c r="M826" s="1778"/>
      <c r="N826" s="1778"/>
      <c r="O826" s="1778"/>
      <c r="P826" s="1815"/>
      <c r="Q826" s="1778"/>
      <c r="R826" s="1778"/>
      <c r="S826" s="1778"/>
      <c r="T826" s="1778"/>
      <c r="U826" s="1778"/>
      <c r="V826" s="1778"/>
      <c r="W826" s="1778"/>
      <c r="X826" s="1778"/>
      <c r="Y826" s="1778"/>
      <c r="Z826" s="1778"/>
      <c r="AA826" s="1778"/>
      <c r="AB826" s="1778"/>
      <c r="AC826" s="1778"/>
    </row>
    <row r="827" spans="1:29">
      <c r="A827" s="1778"/>
      <c r="B827" s="1778"/>
      <c r="C827" s="1778"/>
      <c r="D827" s="1778"/>
      <c r="E827" s="1778"/>
      <c r="F827" s="1778"/>
      <c r="G827" s="1778"/>
      <c r="H827" s="1778"/>
      <c r="I827" s="1778"/>
      <c r="J827" s="1778"/>
      <c r="K827" s="1779"/>
      <c r="L827" s="1780"/>
      <c r="M827" s="1778"/>
      <c r="N827" s="1778"/>
      <c r="O827" s="1778"/>
      <c r="P827" s="1815"/>
      <c r="Q827" s="1778"/>
      <c r="R827" s="1778"/>
      <c r="S827" s="1778"/>
      <c r="T827" s="1778"/>
      <c r="U827" s="1778"/>
      <c r="V827" s="1778"/>
      <c r="W827" s="1778"/>
      <c r="X827" s="1778"/>
      <c r="Y827" s="1778"/>
      <c r="Z827" s="1778"/>
      <c r="AA827" s="1778"/>
      <c r="AB827" s="1778"/>
      <c r="AC827" s="1778"/>
    </row>
    <row r="828" spans="1:29">
      <c r="A828" s="1778"/>
      <c r="B828" s="1778"/>
      <c r="C828" s="1778"/>
      <c r="D828" s="1778"/>
      <c r="E828" s="1778"/>
      <c r="F828" s="1778"/>
      <c r="G828" s="1778"/>
      <c r="H828" s="1778"/>
      <c r="I828" s="1778"/>
      <c r="J828" s="1778"/>
      <c r="K828" s="1779"/>
      <c r="L828" s="1780"/>
      <c r="M828" s="1778"/>
      <c r="N828" s="1778"/>
      <c r="O828" s="1778"/>
      <c r="P828" s="1815"/>
      <c r="Q828" s="1778"/>
      <c r="R828" s="1778"/>
      <c r="S828" s="1778"/>
      <c r="T828" s="1778"/>
      <c r="U828" s="1778"/>
      <c r="V828" s="1778"/>
      <c r="W828" s="1778"/>
      <c r="X828" s="1778"/>
      <c r="Y828" s="1778"/>
      <c r="Z828" s="1778"/>
      <c r="AA828" s="1778"/>
      <c r="AB828" s="1778"/>
      <c r="AC828" s="1778"/>
    </row>
    <row r="829" spans="1:29">
      <c r="A829" s="1778"/>
      <c r="B829" s="1778"/>
      <c r="C829" s="1778"/>
      <c r="D829" s="1778"/>
      <c r="E829" s="1778"/>
      <c r="F829" s="1778"/>
      <c r="G829" s="1778"/>
      <c r="H829" s="1778"/>
      <c r="I829" s="1778"/>
      <c r="J829" s="1778"/>
      <c r="K829" s="1779"/>
      <c r="L829" s="1780"/>
      <c r="M829" s="1778"/>
      <c r="N829" s="1778"/>
      <c r="O829" s="1778"/>
      <c r="P829" s="1815"/>
      <c r="Q829" s="1778"/>
      <c r="R829" s="1778"/>
      <c r="S829" s="1778"/>
      <c r="T829" s="1778"/>
      <c r="U829" s="1778"/>
      <c r="V829" s="1778"/>
      <c r="W829" s="1778"/>
      <c r="X829" s="1778"/>
      <c r="Y829" s="1778"/>
      <c r="Z829" s="1778"/>
      <c r="AA829" s="1778"/>
      <c r="AB829" s="1778"/>
      <c r="AC829" s="1778"/>
    </row>
    <row r="830" spans="1:29">
      <c r="A830" s="1778"/>
      <c r="B830" s="1778"/>
      <c r="C830" s="1778"/>
      <c r="D830" s="1778"/>
      <c r="E830" s="1778"/>
      <c r="F830" s="1778"/>
      <c r="G830" s="1778"/>
      <c r="H830" s="1778"/>
      <c r="I830" s="1778"/>
      <c r="J830" s="1778"/>
      <c r="K830" s="1779"/>
      <c r="L830" s="1780"/>
      <c r="M830" s="1778"/>
      <c r="N830" s="1778"/>
      <c r="O830" s="1778"/>
      <c r="P830" s="1815"/>
      <c r="Q830" s="1778"/>
      <c r="R830" s="1778"/>
      <c r="S830" s="1778"/>
      <c r="T830" s="1778"/>
      <c r="U830" s="1778"/>
      <c r="V830" s="1778"/>
      <c r="W830" s="1778"/>
      <c r="X830" s="1778"/>
      <c r="Y830" s="1778"/>
      <c r="Z830" s="1778"/>
      <c r="AA830" s="1778"/>
      <c r="AB830" s="1778"/>
      <c r="AC830" s="1778"/>
    </row>
    <row r="831" spans="1:29">
      <c r="A831" s="1778"/>
      <c r="B831" s="1778"/>
      <c r="C831" s="1778"/>
      <c r="D831" s="1778"/>
      <c r="E831" s="1778"/>
      <c r="F831" s="1778"/>
      <c r="G831" s="1778"/>
      <c r="H831" s="1778"/>
      <c r="I831" s="1778"/>
      <c r="J831" s="1778"/>
      <c r="K831" s="1779"/>
      <c r="L831" s="1780"/>
      <c r="M831" s="1778"/>
      <c r="N831" s="1778"/>
      <c r="O831" s="1778"/>
      <c r="P831" s="1815"/>
      <c r="Q831" s="1778"/>
      <c r="R831" s="1778"/>
      <c r="S831" s="1778"/>
      <c r="T831" s="1778"/>
      <c r="U831" s="1778"/>
      <c r="V831" s="1778"/>
      <c r="W831" s="1778"/>
      <c r="X831" s="1778"/>
      <c r="Y831" s="1778"/>
      <c r="Z831" s="1778"/>
      <c r="AA831" s="1778"/>
      <c r="AB831" s="1778"/>
      <c r="AC831" s="1778"/>
    </row>
    <row r="832" spans="1:29">
      <c r="A832" s="1778"/>
      <c r="B832" s="1778"/>
      <c r="C832" s="1778"/>
      <c r="D832" s="1778"/>
      <c r="E832" s="1778"/>
      <c r="F832" s="1778"/>
      <c r="G832" s="1778"/>
      <c r="H832" s="1778"/>
      <c r="I832" s="1778"/>
      <c r="J832" s="1778"/>
      <c r="K832" s="1779"/>
      <c r="L832" s="1780"/>
      <c r="M832" s="1778"/>
      <c r="N832" s="1778"/>
      <c r="O832" s="1778"/>
      <c r="P832" s="1815"/>
      <c r="Q832" s="1778"/>
      <c r="R832" s="1778"/>
      <c r="S832" s="1778"/>
      <c r="T832" s="1778"/>
      <c r="U832" s="1778"/>
      <c r="V832" s="1778"/>
      <c r="W832" s="1778"/>
      <c r="X832" s="1778"/>
      <c r="Y832" s="1778"/>
      <c r="Z832" s="1778"/>
      <c r="AA832" s="1778"/>
      <c r="AB832" s="1778"/>
      <c r="AC832" s="1778"/>
    </row>
    <row r="833" spans="1:29">
      <c r="A833" s="1778"/>
      <c r="B833" s="1778"/>
      <c r="C833" s="1778"/>
      <c r="D833" s="1778"/>
      <c r="E833" s="1778"/>
      <c r="F833" s="1778"/>
      <c r="G833" s="1778"/>
      <c r="H833" s="1778"/>
      <c r="I833" s="1778"/>
      <c r="J833" s="1778"/>
      <c r="K833" s="1779"/>
      <c r="L833" s="1780"/>
      <c r="M833" s="1778"/>
      <c r="N833" s="1778"/>
      <c r="O833" s="1778"/>
      <c r="P833" s="1815"/>
      <c r="Q833" s="1778"/>
      <c r="R833" s="1778"/>
      <c r="S833" s="1778"/>
      <c r="T833" s="1778"/>
      <c r="U833" s="1778"/>
      <c r="V833" s="1778"/>
      <c r="W833" s="1778"/>
      <c r="X833" s="1778"/>
      <c r="Y833" s="1778"/>
      <c r="Z833" s="1778"/>
      <c r="AA833" s="1778"/>
      <c r="AB833" s="1778"/>
      <c r="AC833" s="1778"/>
    </row>
    <row r="834" spans="1:29">
      <c r="A834" s="1778"/>
      <c r="B834" s="1778"/>
      <c r="C834" s="1778"/>
      <c r="D834" s="1778"/>
      <c r="E834" s="1778"/>
      <c r="F834" s="1778"/>
      <c r="G834" s="1778"/>
      <c r="H834" s="1778"/>
      <c r="I834" s="1778"/>
      <c r="J834" s="1778"/>
      <c r="K834" s="1779"/>
      <c r="L834" s="1780"/>
      <c r="M834" s="1778"/>
      <c r="N834" s="1778"/>
      <c r="O834" s="1778"/>
      <c r="P834" s="1815"/>
      <c r="Q834" s="1778"/>
      <c r="R834" s="1778"/>
      <c r="S834" s="1778"/>
      <c r="T834" s="1778"/>
      <c r="U834" s="1778"/>
      <c r="V834" s="1778"/>
      <c r="W834" s="1778"/>
      <c r="X834" s="1778"/>
      <c r="Y834" s="1778"/>
      <c r="Z834" s="1778"/>
      <c r="AA834" s="1778"/>
      <c r="AB834" s="1778"/>
      <c r="AC834" s="1778"/>
    </row>
    <row r="835" spans="1:29">
      <c r="A835" s="1778"/>
      <c r="B835" s="1778"/>
      <c r="C835" s="1778"/>
      <c r="D835" s="1778"/>
      <c r="E835" s="1778"/>
      <c r="F835" s="1778"/>
      <c r="G835" s="1778"/>
      <c r="H835" s="1778"/>
      <c r="I835" s="1778"/>
      <c r="J835" s="1778"/>
      <c r="K835" s="1779"/>
      <c r="L835" s="1780"/>
      <c r="M835" s="1778"/>
      <c r="N835" s="1778"/>
      <c r="O835" s="1778"/>
      <c r="P835" s="1815"/>
      <c r="Q835" s="1778"/>
      <c r="R835" s="1778"/>
      <c r="S835" s="1778"/>
      <c r="T835" s="1778"/>
      <c r="U835" s="1778"/>
      <c r="V835" s="1778"/>
      <c r="W835" s="1778"/>
      <c r="X835" s="1778"/>
      <c r="Y835" s="1778"/>
      <c r="Z835" s="1778"/>
      <c r="AA835" s="1778"/>
      <c r="AB835" s="1778"/>
      <c r="AC835" s="1778"/>
    </row>
    <row r="836" spans="1:29">
      <c r="A836" s="1778"/>
      <c r="B836" s="1778"/>
      <c r="C836" s="1778"/>
      <c r="D836" s="1778"/>
      <c r="E836" s="1778"/>
      <c r="F836" s="1778"/>
      <c r="G836" s="1778"/>
      <c r="H836" s="1778"/>
      <c r="I836" s="1778"/>
      <c r="J836" s="1778"/>
      <c r="K836" s="1779"/>
      <c r="L836" s="1780"/>
      <c r="M836" s="1778"/>
      <c r="N836" s="1778"/>
      <c r="O836" s="1778"/>
      <c r="P836" s="1815"/>
      <c r="Q836" s="1778"/>
      <c r="R836" s="1778"/>
      <c r="S836" s="1778"/>
      <c r="T836" s="1778"/>
      <c r="U836" s="1778"/>
      <c r="V836" s="1778"/>
      <c r="W836" s="1778"/>
      <c r="X836" s="1778"/>
      <c r="Y836" s="1778"/>
      <c r="Z836" s="1778"/>
      <c r="AA836" s="1778"/>
      <c r="AB836" s="1778"/>
      <c r="AC836" s="1778"/>
    </row>
    <row r="837" spans="1:29">
      <c r="A837" s="1778"/>
      <c r="B837" s="1778"/>
      <c r="C837" s="1778"/>
      <c r="D837" s="1778"/>
      <c r="E837" s="1778"/>
      <c r="F837" s="1778"/>
      <c r="G837" s="1778"/>
      <c r="H837" s="1778"/>
      <c r="I837" s="1778"/>
      <c r="J837" s="1778"/>
      <c r="K837" s="1779"/>
      <c r="L837" s="1780"/>
      <c r="M837" s="1778"/>
      <c r="N837" s="1778"/>
      <c r="O837" s="1778"/>
      <c r="P837" s="1815"/>
      <c r="Q837" s="1778"/>
      <c r="R837" s="1778"/>
      <c r="S837" s="1778"/>
      <c r="T837" s="1778"/>
      <c r="U837" s="1778"/>
      <c r="V837" s="1778"/>
      <c r="W837" s="1778"/>
      <c r="X837" s="1778"/>
      <c r="Y837" s="1778"/>
      <c r="Z837" s="1778"/>
      <c r="AA837" s="1778"/>
      <c r="AB837" s="1778"/>
      <c r="AC837" s="1778"/>
    </row>
    <row r="838" spans="1:29">
      <c r="A838" s="1778"/>
      <c r="B838" s="1778"/>
      <c r="C838" s="1778"/>
      <c r="D838" s="1778"/>
      <c r="E838" s="1778"/>
      <c r="F838" s="1778"/>
      <c r="G838" s="1778"/>
      <c r="H838" s="1778"/>
      <c r="I838" s="1778"/>
      <c r="J838" s="1778"/>
      <c r="K838" s="1779"/>
      <c r="L838" s="1780"/>
      <c r="M838" s="1778"/>
      <c r="N838" s="1778"/>
      <c r="O838" s="1778"/>
      <c r="P838" s="1815"/>
      <c r="Q838" s="1778"/>
      <c r="R838" s="1778"/>
      <c r="S838" s="1778"/>
      <c r="T838" s="1778"/>
      <c r="U838" s="1778"/>
      <c r="V838" s="1778"/>
      <c r="W838" s="1778"/>
      <c r="X838" s="1778"/>
      <c r="Y838" s="1778"/>
      <c r="Z838" s="1778"/>
      <c r="AA838" s="1778"/>
      <c r="AB838" s="1778"/>
      <c r="AC838" s="1778"/>
    </row>
    <row r="839" spans="1:29">
      <c r="A839" s="1778"/>
      <c r="B839" s="1778"/>
      <c r="C839" s="1778"/>
      <c r="D839" s="1778"/>
      <c r="E839" s="1778"/>
      <c r="F839" s="1778"/>
      <c r="G839" s="1778"/>
      <c r="H839" s="1778"/>
      <c r="I839" s="1778"/>
      <c r="J839" s="1778"/>
      <c r="K839" s="1779"/>
      <c r="L839" s="1780"/>
      <c r="M839" s="1778"/>
      <c r="N839" s="1778"/>
      <c r="O839" s="1778"/>
      <c r="P839" s="1815"/>
      <c r="Q839" s="1778"/>
      <c r="R839" s="1778"/>
      <c r="S839" s="1778"/>
      <c r="T839" s="1778"/>
      <c r="U839" s="1778"/>
      <c r="V839" s="1778"/>
      <c r="W839" s="1778"/>
      <c r="X839" s="1778"/>
      <c r="Y839" s="1778"/>
      <c r="Z839" s="1778"/>
      <c r="AA839" s="1778"/>
      <c r="AB839" s="1778"/>
      <c r="AC839" s="1778"/>
    </row>
    <row r="840" spans="1:29">
      <c r="A840" s="1778"/>
      <c r="B840" s="1778"/>
      <c r="C840" s="1778"/>
      <c r="D840" s="1778"/>
      <c r="E840" s="1778"/>
      <c r="F840" s="1778"/>
      <c r="G840" s="1778"/>
      <c r="H840" s="1778"/>
      <c r="I840" s="1778"/>
      <c r="J840" s="1778"/>
      <c r="K840" s="1779"/>
      <c r="L840" s="1780"/>
      <c r="M840" s="1778"/>
      <c r="N840" s="1778"/>
      <c r="O840" s="1778"/>
      <c r="P840" s="1815"/>
      <c r="Q840" s="1778"/>
      <c r="R840" s="1778"/>
      <c r="S840" s="1778"/>
      <c r="T840" s="1778"/>
      <c r="U840" s="1778"/>
      <c r="V840" s="1778"/>
      <c r="W840" s="1778"/>
      <c r="X840" s="1778"/>
      <c r="Y840" s="1778"/>
      <c r="Z840" s="1778"/>
      <c r="AA840" s="1778"/>
      <c r="AB840" s="1778"/>
      <c r="AC840" s="1778"/>
    </row>
    <row r="841" spans="1:29">
      <c r="A841" s="1778"/>
      <c r="B841" s="1778"/>
      <c r="C841" s="1778"/>
      <c r="D841" s="1778"/>
      <c r="E841" s="1778"/>
      <c r="F841" s="1778"/>
      <c r="G841" s="1778"/>
      <c r="H841" s="1778"/>
      <c r="I841" s="1778"/>
      <c r="J841" s="1778"/>
      <c r="K841" s="1779"/>
      <c r="L841" s="1780"/>
      <c r="M841" s="1778"/>
      <c r="N841" s="1778"/>
      <c r="O841" s="1778"/>
      <c r="P841" s="1815"/>
      <c r="Q841" s="1778"/>
      <c r="R841" s="1778"/>
      <c r="S841" s="1778"/>
      <c r="T841" s="1778"/>
      <c r="U841" s="1778"/>
      <c r="V841" s="1778"/>
      <c r="W841" s="1778"/>
      <c r="X841" s="1778"/>
      <c r="Y841" s="1778"/>
      <c r="Z841" s="1778"/>
      <c r="AA841" s="1778"/>
      <c r="AB841" s="1778"/>
      <c r="AC841" s="1778"/>
    </row>
    <row r="842" spans="1:29">
      <c r="A842" s="1778"/>
      <c r="B842" s="1778"/>
      <c r="C842" s="1778"/>
      <c r="D842" s="1778"/>
      <c r="E842" s="1778"/>
      <c r="F842" s="1778"/>
      <c r="G842" s="1778"/>
      <c r="H842" s="1778"/>
      <c r="I842" s="1778"/>
      <c r="J842" s="1778"/>
      <c r="K842" s="1779"/>
      <c r="L842" s="1780"/>
      <c r="M842" s="1778"/>
      <c r="N842" s="1778"/>
      <c r="O842" s="1778"/>
      <c r="P842" s="1815"/>
      <c r="Q842" s="1778"/>
      <c r="R842" s="1778"/>
      <c r="S842" s="1778"/>
      <c r="T842" s="1778"/>
      <c r="U842" s="1778"/>
      <c r="V842" s="1778"/>
      <c r="W842" s="1778"/>
      <c r="X842" s="1778"/>
      <c r="Y842" s="1778"/>
      <c r="Z842" s="1778"/>
      <c r="AA842" s="1778"/>
      <c r="AB842" s="1778"/>
      <c r="AC842" s="1778"/>
    </row>
    <row r="843" spans="1:29">
      <c r="A843" s="1778"/>
      <c r="B843" s="1778"/>
      <c r="C843" s="1778"/>
      <c r="D843" s="1778"/>
      <c r="E843" s="1778"/>
      <c r="F843" s="1778"/>
      <c r="G843" s="1778"/>
      <c r="H843" s="1778"/>
      <c r="I843" s="1778"/>
      <c r="J843" s="1778"/>
      <c r="K843" s="1779"/>
      <c r="L843" s="1780"/>
      <c r="M843" s="1778"/>
      <c r="N843" s="1778"/>
      <c r="O843" s="1778"/>
      <c r="P843" s="1815"/>
      <c r="Q843" s="1778"/>
      <c r="R843" s="1778"/>
      <c r="S843" s="1778"/>
      <c r="T843" s="1778"/>
      <c r="U843" s="1778"/>
      <c r="V843" s="1778"/>
      <c r="W843" s="1778"/>
      <c r="X843" s="1778"/>
      <c r="Y843" s="1778"/>
      <c r="Z843" s="1778"/>
      <c r="AA843" s="1778"/>
      <c r="AB843" s="1778"/>
      <c r="AC843" s="1778"/>
    </row>
    <row r="844" spans="1:29">
      <c r="A844" s="1778"/>
      <c r="B844" s="1778"/>
      <c r="C844" s="1778"/>
      <c r="D844" s="1778"/>
      <c r="E844" s="1778"/>
      <c r="F844" s="1778"/>
      <c r="G844" s="1778"/>
      <c r="H844" s="1778"/>
      <c r="I844" s="1778"/>
      <c r="J844" s="1778"/>
      <c r="K844" s="1779"/>
      <c r="L844" s="1780"/>
      <c r="M844" s="1778"/>
      <c r="N844" s="1778"/>
      <c r="O844" s="1778"/>
      <c r="P844" s="1815"/>
      <c r="Q844" s="1778"/>
      <c r="R844" s="1778"/>
      <c r="S844" s="1778"/>
      <c r="T844" s="1778"/>
      <c r="U844" s="1778"/>
      <c r="V844" s="1778"/>
      <c r="W844" s="1778"/>
      <c r="X844" s="1778"/>
      <c r="Y844" s="1778"/>
      <c r="Z844" s="1778"/>
      <c r="AA844" s="1778"/>
      <c r="AB844" s="1778"/>
      <c r="AC844" s="1778"/>
    </row>
    <row r="845" spans="1:29">
      <c r="A845" s="1778"/>
      <c r="B845" s="1778"/>
      <c r="C845" s="1778"/>
      <c r="D845" s="1778"/>
      <c r="E845" s="1778"/>
      <c r="F845" s="1778"/>
      <c r="G845" s="1778"/>
      <c r="H845" s="1778"/>
      <c r="I845" s="1778"/>
      <c r="J845" s="1778"/>
      <c r="K845" s="1779"/>
      <c r="L845" s="1780"/>
      <c r="M845" s="1778"/>
      <c r="N845" s="1778"/>
      <c r="O845" s="1778"/>
      <c r="P845" s="1815"/>
      <c r="Q845" s="1778"/>
      <c r="R845" s="1778"/>
      <c r="S845" s="1778"/>
      <c r="T845" s="1778"/>
      <c r="U845" s="1778"/>
      <c r="V845" s="1778"/>
      <c r="W845" s="1778"/>
      <c r="X845" s="1778"/>
      <c r="Y845" s="1778"/>
      <c r="Z845" s="1778"/>
      <c r="AA845" s="1778"/>
      <c r="AB845" s="1778"/>
      <c r="AC845" s="1778"/>
    </row>
    <row r="846" spans="1:29">
      <c r="A846" s="1778"/>
      <c r="B846" s="1778"/>
      <c r="C846" s="1778"/>
      <c r="D846" s="1778"/>
      <c r="E846" s="1778"/>
      <c r="F846" s="1778"/>
      <c r="G846" s="1778"/>
      <c r="H846" s="1778"/>
      <c r="I846" s="1778"/>
      <c r="J846" s="1778"/>
      <c r="K846" s="1779"/>
      <c r="L846" s="1780"/>
      <c r="M846" s="1778"/>
      <c r="N846" s="1778"/>
      <c r="O846" s="1778"/>
      <c r="P846" s="1815"/>
      <c r="Q846" s="1778"/>
      <c r="R846" s="1778"/>
      <c r="S846" s="1778"/>
      <c r="T846" s="1778"/>
      <c r="U846" s="1778"/>
      <c r="V846" s="1778"/>
      <c r="W846" s="1778"/>
      <c r="X846" s="1778"/>
      <c r="Y846" s="1778"/>
      <c r="Z846" s="1778"/>
      <c r="AA846" s="1778"/>
      <c r="AB846" s="1778"/>
      <c r="AC846" s="1778"/>
    </row>
    <row r="847" spans="1:29">
      <c r="A847" s="1778"/>
      <c r="B847" s="1778"/>
      <c r="C847" s="1778"/>
      <c r="D847" s="1778"/>
      <c r="E847" s="1778"/>
      <c r="F847" s="1778"/>
      <c r="G847" s="1778"/>
      <c r="H847" s="1778"/>
      <c r="I847" s="1778"/>
      <c r="J847" s="1778"/>
      <c r="K847" s="1779"/>
      <c r="L847" s="1780"/>
      <c r="M847" s="1778"/>
      <c r="N847" s="1778"/>
      <c r="O847" s="1778"/>
      <c r="P847" s="1815"/>
      <c r="Q847" s="1778"/>
      <c r="R847" s="1778"/>
      <c r="S847" s="1778"/>
      <c r="T847" s="1778"/>
      <c r="U847" s="1778"/>
      <c r="V847" s="1778"/>
      <c r="W847" s="1778"/>
      <c r="X847" s="1778"/>
      <c r="Y847" s="1778"/>
      <c r="Z847" s="1778"/>
      <c r="AA847" s="1778"/>
      <c r="AB847" s="1778"/>
      <c r="AC847" s="1778"/>
    </row>
    <row r="848" spans="1:29">
      <c r="A848" s="1778"/>
      <c r="B848" s="1778"/>
      <c r="C848" s="1778"/>
      <c r="D848" s="1778"/>
      <c r="E848" s="1778"/>
      <c r="F848" s="1778"/>
      <c r="G848" s="1778"/>
      <c r="H848" s="1778"/>
      <c r="I848" s="1778"/>
      <c r="J848" s="1778"/>
      <c r="K848" s="1779"/>
      <c r="L848" s="1780"/>
      <c r="M848" s="1778"/>
      <c r="N848" s="1778"/>
      <c r="O848" s="1778"/>
      <c r="P848" s="1815"/>
      <c r="Q848" s="1778"/>
      <c r="R848" s="1778"/>
      <c r="S848" s="1778"/>
      <c r="T848" s="1778"/>
      <c r="U848" s="1778"/>
      <c r="V848" s="1778"/>
      <c r="W848" s="1778"/>
      <c r="X848" s="1778"/>
      <c r="Y848" s="1778"/>
      <c r="Z848" s="1778"/>
      <c r="AA848" s="1778"/>
      <c r="AB848" s="1778"/>
      <c r="AC848" s="1778"/>
    </row>
    <row r="849" spans="1:29">
      <c r="A849" s="1778"/>
      <c r="B849" s="1778"/>
      <c r="C849" s="1778"/>
      <c r="D849" s="1778"/>
      <c r="E849" s="1778"/>
      <c r="F849" s="1778"/>
      <c r="G849" s="1778"/>
      <c r="H849" s="1778"/>
      <c r="I849" s="1778"/>
      <c r="J849" s="1778"/>
      <c r="K849" s="1779"/>
      <c r="L849" s="1780"/>
      <c r="M849" s="1778"/>
      <c r="N849" s="1778"/>
      <c r="O849" s="1778"/>
      <c r="P849" s="1815"/>
      <c r="Q849" s="1778"/>
      <c r="R849" s="1778"/>
      <c r="S849" s="1778"/>
      <c r="T849" s="1778"/>
      <c r="U849" s="1778"/>
      <c r="V849" s="1778"/>
      <c r="W849" s="1778"/>
      <c r="X849" s="1778"/>
      <c r="Y849" s="1778"/>
      <c r="Z849" s="1778"/>
      <c r="AA849" s="1778"/>
      <c r="AB849" s="1778"/>
      <c r="AC849" s="1778"/>
    </row>
    <row r="850" spans="1:29">
      <c r="A850" s="1778"/>
      <c r="B850" s="1778"/>
      <c r="C850" s="1778"/>
      <c r="D850" s="1778"/>
      <c r="E850" s="1778"/>
      <c r="F850" s="1778"/>
      <c r="G850" s="1778"/>
      <c r="H850" s="1778"/>
      <c r="I850" s="1778"/>
      <c r="J850" s="1778"/>
      <c r="K850" s="1779"/>
      <c r="L850" s="1780"/>
      <c r="M850" s="1778"/>
      <c r="N850" s="1778"/>
      <c r="O850" s="1778"/>
      <c r="P850" s="1815"/>
      <c r="Q850" s="1778"/>
      <c r="R850" s="1778"/>
      <c r="S850" s="1778"/>
      <c r="T850" s="1778"/>
      <c r="U850" s="1778"/>
      <c r="V850" s="1778"/>
      <c r="W850" s="1778"/>
      <c r="X850" s="1778"/>
      <c r="Y850" s="1778"/>
      <c r="Z850" s="1778"/>
      <c r="AA850" s="1778"/>
      <c r="AB850" s="1778"/>
      <c r="AC850" s="1778"/>
    </row>
    <row r="851" spans="1:29">
      <c r="A851" s="1778"/>
      <c r="B851" s="1778"/>
      <c r="C851" s="1778"/>
      <c r="D851" s="1778"/>
      <c r="E851" s="1778"/>
      <c r="F851" s="1778"/>
      <c r="G851" s="1778"/>
      <c r="H851" s="1778"/>
      <c r="I851" s="1778"/>
      <c r="J851" s="1778"/>
      <c r="K851" s="1779"/>
      <c r="L851" s="1780"/>
      <c r="M851" s="1778"/>
      <c r="N851" s="1778"/>
      <c r="O851" s="1778"/>
      <c r="P851" s="1815"/>
      <c r="Q851" s="1778"/>
      <c r="R851" s="1778"/>
      <c r="S851" s="1778"/>
      <c r="T851" s="1778"/>
      <c r="U851" s="1778"/>
      <c r="V851" s="1778"/>
      <c r="W851" s="1778"/>
      <c r="X851" s="1778"/>
      <c r="Y851" s="1778"/>
      <c r="Z851" s="1778"/>
      <c r="AA851" s="1778"/>
      <c r="AB851" s="1778"/>
      <c r="AC851" s="1778"/>
    </row>
    <row r="852" spans="1:29">
      <c r="A852" s="1778"/>
      <c r="B852" s="1778"/>
      <c r="C852" s="1778"/>
      <c r="D852" s="1778"/>
      <c r="E852" s="1778"/>
      <c r="F852" s="1778"/>
      <c r="G852" s="1778"/>
      <c r="H852" s="1778"/>
      <c r="I852" s="1778"/>
      <c r="J852" s="1778"/>
      <c r="K852" s="1779"/>
      <c r="L852" s="1780"/>
      <c r="M852" s="1778"/>
      <c r="N852" s="1778"/>
      <c r="O852" s="1778"/>
      <c r="P852" s="1815"/>
      <c r="Q852" s="1778"/>
      <c r="R852" s="1778"/>
      <c r="S852" s="1778"/>
      <c r="T852" s="1778"/>
      <c r="U852" s="1778"/>
      <c r="V852" s="1778"/>
      <c r="W852" s="1778"/>
      <c r="X852" s="1778"/>
      <c r="Y852" s="1778"/>
      <c r="Z852" s="1778"/>
      <c r="AA852" s="1778"/>
      <c r="AB852" s="1778"/>
      <c r="AC852" s="1778"/>
    </row>
    <row r="853" spans="1:29">
      <c r="A853" s="1778"/>
      <c r="B853" s="1778"/>
      <c r="C853" s="1778"/>
      <c r="D853" s="1778"/>
      <c r="E853" s="1778"/>
      <c r="F853" s="1778"/>
      <c r="G853" s="1778"/>
      <c r="H853" s="1778"/>
      <c r="I853" s="1778"/>
      <c r="J853" s="1778"/>
      <c r="K853" s="1779"/>
      <c r="L853" s="1780"/>
      <c r="M853" s="1778"/>
      <c r="N853" s="1778"/>
      <c r="O853" s="1778"/>
      <c r="P853" s="1815"/>
      <c r="Q853" s="1778"/>
      <c r="R853" s="1778"/>
      <c r="S853" s="1778"/>
      <c r="T853" s="1778"/>
      <c r="U853" s="1778"/>
      <c r="V853" s="1778"/>
      <c r="W853" s="1778"/>
      <c r="X853" s="1778"/>
      <c r="Y853" s="1778"/>
      <c r="Z853" s="1778"/>
      <c r="AA853" s="1778"/>
      <c r="AB853" s="1778"/>
      <c r="AC853"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90" priority="20" stopIfTrue="1" operator="containsText" text="超过">
      <formula>NOT(ISERROR(SEARCH("超过",F53)))</formula>
    </cfRule>
  </conditionalFormatting>
  <conditionalFormatting sqref="H55">
    <cfRule type="containsText" dxfId="89" priority="19" stopIfTrue="1" operator="containsText" text="超过">
      <formula>NOT(ISERROR(SEARCH("超过",H55)))</formula>
    </cfRule>
  </conditionalFormatting>
  <conditionalFormatting sqref="F55">
    <cfRule type="containsText" dxfId="88" priority="18" stopIfTrue="1" operator="containsText" text="超过">
      <formula>NOT(ISERROR(SEARCH("超过",F55)))</formula>
    </cfRule>
  </conditionalFormatting>
  <conditionalFormatting sqref="F54 H54">
    <cfRule type="containsText" dxfId="87" priority="17" stopIfTrue="1" operator="containsText" text="超过">
      <formula>NOT(ISERROR(SEARCH("超过",F54)))</formula>
    </cfRule>
  </conditionalFormatting>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G55">
    <cfRule type="expression" dxfId="83" priority="13" stopIfTrue="1">
      <formula>$H$55="超过30%"</formula>
    </cfRule>
  </conditionalFormatting>
  <conditionalFormatting sqref="G53">
    <cfRule type="expression" dxfId="82" priority="12" stopIfTrue="1">
      <formula>$H$53="超过30%"</formula>
    </cfRule>
  </conditionalFormatting>
  <conditionalFormatting sqref="G54">
    <cfRule type="expression" dxfId="81" priority="11" stopIfTrue="1">
      <formula>$H$54="超过20%"</formula>
    </cfRule>
  </conditionalFormatting>
  <conditionalFormatting sqref="J53">
    <cfRule type="containsText" dxfId="80" priority="10" stopIfTrue="1" operator="containsText" text="超过">
      <formula>NOT(ISERROR(SEARCH("超过",J53)))</formula>
    </cfRule>
  </conditionalFormatting>
  <conditionalFormatting sqref="J55">
    <cfRule type="containsText" dxfId="79" priority="9" stopIfTrue="1" operator="containsText" text="超过">
      <formula>NOT(ISERROR(SEARCH("超过",J55)))</formula>
    </cfRule>
  </conditionalFormatting>
  <conditionalFormatting sqref="J54">
    <cfRule type="containsText" dxfId="78" priority="8" stopIfTrue="1" operator="containsText" text="超过">
      <formula>NOT(ISERROR(SEARCH("超过",J54)))</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F49">
    <cfRule type="expression" dxfId="74" priority="4">
      <formula>$D$49="简单平均"</formula>
    </cfRule>
  </conditionalFormatting>
  <conditionalFormatting sqref="H49">
    <cfRule type="expression" dxfId="73" priority="3">
      <formula>$D$49="简单平均"</formula>
    </cfRule>
  </conditionalFormatting>
  <conditionalFormatting sqref="J49">
    <cfRule type="expression" dxfId="72" priority="2">
      <formula>$D$49="简单平均"</formula>
    </cfRule>
  </conditionalFormatting>
  <conditionalFormatting sqref="F7:F47 H7:H47 J7:J47">
    <cfRule type="cellIs" dxfId="71" priority="1" operator="notEqual">
      <formula>100</formula>
    </cfRule>
  </conditionalFormatting>
  <dataValidations count="22">
    <dataValidation type="list" allowBlank="1" showInputMessage="1" showErrorMessage="1" sqref="C35 E35 G35 I35" xr:uid="{00000000-0002-0000-2700-000000000000}">
      <formula1>办公建筑结构</formula1>
    </dataValidation>
    <dataValidation type="list" allowBlank="1" showInputMessage="1" showErrorMessage="1" sqref="E24 G24 I24 C24" xr:uid="{00000000-0002-0000-2700-000001000000}">
      <formula1>环境</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C44 E44 G44 I44" xr:uid="{00000000-0002-0000-2700-000004000000}">
      <formula1>内部装修维护情况</formula1>
    </dataValidation>
    <dataValidation type="list" allowBlank="1" showInputMessage="1" showErrorMessage="1" sqref="D1" xr:uid="{00000000-0002-0000-2700-000005000000}">
      <formula1>项目类型</formula1>
    </dataValidation>
    <dataValidation type="list" allowBlank="1" showInputMessage="1" showErrorMessage="1" sqref="E9 G9 I9" xr:uid="{00000000-0002-0000-2700-000006000000}">
      <formula1>办公用途</formula1>
    </dataValidation>
    <dataValidation type="list" allowBlank="1" showInputMessage="1" showErrorMessage="1" sqref="C16 E16 G16 I16" xr:uid="{00000000-0002-0000-2700-000007000000}">
      <formula1>办公集聚程度</formula1>
    </dataValidation>
    <dataValidation type="list" allowBlank="1" showInputMessage="1" showErrorMessage="1" sqref="G26 C26 E26 I26" xr:uid="{00000000-0002-0000-2700-000008000000}">
      <formula1>办公道路级别</formula1>
    </dataValidation>
    <dataValidation type="list" allowBlank="1" showInputMessage="1" showErrorMessage="1" sqref="C28 E28 G28 I28" xr:uid="{00000000-0002-0000-2700-000009000000}">
      <formula1>办公朝向</formula1>
    </dataValidation>
    <dataValidation type="list" allowBlank="1" showInputMessage="1" showErrorMessage="1" sqref="C27 E27 G27 I27" xr:uid="{00000000-0002-0000-2700-00000A000000}">
      <formula1>办公楼层</formula1>
    </dataValidation>
    <dataValidation type="list" allowBlank="1" showInputMessage="1" showErrorMessage="1" sqref="C33 E33 G33 I33" xr:uid="{00000000-0002-0000-2700-00000B000000}">
      <formula1>办公建筑类型</formula1>
    </dataValidation>
    <dataValidation type="list" allowBlank="1" showInputMessage="1" showErrorMessage="1" sqref="C36 E36 G36 I36" xr:uid="{00000000-0002-0000-2700-00000C000000}">
      <formula1>办公公共部分装修</formula1>
    </dataValidation>
    <dataValidation type="list" allowBlank="1" showInputMessage="1" showErrorMessage="1" sqref="C38 E38 G38 I38" xr:uid="{00000000-0002-0000-2700-00000D000000}">
      <formula1>写字楼等级</formula1>
    </dataValidation>
    <dataValidation type="list" allowBlank="1" showInputMessage="1" showErrorMessage="1" sqref="C39 E39 G39 I39" xr:uid="{00000000-0002-0000-2700-00000E000000}">
      <formula1>办公物业管理</formula1>
    </dataValidation>
    <dataValidation type="list" allowBlank="1" showInputMessage="1" showErrorMessage="1" sqref="C40 E40 G40 I40" xr:uid="{00000000-0002-0000-2700-00000F000000}">
      <formula1>办公基础设施水平</formula1>
    </dataValidation>
    <dataValidation type="list" allowBlank="1" showInputMessage="1" showErrorMessage="1" sqref="C41 E41 G41 I41" xr:uid="{00000000-0002-0000-2700-000010000000}">
      <formula1>办公层高</formula1>
    </dataValidation>
    <dataValidation type="list" allowBlank="1" showInputMessage="1" showErrorMessage="1" sqref="C43 E43 G43 I43" xr:uid="{00000000-0002-0000-2700-000011000000}">
      <formula1>办公内部装修</formula1>
    </dataValidation>
    <dataValidation type="list" allowBlank="1" showInputMessage="1" showErrorMessage="1" sqref="C8 E8 G8 I8" xr:uid="{00000000-0002-0000-2700-000012000000}">
      <formula1>办公交易情况</formula1>
    </dataValidation>
    <dataValidation type="list" allowBlank="1" showInputMessage="1" showErrorMessage="1" sqref="C22 E22 G22 I22" xr:uid="{00000000-0002-0000-2700-000013000000}">
      <formula1>基础设施水平</formula1>
    </dataValidation>
    <dataValidation type="list" allowBlank="1" showInputMessage="1" showErrorMessage="1" sqref="F1" xr:uid="{00000000-0002-0000-2700-000014000000}">
      <formula1>"售价,租金"</formula1>
    </dataValidation>
    <dataValidation type="list" allowBlank="1" showInputMessage="1" showErrorMessage="1" sqref="D49" xr:uid="{00000000-0002-0000-2700-000015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rgb="FF92D050"/>
    <pageSetUpPr fitToPage="1"/>
  </sheetPr>
  <dimension ref="A1:AC236"/>
  <sheetViews>
    <sheetView view="pageBreakPreview" topLeftCell="A31" zoomScale="60" zoomScaleNormal="60" workbookViewId="0">
      <selection activeCell="A57" sqref="A57:XFD57"/>
    </sheetView>
  </sheetViews>
  <sheetFormatPr baseColWidth="10" defaultColWidth="9" defaultRowHeight="14"/>
  <cols>
    <col min="1" max="1" width="10.5" style="1131" customWidth="1"/>
    <col min="2" max="2" width="15.6640625" style="1131" customWidth="1"/>
    <col min="3" max="3" width="14.332031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665</v>
      </c>
      <c r="B1" s="454" t="s">
        <v>728</v>
      </c>
      <c r="C1" s="455" t="s">
        <v>667</v>
      </c>
      <c r="D1" s="783"/>
      <c r="E1" s="457"/>
      <c r="F1" s="2117"/>
      <c r="G1" s="1328"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30" customFormat="1" ht="28.5" customHeight="1">
      <c r="A2" s="393" t="s">
        <v>427</v>
      </c>
      <c r="B2" s="784" t="e">
        <f>ROUND(B3*D3/10000,0)</f>
        <v>#DIV/0!</v>
      </c>
      <c r="C2" s="1734"/>
      <c r="D2" s="1734"/>
      <c r="E2" s="1735"/>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60" t="s">
        <v>468</v>
      </c>
      <c r="B3" s="461" t="e">
        <f>C43</f>
        <v>#DIV/0!</v>
      </c>
      <c r="C3" s="786" t="s">
        <v>669</v>
      </c>
      <c r="D3" s="785">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470</v>
      </c>
      <c r="B4" s="464"/>
      <c r="C4" s="3646" t="s">
        <v>471</v>
      </c>
      <c r="D4" s="3647"/>
      <c r="E4" s="3695" t="s">
        <v>472</v>
      </c>
      <c r="F4" s="3696"/>
      <c r="G4" s="3646" t="s">
        <v>473</v>
      </c>
      <c r="H4" s="3647"/>
      <c r="I4" s="3646" t="s">
        <v>474</v>
      </c>
      <c r="J4" s="3647"/>
      <c r="K4" s="465" t="s">
        <v>475</v>
      </c>
      <c r="L4" s="1740"/>
      <c r="M4" s="1741"/>
      <c r="N4" s="1741"/>
      <c r="O4" s="1741"/>
      <c r="P4" s="3648" t="s">
        <v>476</v>
      </c>
      <c r="Q4" s="3649"/>
      <c r="R4" s="3654" t="s">
        <v>472</v>
      </c>
      <c r="S4" s="3655"/>
      <c r="T4" s="3654" t="s">
        <v>473</v>
      </c>
      <c r="U4" s="3655"/>
      <c r="V4" s="3641" t="s">
        <v>474</v>
      </c>
      <c r="W4" s="3641"/>
      <c r="X4" s="1302"/>
      <c r="Y4" s="3654" t="s">
        <v>476</v>
      </c>
      <c r="Z4" s="3655"/>
      <c r="AA4" s="3643" t="s">
        <v>472</v>
      </c>
      <c r="AB4" s="3644" t="s">
        <v>473</v>
      </c>
      <c r="AC4" s="3643" t="s">
        <v>474</v>
      </c>
    </row>
    <row r="5" spans="1:29">
      <c r="A5" s="466"/>
      <c r="B5" s="467"/>
      <c r="C5" s="3662" t="s">
        <v>2186</v>
      </c>
      <c r="D5" s="3663"/>
      <c r="E5" s="3697" t="s">
        <v>2187</v>
      </c>
      <c r="F5" s="3698"/>
      <c r="G5" s="3662" t="s">
        <v>2188</v>
      </c>
      <c r="H5" s="3663"/>
      <c r="I5" s="3662" t="s">
        <v>2189</v>
      </c>
      <c r="J5" s="3663"/>
      <c r="K5" s="465"/>
      <c r="L5" s="1740"/>
      <c r="M5" s="1741"/>
      <c r="N5" s="1741"/>
      <c r="O5" s="1741"/>
      <c r="P5" s="3650"/>
      <c r="Q5" s="3651"/>
      <c r="R5" s="3656"/>
      <c r="S5" s="3657"/>
      <c r="T5" s="3656"/>
      <c r="U5" s="3657"/>
      <c r="V5" s="3641"/>
      <c r="W5" s="3641"/>
      <c r="X5" s="1302"/>
      <c r="Y5" s="3656"/>
      <c r="Z5" s="3657"/>
      <c r="AA5" s="3644"/>
      <c r="AB5" s="3644"/>
      <c r="AC5" s="3644"/>
    </row>
    <row r="6" spans="1:29" ht="16" thickBot="1">
      <c r="A6" s="468"/>
      <c r="B6" s="469"/>
      <c r="C6" s="3660" t="s">
        <v>2190</v>
      </c>
      <c r="D6" s="3661"/>
      <c r="E6" s="3693" t="s">
        <v>2190</v>
      </c>
      <c r="F6" s="3694"/>
      <c r="G6" s="3660" t="s">
        <v>2190</v>
      </c>
      <c r="H6" s="3661"/>
      <c r="I6" s="3660" t="s">
        <v>2190</v>
      </c>
      <c r="J6" s="3661"/>
      <c r="K6" s="465" t="s">
        <v>477</v>
      </c>
      <c r="L6" s="1740"/>
      <c r="M6" s="1741"/>
      <c r="N6" s="1741"/>
      <c r="O6" s="1741"/>
      <c r="P6" s="3652"/>
      <c r="Q6" s="3653"/>
      <c r="R6" s="3656"/>
      <c r="S6" s="3657"/>
      <c r="T6" s="3658"/>
      <c r="U6" s="3659"/>
      <c r="V6" s="3641"/>
      <c r="W6" s="3641"/>
      <c r="X6" s="1302"/>
      <c r="Y6" s="3658"/>
      <c r="Z6" s="3659"/>
      <c r="AA6" s="3645"/>
      <c r="AB6" s="3645"/>
      <c r="AC6" s="3645"/>
    </row>
    <row r="7" spans="1:29" s="1059" customFormat="1" ht="16" thickBot="1">
      <c r="A7" s="2208"/>
      <c r="B7" s="2215" t="s">
        <v>478</v>
      </c>
      <c r="C7" s="470">
        <f>'数据-取费表'!B2</f>
        <v>45007</v>
      </c>
      <c r="D7" s="471">
        <v>100</v>
      </c>
      <c r="E7" s="472"/>
      <c r="F7" s="473">
        <f>SUMIF(52:52,YEAR(E7)&amp;"-"&amp;MONTH(E7),53:53)</f>
        <v>0</v>
      </c>
      <c r="G7" s="472"/>
      <c r="H7" s="471">
        <f>SUMIF(52:52,YEAR(G7)&amp;"-"&amp;MONTH(G7),53:53)</f>
        <v>0</v>
      </c>
      <c r="I7" s="472"/>
      <c r="J7" s="471">
        <f>SUMIF(52:52,YEAR(I7)&amp;"-"&amp;MONTH(I7),53:53)</f>
        <v>0</v>
      </c>
      <c r="K7" s="88"/>
      <c r="L7" s="1742"/>
      <c r="M7" s="1639"/>
      <c r="N7" s="1639"/>
      <c r="O7" s="1639"/>
      <c r="P7" s="3670" t="s">
        <v>479</v>
      </c>
      <c r="Q7" s="3672"/>
      <c r="R7" s="1303" t="s">
        <v>5</v>
      </c>
      <c r="S7" s="1304">
        <f t="shared" ref="S7:S15" si="0">F7</f>
        <v>0</v>
      </c>
      <c r="T7" s="1303" t="s">
        <v>5</v>
      </c>
      <c r="U7" s="1304">
        <f t="shared" ref="U7:U15" si="1">H7</f>
        <v>0</v>
      </c>
      <c r="V7" s="1303" t="s">
        <v>5</v>
      </c>
      <c r="W7" s="1304">
        <f t="shared" ref="W7:W15" si="2">J7</f>
        <v>0</v>
      </c>
      <c r="X7" s="1305"/>
      <c r="Y7" s="3670" t="s">
        <v>479</v>
      </c>
      <c r="Z7" s="3671"/>
      <c r="AA7" s="996" t="e">
        <f>D7/F7</f>
        <v>#DIV/0!</v>
      </c>
      <c r="AB7" s="996" t="e">
        <f>D7/H7</f>
        <v>#DIV/0!</v>
      </c>
      <c r="AC7" s="996" t="e">
        <f>D7/J7</f>
        <v>#DIV/0!</v>
      </c>
    </row>
    <row r="8" spans="1:29" s="1059" customFormat="1" ht="16" thickBot="1">
      <c r="A8" s="2209"/>
      <c r="B8" s="2216" t="s">
        <v>480</v>
      </c>
      <c r="C8" s="475" t="s">
        <v>524</v>
      </c>
      <c r="D8" s="471">
        <v>100</v>
      </c>
      <c r="E8" s="475"/>
      <c r="F8" s="473">
        <f>SUMIF(55:55,E8,56:56)-SUMIF(55:55,C8,56:56)+100</f>
        <v>0</v>
      </c>
      <c r="G8" s="475"/>
      <c r="H8" s="471">
        <f>SUMIF(55:55,G8,56:56)-SUMIF(55:55,C8,56:56)+100</f>
        <v>0</v>
      </c>
      <c r="I8" s="475"/>
      <c r="J8" s="471">
        <f>SUMIF(55:55,I8,56:56)-SUMIF(55:55,C8,56:56)+100</f>
        <v>0</v>
      </c>
      <c r="K8" s="88"/>
      <c r="L8" s="1742"/>
      <c r="M8" s="1639"/>
      <c r="N8" s="1639"/>
      <c r="O8" s="1639"/>
      <c r="P8" s="3670" t="s">
        <v>482</v>
      </c>
      <c r="Q8" s="3671"/>
      <c r="R8" s="1303" t="s">
        <v>5</v>
      </c>
      <c r="S8" s="1304">
        <f t="shared" si="0"/>
        <v>0</v>
      </c>
      <c r="T8" s="1303" t="s">
        <v>5</v>
      </c>
      <c r="U8" s="1304">
        <f t="shared" si="1"/>
        <v>0</v>
      </c>
      <c r="V8" s="1303" t="s">
        <v>5</v>
      </c>
      <c r="W8" s="1304">
        <f t="shared" si="2"/>
        <v>0</v>
      </c>
      <c r="X8" s="1305"/>
      <c r="Y8" s="3670" t="s">
        <v>482</v>
      </c>
      <c r="Z8" s="3671"/>
      <c r="AA8" s="996" t="e">
        <f t="shared" ref="AA8:AA40" si="3">D8/F8</f>
        <v>#DIV/0!</v>
      </c>
      <c r="AB8" s="996" t="e">
        <f t="shared" ref="AB8:AB40" si="4">D8/H8</f>
        <v>#DIV/0!</v>
      </c>
      <c r="AC8" s="996" t="e">
        <f t="shared" ref="AC8:AC40" si="5">D8/J8</f>
        <v>#DIV/0!</v>
      </c>
    </row>
    <row r="9" spans="1:29" s="1059" customFormat="1" ht="15">
      <c r="A9" s="2210"/>
      <c r="B9" s="2217" t="s">
        <v>2035</v>
      </c>
      <c r="C9" s="791"/>
      <c r="D9" s="154">
        <v>100</v>
      </c>
      <c r="E9" s="793"/>
      <c r="F9" s="154">
        <f>SUMIF(57:57,E9,58:58)-SUMIF(57:57,C9,58:58)+100</f>
        <v>100</v>
      </c>
      <c r="G9" s="792"/>
      <c r="H9" s="154">
        <f>SUMIF(57:57,G9,58:58)-SUMIF(57:57,C9,58:58)+100</f>
        <v>100</v>
      </c>
      <c r="I9" s="792"/>
      <c r="J9" s="154">
        <f>SUMIF(57:57,I9,58:58)-SUMIF(57:57,C9,58:58)+100</f>
        <v>100</v>
      </c>
      <c r="K9" s="88"/>
      <c r="L9" s="1742"/>
      <c r="M9" s="1639"/>
      <c r="N9" s="1639"/>
      <c r="O9" s="1743"/>
      <c r="P9" s="3640" t="s">
        <v>484</v>
      </c>
      <c r="Q9" s="817" t="str">
        <f t="shared" ref="Q9:Q15" si="6">B9</f>
        <v>用途</v>
      </c>
      <c r="R9" s="1303" t="s">
        <v>5</v>
      </c>
      <c r="S9" s="1304">
        <f t="shared" si="0"/>
        <v>100</v>
      </c>
      <c r="T9" s="1303" t="s">
        <v>5</v>
      </c>
      <c r="U9" s="1304">
        <f t="shared" si="1"/>
        <v>100</v>
      </c>
      <c r="V9" s="1303" t="s">
        <v>5</v>
      </c>
      <c r="W9" s="1304">
        <f t="shared" si="2"/>
        <v>100</v>
      </c>
      <c r="X9" s="1305"/>
      <c r="Y9" s="3588" t="s">
        <v>485</v>
      </c>
      <c r="Z9" s="996" t="str">
        <f t="shared" ref="Z9:Z15" si="7">Q9</f>
        <v>用途</v>
      </c>
      <c r="AA9" s="996">
        <f t="shared" si="3"/>
        <v>1</v>
      </c>
      <c r="AB9" s="996">
        <f t="shared" si="4"/>
        <v>1</v>
      </c>
      <c r="AC9" s="996">
        <f t="shared" si="5"/>
        <v>1</v>
      </c>
    </row>
    <row r="10" spans="1:29" s="1132" customFormat="1" ht="30">
      <c r="A10" s="2211"/>
      <c r="B10" s="2216" t="s">
        <v>2036</v>
      </c>
      <c r="C10" s="3386"/>
      <c r="D10" s="235">
        <v>100</v>
      </c>
      <c r="E10" s="3386"/>
      <c r="F10" s="235">
        <f>SUMIF(59:59,E10,60:60)-SUMIF(59:59,C10,60:60)+100</f>
        <v>100</v>
      </c>
      <c r="G10" s="3387"/>
      <c r="H10" s="235">
        <f>SUMIF(59:59,G10,60:60)-SUMIF(59:59,C10,60:60)+100</f>
        <v>100</v>
      </c>
      <c r="I10" s="3386"/>
      <c r="J10" s="235">
        <f>SUMIF(59:59,I10,60:60)-SUMIF(59:59,C10,60:60)+100</f>
        <v>100</v>
      </c>
      <c r="K10" s="88"/>
      <c r="L10" s="1744"/>
      <c r="M10" s="1777"/>
      <c r="N10" s="1777"/>
      <c r="O10" s="1745"/>
      <c r="P10" s="3640"/>
      <c r="Q10" s="817" t="str">
        <f t="shared" si="6"/>
        <v>土地使用年限（年）</v>
      </c>
      <c r="R10" s="1303" t="s">
        <v>5</v>
      </c>
      <c r="S10" s="1304">
        <f t="shared" si="0"/>
        <v>100</v>
      </c>
      <c r="T10" s="1303" t="s">
        <v>5</v>
      </c>
      <c r="U10" s="1304">
        <f t="shared" si="1"/>
        <v>100</v>
      </c>
      <c r="V10" s="1303" t="s">
        <v>5</v>
      </c>
      <c r="W10" s="1304">
        <f t="shared" si="2"/>
        <v>100</v>
      </c>
      <c r="X10" s="1305"/>
      <c r="Y10" s="3588"/>
      <c r="Z10" s="996" t="str">
        <f t="shared" si="7"/>
        <v>土地使用年限（年）</v>
      </c>
      <c r="AA10" s="996">
        <f t="shared" si="3"/>
        <v>1</v>
      </c>
      <c r="AB10" s="996">
        <f t="shared" si="4"/>
        <v>1</v>
      </c>
      <c r="AC10" s="996">
        <f t="shared" si="5"/>
        <v>1</v>
      </c>
    </row>
    <row r="11" spans="1:29" ht="16">
      <c r="A11" s="2212"/>
      <c r="B11" s="2216" t="s">
        <v>2037</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6"/>
      <c r="M11" s="1741"/>
      <c r="N11" s="1741"/>
      <c r="O11" s="1747"/>
      <c r="P11" s="3640"/>
      <c r="Q11" s="817" t="str">
        <f t="shared" si="6"/>
        <v>容积率</v>
      </c>
      <c r="R11" s="1303" t="s">
        <v>5</v>
      </c>
      <c r="S11" s="1304" t="e">
        <f t="shared" si="0"/>
        <v>#N/A</v>
      </c>
      <c r="T11" s="1303" t="s">
        <v>5</v>
      </c>
      <c r="U11" s="1304" t="e">
        <f t="shared" si="1"/>
        <v>#N/A</v>
      </c>
      <c r="V11" s="1303" t="s">
        <v>5</v>
      </c>
      <c r="W11" s="1304" t="e">
        <f t="shared" si="2"/>
        <v>#N/A</v>
      </c>
      <c r="X11" s="1305"/>
      <c r="Y11" s="3588"/>
      <c r="Z11" s="996" t="str">
        <f t="shared" si="7"/>
        <v>容积率</v>
      </c>
      <c r="AA11" s="996" t="e">
        <f t="shared" si="3"/>
        <v>#N/A</v>
      </c>
      <c r="AB11" s="996" t="e">
        <f t="shared" si="4"/>
        <v>#N/A</v>
      </c>
      <c r="AC11" s="996" t="e">
        <f t="shared" si="5"/>
        <v>#N/A</v>
      </c>
    </row>
    <row r="12" spans="1:29" s="1059" customFormat="1" ht="16">
      <c r="A12" s="2213"/>
      <c r="B12" s="2219">
        <v>111</v>
      </c>
      <c r="C12" s="478"/>
      <c r="D12" s="488">
        <v>100</v>
      </c>
      <c r="E12" s="489"/>
      <c r="F12" s="235">
        <f>SUMIF(64:64,E12,65:65)-SUMIF(64:64,C12,65:65)+100</f>
        <v>100</v>
      </c>
      <c r="G12" s="841"/>
      <c r="H12" s="235">
        <f>SUMIF(64:64,G12,65:65)-SUMIF(64:64,C12,65:65)+100</f>
        <v>100</v>
      </c>
      <c r="I12" s="805"/>
      <c r="J12" s="235">
        <f>SUMIF(64:64,I12,65:65)-SUMIF(64:64,C12,65:65)+100</f>
        <v>100</v>
      </c>
      <c r="K12" s="531"/>
      <c r="L12" s="1742"/>
      <c r="M12" s="1639"/>
      <c r="N12" s="1639"/>
      <c r="O12" s="1743"/>
      <c r="P12" s="3640"/>
      <c r="Q12" s="817">
        <f t="shared" si="6"/>
        <v>111</v>
      </c>
      <c r="R12" s="1303" t="s">
        <v>5</v>
      </c>
      <c r="S12" s="1304">
        <f t="shared" si="0"/>
        <v>100</v>
      </c>
      <c r="T12" s="1303" t="s">
        <v>5</v>
      </c>
      <c r="U12" s="1304">
        <f t="shared" si="1"/>
        <v>100</v>
      </c>
      <c r="V12" s="1303" t="s">
        <v>5</v>
      </c>
      <c r="W12" s="1304">
        <f t="shared" si="2"/>
        <v>100</v>
      </c>
      <c r="X12" s="1305"/>
      <c r="Y12" s="3588"/>
      <c r="Z12" s="996">
        <f t="shared" si="7"/>
        <v>111</v>
      </c>
      <c r="AA12" s="996">
        <f>D12/F12</f>
        <v>1</v>
      </c>
      <c r="AB12" s="996">
        <f>D12/H12</f>
        <v>1</v>
      </c>
      <c r="AC12" s="996">
        <f>D12/J12</f>
        <v>1</v>
      </c>
    </row>
    <row r="13" spans="1:29" ht="16">
      <c r="A13" s="2213"/>
      <c r="B13" s="2219">
        <v>111</v>
      </c>
      <c r="C13" s="489"/>
      <c r="D13" s="490">
        <v>100</v>
      </c>
      <c r="E13" s="489"/>
      <c r="F13" s="235">
        <f>SUMIF(66:66,E13,67:67)-SUMIF(66:66,C13,67:67)+100</f>
        <v>100</v>
      </c>
      <c r="G13" s="841"/>
      <c r="H13" s="490">
        <f>SUMIF(66:66,G13,67:67)-SUMIF(66:66,C13,67:67)+100</f>
        <v>100</v>
      </c>
      <c r="I13" s="805"/>
      <c r="J13" s="490">
        <f>SUMIF(66:66,I13,67:67)-SUMIF(66:66,C13,67:67)+100</f>
        <v>100</v>
      </c>
      <c r="K13" s="531"/>
      <c r="L13" s="1748"/>
      <c r="M13" s="1741"/>
      <c r="N13" s="1741"/>
      <c r="O13" s="1747"/>
      <c r="P13" s="3640"/>
      <c r="Q13" s="817">
        <f t="shared" si="6"/>
        <v>111</v>
      </c>
      <c r="R13" s="1303" t="s">
        <v>5</v>
      </c>
      <c r="S13" s="1304">
        <f t="shared" si="0"/>
        <v>100</v>
      </c>
      <c r="T13" s="1303" t="s">
        <v>5</v>
      </c>
      <c r="U13" s="1304">
        <f t="shared" si="1"/>
        <v>100</v>
      </c>
      <c r="V13" s="1303" t="s">
        <v>5</v>
      </c>
      <c r="W13" s="1304">
        <f t="shared" si="2"/>
        <v>100</v>
      </c>
      <c r="X13" s="1305"/>
      <c r="Y13" s="3588"/>
      <c r="Z13" s="996">
        <f t="shared" si="7"/>
        <v>111</v>
      </c>
      <c r="AA13" s="996">
        <f t="shared" si="3"/>
        <v>1</v>
      </c>
      <c r="AB13" s="996">
        <f t="shared" si="4"/>
        <v>1</v>
      </c>
      <c r="AC13" s="996">
        <f t="shared" si="5"/>
        <v>1</v>
      </c>
    </row>
    <row r="14" spans="1:29" ht="17" thickBot="1">
      <c r="A14" s="2214"/>
      <c r="B14" s="2220">
        <v>111</v>
      </c>
      <c r="C14" s="495"/>
      <c r="D14" s="496">
        <v>100</v>
      </c>
      <c r="E14" s="495"/>
      <c r="F14" s="496">
        <f>SUMIF(68:68,E14,69:69)-SUMIF(68:68,C14,69:69)+100</f>
        <v>100</v>
      </c>
      <c r="G14" s="841"/>
      <c r="H14" s="496">
        <f>SUMIF(68:68,G14,69:69)-SUMIF(68:68,C14,69:69)+100</f>
        <v>100</v>
      </c>
      <c r="I14" s="805"/>
      <c r="J14" s="496">
        <f>SUMIF(68:68,I14,69:69)-SUMIF(68:68,C14,69:69)+100</f>
        <v>100</v>
      </c>
      <c r="K14" s="531"/>
      <c r="L14" s="1748"/>
      <c r="M14" s="1741"/>
      <c r="N14" s="1741"/>
      <c r="O14" s="1747"/>
      <c r="P14" s="3640"/>
      <c r="Q14" s="817">
        <f t="shared" si="6"/>
        <v>111</v>
      </c>
      <c r="R14" s="1303" t="s">
        <v>5</v>
      </c>
      <c r="S14" s="1304">
        <f t="shared" si="0"/>
        <v>100</v>
      </c>
      <c r="T14" s="1303" t="s">
        <v>5</v>
      </c>
      <c r="U14" s="1304">
        <f t="shared" si="1"/>
        <v>100</v>
      </c>
      <c r="V14" s="1303" t="s">
        <v>5</v>
      </c>
      <c r="W14" s="1304">
        <f t="shared" si="2"/>
        <v>100</v>
      </c>
      <c r="X14" s="1305"/>
      <c r="Y14" s="3588"/>
      <c r="Z14" s="996">
        <f t="shared" si="7"/>
        <v>111</v>
      </c>
      <c r="AA14" s="996">
        <f t="shared" si="3"/>
        <v>1</v>
      </c>
      <c r="AB14" s="996">
        <f t="shared" si="4"/>
        <v>1</v>
      </c>
      <c r="AC14" s="996">
        <f t="shared" si="5"/>
        <v>1</v>
      </c>
    </row>
    <row r="15" spans="1:29" ht="60">
      <c r="A15" s="2206" t="s">
        <v>2033</v>
      </c>
      <c r="B15" s="150" t="s">
        <v>729</v>
      </c>
      <c r="C15" s="842"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1"/>
      <c r="L15" s="1748"/>
      <c r="M15" s="1741"/>
      <c r="N15" s="1741"/>
      <c r="O15" s="1747"/>
      <c r="P15" s="3673" t="s">
        <v>489</v>
      </c>
      <c r="Q15" s="1306" t="str">
        <f t="shared" si="6"/>
        <v>产业集聚程度</v>
      </c>
      <c r="R15" s="1307" t="s">
        <v>5</v>
      </c>
      <c r="S15" s="1308">
        <f t="shared" si="0"/>
        <v>100</v>
      </c>
      <c r="T15" s="1307" t="s">
        <v>5</v>
      </c>
      <c r="U15" s="1308">
        <f t="shared" si="1"/>
        <v>100</v>
      </c>
      <c r="V15" s="1307" t="s">
        <v>5</v>
      </c>
      <c r="W15" s="1308">
        <f t="shared" si="2"/>
        <v>100</v>
      </c>
      <c r="X15" s="1302"/>
      <c r="Y15" s="3673" t="s">
        <v>489</v>
      </c>
      <c r="Z15" s="1309" t="str">
        <f t="shared" si="7"/>
        <v>产业集聚程度</v>
      </c>
      <c r="AA15" s="1309">
        <f t="shared" si="3"/>
        <v>1</v>
      </c>
      <c r="AB15" s="1309">
        <f t="shared" si="4"/>
        <v>1</v>
      </c>
      <c r="AC15" s="1309">
        <f t="shared" si="5"/>
        <v>1</v>
      </c>
    </row>
    <row r="16" spans="1:29" ht="16">
      <c r="A16" s="482"/>
      <c r="B16" s="799"/>
      <c r="C16" s="526"/>
      <c r="D16" s="505"/>
      <c r="E16" s="526"/>
      <c r="F16" s="507"/>
      <c r="G16" s="526"/>
      <c r="H16" s="509"/>
      <c r="I16" s="526"/>
      <c r="J16" s="505"/>
      <c r="K16" s="822"/>
      <c r="L16" s="1748"/>
      <c r="M16" s="1741"/>
      <c r="N16" s="1741"/>
      <c r="O16" s="1747"/>
      <c r="P16" s="3674"/>
      <c r="Q16" s="1306"/>
      <c r="R16" s="1307"/>
      <c r="S16" s="1308"/>
      <c r="T16" s="1307"/>
      <c r="U16" s="1308"/>
      <c r="V16" s="1307"/>
      <c r="W16" s="1308"/>
      <c r="X16" s="1302"/>
      <c r="Y16" s="3674"/>
      <c r="Z16" s="1309"/>
      <c r="AA16" s="1309">
        <v>1</v>
      </c>
      <c r="AB16" s="1309">
        <v>1</v>
      </c>
      <c r="AC16" s="1309">
        <v>1</v>
      </c>
    </row>
    <row r="17" spans="1:29" ht="90">
      <c r="A17" s="482"/>
      <c r="B17" s="677" t="s">
        <v>262</v>
      </c>
      <c r="C17" s="801"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1"/>
      <c r="L17" s="1748"/>
      <c r="M17" s="1741"/>
      <c r="N17" s="1741"/>
      <c r="O17" s="1747"/>
      <c r="P17" s="3674"/>
      <c r="Q17" s="1306" t="str">
        <f>B17</f>
        <v>交通便捷度</v>
      </c>
      <c r="R17" s="1307" t="s">
        <v>5</v>
      </c>
      <c r="S17" s="1308">
        <f>F17</f>
        <v>100</v>
      </c>
      <c r="T17" s="1307" t="s">
        <v>5</v>
      </c>
      <c r="U17" s="1308">
        <f>H17</f>
        <v>100</v>
      </c>
      <c r="V17" s="1307" t="s">
        <v>5</v>
      </c>
      <c r="W17" s="1308">
        <f>J17</f>
        <v>100</v>
      </c>
      <c r="X17" s="1302"/>
      <c r="Y17" s="3674"/>
      <c r="Z17" s="1309" t="str">
        <f>Q17</f>
        <v>交通便捷度</v>
      </c>
      <c r="AA17" s="1309">
        <f t="shared" si="3"/>
        <v>1</v>
      </c>
      <c r="AB17" s="1309">
        <f t="shared" si="4"/>
        <v>1</v>
      </c>
      <c r="AC17" s="1309">
        <f t="shared" si="5"/>
        <v>1</v>
      </c>
    </row>
    <row r="18" spans="1:29" ht="16">
      <c r="A18" s="482"/>
      <c r="B18" s="544"/>
      <c r="C18" s="802"/>
      <c r="D18" s="509"/>
      <c r="E18" s="518"/>
      <c r="F18" s="513"/>
      <c r="G18" s="519"/>
      <c r="H18" s="505"/>
      <c r="I18" s="518"/>
      <c r="J18" s="505"/>
      <c r="K18" s="822"/>
      <c r="L18" s="1748"/>
      <c r="M18" s="1741"/>
      <c r="N18" s="1741"/>
      <c r="O18" s="1747"/>
      <c r="P18" s="3674"/>
      <c r="Q18" s="1306"/>
      <c r="R18" s="1307"/>
      <c r="S18" s="1308"/>
      <c r="T18" s="1307"/>
      <c r="U18" s="1308"/>
      <c r="V18" s="1307"/>
      <c r="W18" s="1308"/>
      <c r="X18" s="1302"/>
      <c r="Y18" s="3674"/>
      <c r="Z18" s="1309"/>
      <c r="AA18" s="1309">
        <v>1</v>
      </c>
      <c r="AB18" s="1309">
        <v>1</v>
      </c>
      <c r="AC18" s="1309">
        <v>1</v>
      </c>
    </row>
    <row r="19" spans="1:29" ht="45">
      <c r="A19" s="482"/>
      <c r="B19" s="2061" t="s">
        <v>1827</v>
      </c>
      <c r="C19" s="801"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1"/>
      <c r="L19" s="1748"/>
      <c r="M19" s="1741"/>
      <c r="N19" s="1741"/>
      <c r="O19" s="1747"/>
      <c r="P19" s="3674"/>
      <c r="Q19" s="1306" t="str">
        <f>B19</f>
        <v>公共配套设施</v>
      </c>
      <c r="R19" s="1307" t="s">
        <v>5</v>
      </c>
      <c r="S19" s="1308">
        <f>F19</f>
        <v>100</v>
      </c>
      <c r="T19" s="1307" t="s">
        <v>5</v>
      </c>
      <c r="U19" s="1308">
        <f>H19</f>
        <v>100</v>
      </c>
      <c r="V19" s="1307" t="s">
        <v>5</v>
      </c>
      <c r="W19" s="1308">
        <f>J19</f>
        <v>100</v>
      </c>
      <c r="X19" s="1302"/>
      <c r="Y19" s="3674"/>
      <c r="Z19" s="1309" t="str">
        <f>Q19</f>
        <v>公共配套设施</v>
      </c>
      <c r="AA19" s="1309">
        <f t="shared" si="3"/>
        <v>1</v>
      </c>
      <c r="AB19" s="1309">
        <f t="shared" si="4"/>
        <v>1</v>
      </c>
      <c r="AC19" s="1309">
        <f t="shared" si="5"/>
        <v>1</v>
      </c>
    </row>
    <row r="20" spans="1:29" ht="16">
      <c r="A20" s="482"/>
      <c r="B20" s="516"/>
      <c r="C20" s="526"/>
      <c r="D20" s="505"/>
      <c r="E20" s="506"/>
      <c r="F20" s="507"/>
      <c r="G20" s="508"/>
      <c r="H20" s="505"/>
      <c r="I20" s="506"/>
      <c r="J20" s="505"/>
      <c r="K20" s="822"/>
      <c r="L20" s="1748"/>
      <c r="M20" s="1741"/>
      <c r="N20" s="1741"/>
      <c r="O20" s="1747"/>
      <c r="P20" s="3674"/>
      <c r="Q20" s="1306"/>
      <c r="R20" s="1307"/>
      <c r="S20" s="1308"/>
      <c r="T20" s="1307"/>
      <c r="U20" s="1308"/>
      <c r="V20" s="1307"/>
      <c r="W20" s="1308"/>
      <c r="X20" s="1302"/>
      <c r="Y20" s="3674"/>
      <c r="Z20" s="1309"/>
      <c r="AA20" s="1309">
        <v>1</v>
      </c>
      <c r="AB20" s="1309">
        <v>1</v>
      </c>
      <c r="AC20" s="1309">
        <v>1</v>
      </c>
    </row>
    <row r="21" spans="1:29" ht="30">
      <c r="A21" s="482"/>
      <c r="B21" s="2049" t="s">
        <v>1839</v>
      </c>
      <c r="C21" s="801"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1"/>
      <c r="L21" s="1748"/>
      <c r="M21" s="1741"/>
      <c r="N21" s="1741"/>
      <c r="O21" s="1747"/>
      <c r="P21" s="3674"/>
      <c r="Q21" s="1306" t="str">
        <f>B21</f>
        <v>基础设施水平</v>
      </c>
      <c r="R21" s="1307" t="s">
        <v>5</v>
      </c>
      <c r="S21" s="1308">
        <f>F21</f>
        <v>100</v>
      </c>
      <c r="T21" s="1307" t="s">
        <v>5</v>
      </c>
      <c r="U21" s="1308">
        <f>H21</f>
        <v>100</v>
      </c>
      <c r="V21" s="1307" t="s">
        <v>5</v>
      </c>
      <c r="W21" s="1308">
        <f>J21</f>
        <v>100</v>
      </c>
      <c r="X21" s="1302"/>
      <c r="Y21" s="3674"/>
      <c r="Z21" s="1309" t="str">
        <f>Q21</f>
        <v>基础设施水平</v>
      </c>
      <c r="AA21" s="1309">
        <f>D21/F21</f>
        <v>1</v>
      </c>
      <c r="AB21" s="1309">
        <f>D21/H21</f>
        <v>1</v>
      </c>
      <c r="AC21" s="1309">
        <f>D21/J21</f>
        <v>1</v>
      </c>
    </row>
    <row r="22" spans="1:29" ht="16">
      <c r="A22" s="482"/>
      <c r="B22" s="528"/>
      <c r="C22" s="802"/>
      <c r="D22" s="505"/>
      <c r="E22" s="526"/>
      <c r="F22" s="507"/>
      <c r="G22" s="526"/>
      <c r="H22" s="505"/>
      <c r="I22" s="526"/>
      <c r="J22" s="505"/>
      <c r="K22" s="2060"/>
      <c r="L22" s="1748"/>
      <c r="M22" s="1741"/>
      <c r="N22" s="1741"/>
      <c r="O22" s="1747"/>
      <c r="P22" s="3674"/>
      <c r="Q22" s="1306"/>
      <c r="R22" s="1307"/>
      <c r="S22" s="1308"/>
      <c r="T22" s="1307"/>
      <c r="U22" s="1308"/>
      <c r="V22" s="1307"/>
      <c r="W22" s="1308"/>
      <c r="X22" s="1302"/>
      <c r="Y22" s="3674"/>
      <c r="Z22" s="1309"/>
      <c r="AA22" s="1309">
        <v>1</v>
      </c>
      <c r="AB22" s="1309">
        <v>1</v>
      </c>
      <c r="AC22" s="1309">
        <v>1</v>
      </c>
    </row>
    <row r="23" spans="1:29" ht="75">
      <c r="A23" s="482"/>
      <c r="B23" s="677" t="s">
        <v>718</v>
      </c>
      <c r="C23" s="801"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1"/>
      <c r="L23" s="1748"/>
      <c r="M23" s="1741"/>
      <c r="N23" s="1741"/>
      <c r="O23" s="1747"/>
      <c r="P23" s="3674"/>
      <c r="Q23" s="1306" t="str">
        <f>B23</f>
        <v>环境质量</v>
      </c>
      <c r="R23" s="1307" t="s">
        <v>5</v>
      </c>
      <c r="S23" s="1308">
        <f>F23</f>
        <v>100</v>
      </c>
      <c r="T23" s="1307" t="s">
        <v>5</v>
      </c>
      <c r="U23" s="1308">
        <f>H23</f>
        <v>100</v>
      </c>
      <c r="V23" s="1307" t="s">
        <v>5</v>
      </c>
      <c r="W23" s="1308">
        <f>J23</f>
        <v>100</v>
      </c>
      <c r="X23" s="1302"/>
      <c r="Y23" s="3674"/>
      <c r="Z23" s="1309" t="str">
        <f>Q23</f>
        <v>环境质量</v>
      </c>
      <c r="AA23" s="1309">
        <f t="shared" si="3"/>
        <v>1</v>
      </c>
      <c r="AB23" s="1309">
        <f t="shared" si="4"/>
        <v>1</v>
      </c>
      <c r="AC23" s="1309">
        <f t="shared" si="5"/>
        <v>1</v>
      </c>
    </row>
    <row r="24" spans="1:29" ht="16">
      <c r="A24" s="482"/>
      <c r="B24" s="843"/>
      <c r="C24" s="526"/>
      <c r="D24" s="505"/>
      <c r="E24" s="506"/>
      <c r="F24" s="507"/>
      <c r="G24" s="508"/>
      <c r="H24" s="505"/>
      <c r="I24" s="506"/>
      <c r="J24" s="505"/>
      <c r="K24" s="822"/>
      <c r="L24" s="1748"/>
      <c r="M24" s="1741"/>
      <c r="N24" s="1741"/>
      <c r="O24" s="1747"/>
      <c r="P24" s="3674"/>
      <c r="Q24" s="1306"/>
      <c r="R24" s="1307"/>
      <c r="S24" s="1308"/>
      <c r="T24" s="1307"/>
      <c r="U24" s="1308"/>
      <c r="V24" s="1307"/>
      <c r="W24" s="1308"/>
      <c r="X24" s="1302"/>
      <c r="Y24" s="3674"/>
      <c r="Z24" s="1309"/>
      <c r="AA24" s="1309">
        <v>1</v>
      </c>
      <c r="AB24" s="1309">
        <v>1</v>
      </c>
      <c r="AC24" s="1309">
        <v>1</v>
      </c>
    </row>
    <row r="25" spans="1:29" ht="16">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8"/>
      <c r="M25" s="1741"/>
      <c r="N25" s="1741"/>
      <c r="O25" s="1747"/>
      <c r="P25" s="3674"/>
      <c r="Q25" s="1306">
        <f>B25</f>
        <v>111</v>
      </c>
      <c r="R25" s="1307" t="s">
        <v>5</v>
      </c>
      <c r="S25" s="1308">
        <f>F25</f>
        <v>100</v>
      </c>
      <c r="T25" s="1307" t="s">
        <v>5</v>
      </c>
      <c r="U25" s="1308">
        <f>H25</f>
        <v>100</v>
      </c>
      <c r="V25" s="1307" t="s">
        <v>5</v>
      </c>
      <c r="W25" s="1308">
        <f>J25</f>
        <v>100</v>
      </c>
      <c r="X25" s="1302"/>
      <c r="Y25" s="3674"/>
      <c r="Z25" s="1309">
        <f>Q25</f>
        <v>111</v>
      </c>
      <c r="AA25" s="1309">
        <f t="shared" si="3"/>
        <v>1</v>
      </c>
      <c r="AB25" s="1309">
        <f t="shared" si="4"/>
        <v>1</v>
      </c>
      <c r="AC25" s="1309">
        <f t="shared" si="5"/>
        <v>1</v>
      </c>
    </row>
    <row r="26" spans="1:29" ht="16">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8"/>
      <c r="M26" s="1741"/>
      <c r="N26" s="1741"/>
      <c r="O26" s="1747"/>
      <c r="P26" s="3674"/>
      <c r="Q26" s="1306">
        <f t="shared" ref="Q26:Q40" si="8">B26</f>
        <v>111</v>
      </c>
      <c r="R26" s="1307" t="s">
        <v>5</v>
      </c>
      <c r="S26" s="1308">
        <f>F26</f>
        <v>100</v>
      </c>
      <c r="T26" s="1307" t="s">
        <v>5</v>
      </c>
      <c r="U26" s="1308">
        <f>H26</f>
        <v>100</v>
      </c>
      <c r="V26" s="1307" t="s">
        <v>5</v>
      </c>
      <c r="W26" s="1308">
        <f>J26</f>
        <v>100</v>
      </c>
      <c r="X26" s="1302"/>
      <c r="Y26" s="3674"/>
      <c r="Z26" s="1309">
        <f>Q26</f>
        <v>111</v>
      </c>
      <c r="AA26" s="1309">
        <f t="shared" si="3"/>
        <v>1</v>
      </c>
      <c r="AB26" s="1309">
        <f t="shared" si="4"/>
        <v>1</v>
      </c>
      <c r="AC26" s="1309">
        <f t="shared" si="5"/>
        <v>1</v>
      </c>
    </row>
    <row r="27" spans="1:29" s="1059" customFormat="1" ht="16">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2"/>
      <c r="M27" s="1639"/>
      <c r="N27" s="1639"/>
      <c r="O27" s="1743"/>
      <c r="P27" s="3674"/>
      <c r="Q27" s="817">
        <f t="shared" si="8"/>
        <v>111</v>
      </c>
      <c r="R27" s="1303" t="s">
        <v>5</v>
      </c>
      <c r="S27" s="1304">
        <f>F27</f>
        <v>100</v>
      </c>
      <c r="T27" s="1303" t="s">
        <v>5</v>
      </c>
      <c r="U27" s="1304">
        <f>H27</f>
        <v>100</v>
      </c>
      <c r="V27" s="1303" t="s">
        <v>5</v>
      </c>
      <c r="W27" s="1304">
        <f>J27</f>
        <v>100</v>
      </c>
      <c r="X27" s="1305"/>
      <c r="Y27" s="3674"/>
      <c r="Z27" s="996">
        <f>Q27</f>
        <v>111</v>
      </c>
      <c r="AA27" s="1309">
        <f>D27/F27</f>
        <v>1</v>
      </c>
      <c r="AB27" s="1309">
        <f>D27/H27</f>
        <v>1</v>
      </c>
      <c r="AC27" s="1309">
        <f>D27/J27</f>
        <v>1</v>
      </c>
    </row>
    <row r="28" spans="1:29" ht="17" thickBot="1">
      <c r="A28" s="493"/>
      <c r="B28" s="91">
        <v>111</v>
      </c>
      <c r="C28" s="495"/>
      <c r="D28" s="496">
        <v>100</v>
      </c>
      <c r="E28" s="489"/>
      <c r="F28" s="796">
        <f>SUMIF(86:86,E28,87:87)-SUMIF(86:86,C28,87:87)+100</f>
        <v>100</v>
      </c>
      <c r="G28" s="805"/>
      <c r="H28" s="496">
        <f>SUMIF(86:86,G28,87:87)-SUMIF(86:86,C28,87:87)+100</f>
        <v>100</v>
      </c>
      <c r="I28" s="805"/>
      <c r="J28" s="496">
        <f>SUMIF(86:86,I28,87:87)-SUMIF(86:86,C28,87:87)+100</f>
        <v>100</v>
      </c>
      <c r="K28" s="531"/>
      <c r="L28" s="1748"/>
      <c r="M28" s="1741"/>
      <c r="N28" s="1741"/>
      <c r="O28" s="1747"/>
      <c r="P28" s="3674"/>
      <c r="Q28" s="1306">
        <f t="shared" si="8"/>
        <v>111</v>
      </c>
      <c r="R28" s="1307" t="s">
        <v>5</v>
      </c>
      <c r="S28" s="1308">
        <f t="shared" ref="S28:S40" si="9">F28</f>
        <v>100</v>
      </c>
      <c r="T28" s="1307" t="s">
        <v>5</v>
      </c>
      <c r="U28" s="1308">
        <f t="shared" ref="U28:U40" si="10">H28</f>
        <v>100</v>
      </c>
      <c r="V28" s="1307" t="s">
        <v>5</v>
      </c>
      <c r="W28" s="1308">
        <f t="shared" ref="W28:W40" si="11">J28</f>
        <v>100</v>
      </c>
      <c r="X28" s="1302"/>
      <c r="Y28" s="3674"/>
      <c r="Z28" s="1309">
        <f t="shared" ref="Z28:Z40" si="12">Q28</f>
        <v>111</v>
      </c>
      <c r="AA28" s="1309">
        <f t="shared" si="3"/>
        <v>1</v>
      </c>
      <c r="AB28" s="1309">
        <f t="shared" si="4"/>
        <v>1</v>
      </c>
      <c r="AC28" s="1309">
        <f t="shared" si="5"/>
        <v>1</v>
      </c>
    </row>
    <row r="29" spans="1:29" ht="16">
      <c r="A29" s="2203" t="s">
        <v>2034</v>
      </c>
      <c r="B29" s="156" t="s">
        <v>720</v>
      </c>
      <c r="C29" s="804"/>
      <c r="D29" s="546">
        <v>100</v>
      </c>
      <c r="E29" s="804"/>
      <c r="F29" s="525">
        <f>SUMIF(88:88,E29,89:89)-SUMIF(88:88,C29,89:89)+100</f>
        <v>100</v>
      </c>
      <c r="G29" s="804"/>
      <c r="H29" s="490">
        <f>SUMIF(88:88,G29,89:89)-SUMIF(88:88,C29,89:89)+100</f>
        <v>100</v>
      </c>
      <c r="I29" s="804"/>
      <c r="J29" s="546">
        <f>SUMIF(88:88,I29,89:89)-SUMIF(88:88,C29,89:89)+100</f>
        <v>100</v>
      </c>
      <c r="K29" s="533"/>
      <c r="L29" s="1748"/>
      <c r="M29" s="1741"/>
      <c r="N29" s="1741"/>
      <c r="O29" s="1747"/>
      <c r="P29" s="3675" t="s">
        <v>499</v>
      </c>
      <c r="Q29" s="1306" t="str">
        <f t="shared" si="8"/>
        <v>建筑类型</v>
      </c>
      <c r="R29" s="1307" t="s">
        <v>5</v>
      </c>
      <c r="S29" s="1308">
        <f t="shared" si="9"/>
        <v>100</v>
      </c>
      <c r="T29" s="1307" t="s">
        <v>5</v>
      </c>
      <c r="U29" s="1308">
        <f t="shared" si="10"/>
        <v>100</v>
      </c>
      <c r="V29" s="1307" t="s">
        <v>5</v>
      </c>
      <c r="W29" s="1308">
        <f t="shared" si="11"/>
        <v>100</v>
      </c>
      <c r="X29" s="1302"/>
      <c r="Y29" s="3676" t="s">
        <v>499</v>
      </c>
      <c r="Z29" s="1309" t="str">
        <f t="shared" si="12"/>
        <v>建筑类型</v>
      </c>
      <c r="AA29" s="1309">
        <f t="shared" si="3"/>
        <v>1</v>
      </c>
      <c r="AB29" s="1309">
        <f t="shared" si="4"/>
        <v>1</v>
      </c>
      <c r="AC29" s="1309">
        <f t="shared" si="5"/>
        <v>1</v>
      </c>
    </row>
    <row r="30" spans="1:29" s="1133" customFormat="1" ht="16">
      <c r="A30" s="552"/>
      <c r="B30" s="477" t="s">
        <v>673</v>
      </c>
      <c r="C30" s="805"/>
      <c r="D30" s="235">
        <v>100</v>
      </c>
      <c r="E30" s="484"/>
      <c r="F30" s="477" t="e">
        <f>LOOKUP(E30,91:91,92:92)-LOOKUP(C30,91:91,92:92)+100</f>
        <v>#N/A</v>
      </c>
      <c r="G30" s="483"/>
      <c r="H30" s="235" t="e">
        <f>LOOKUP(G30,91:91,92:92)-LOOKUP(C30,91:91,92:92)+100</f>
        <v>#N/A</v>
      </c>
      <c r="I30" s="483"/>
      <c r="J30" s="235" t="e">
        <f>LOOKUP(I30,91:91,92:92)-LOOKUP(C30,91:91,92:92)+100</f>
        <v>#N/A</v>
      </c>
      <c r="K30" s="531"/>
      <c r="L30" s="1746"/>
      <c r="M30" s="1770"/>
      <c r="N30" s="1770"/>
      <c r="O30" s="1749"/>
      <c r="P30" s="3676"/>
      <c r="Q30" s="818" t="str">
        <f t="shared" si="8"/>
        <v>项目建筑规模</v>
      </c>
      <c r="R30" s="1310" t="s">
        <v>5</v>
      </c>
      <c r="S30" s="1311" t="e">
        <f t="shared" si="9"/>
        <v>#N/A</v>
      </c>
      <c r="T30" s="1310" t="s">
        <v>5</v>
      </c>
      <c r="U30" s="1311" t="e">
        <f t="shared" si="10"/>
        <v>#N/A</v>
      </c>
      <c r="V30" s="1310" t="s">
        <v>5</v>
      </c>
      <c r="W30" s="1311" t="e">
        <f t="shared" si="11"/>
        <v>#N/A</v>
      </c>
      <c r="X30" s="1312"/>
      <c r="Y30" s="3676"/>
      <c r="Z30" s="1313" t="str">
        <f t="shared" si="12"/>
        <v>项目建筑规模</v>
      </c>
      <c r="AA30" s="1309" t="e">
        <f t="shared" si="3"/>
        <v>#N/A</v>
      </c>
      <c r="AB30" s="1309" t="e">
        <f t="shared" si="4"/>
        <v>#N/A</v>
      </c>
      <c r="AC30" s="1309" t="e">
        <f t="shared" si="5"/>
        <v>#N/A</v>
      </c>
    </row>
    <row r="31" spans="1:29" ht="16">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8"/>
      <c r="M31" s="1741"/>
      <c r="N31" s="1741"/>
      <c r="O31" s="1747"/>
      <c r="P31" s="3676"/>
      <c r="Q31" s="1306" t="str">
        <f t="shared" si="8"/>
        <v>建筑结构</v>
      </c>
      <c r="R31" s="1307" t="s">
        <v>5</v>
      </c>
      <c r="S31" s="1308">
        <f t="shared" si="9"/>
        <v>100</v>
      </c>
      <c r="T31" s="1307" t="s">
        <v>5</v>
      </c>
      <c r="U31" s="1308">
        <f t="shared" si="10"/>
        <v>100</v>
      </c>
      <c r="V31" s="1307" t="s">
        <v>5</v>
      </c>
      <c r="W31" s="1308">
        <f t="shared" si="11"/>
        <v>100</v>
      </c>
      <c r="X31" s="1302"/>
      <c r="Y31" s="3676"/>
      <c r="Z31" s="1309" t="str">
        <f t="shared" si="12"/>
        <v>建筑结构</v>
      </c>
      <c r="AA31" s="1309">
        <f t="shared" si="3"/>
        <v>1</v>
      </c>
      <c r="AB31" s="1309">
        <f t="shared" si="4"/>
        <v>1</v>
      </c>
      <c r="AC31" s="1309">
        <f t="shared" si="5"/>
        <v>1</v>
      </c>
    </row>
    <row r="32" spans="1:29" ht="16">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8"/>
      <c r="M32" s="1741"/>
      <c r="N32" s="1741"/>
      <c r="O32" s="1747"/>
      <c r="P32" s="3676"/>
      <c r="Q32" s="1306" t="str">
        <f t="shared" si="8"/>
        <v>公共部分装修</v>
      </c>
      <c r="R32" s="1307" t="s">
        <v>5</v>
      </c>
      <c r="S32" s="1308">
        <f t="shared" si="9"/>
        <v>100</v>
      </c>
      <c r="T32" s="1307" t="s">
        <v>5</v>
      </c>
      <c r="U32" s="1308">
        <f t="shared" si="10"/>
        <v>100</v>
      </c>
      <c r="V32" s="1307" t="s">
        <v>5</v>
      </c>
      <c r="W32" s="1308">
        <f t="shared" si="11"/>
        <v>100</v>
      </c>
      <c r="X32" s="1302"/>
      <c r="Y32" s="3676"/>
      <c r="Z32" s="1309" t="str">
        <f t="shared" si="12"/>
        <v>公共部分装修</v>
      </c>
      <c r="AA32" s="1309">
        <f t="shared" si="3"/>
        <v>1</v>
      </c>
      <c r="AB32" s="1309">
        <f t="shared" si="4"/>
        <v>1</v>
      </c>
      <c r="AC32" s="1309">
        <f t="shared" si="5"/>
        <v>1</v>
      </c>
    </row>
    <row r="33" spans="1:29" ht="16">
      <c r="A33" s="543"/>
      <c r="B33" s="477" t="s">
        <v>704</v>
      </c>
      <c r="C33" s="805"/>
      <c r="D33" s="490">
        <v>100</v>
      </c>
      <c r="E33" s="807"/>
      <c r="F33" s="525" t="e">
        <f>LOOKUP(E33,98:98,99:99)-LOOKUP(C33,98:98,99:99)+100</f>
        <v>#N/A</v>
      </c>
      <c r="G33" s="807"/>
      <c r="H33" s="525" t="e">
        <f>LOOKUP(G33,98:98,99:99)-LOOKUP(C33,98:98,99:99)+100</f>
        <v>#N/A</v>
      </c>
      <c r="I33" s="807"/>
      <c r="J33" s="490" t="e">
        <f>LOOKUP(I33,98:98,99:99)-LOOKUP(C33,98:98,99:99)+100</f>
        <v>#N/A</v>
      </c>
      <c r="K33" s="533"/>
      <c r="L33" s="1748"/>
      <c r="M33" s="1741"/>
      <c r="N33" s="1741"/>
      <c r="O33" s="1747"/>
      <c r="P33" s="3676"/>
      <c r="Q33" s="1306" t="str">
        <f t="shared" si="8"/>
        <v>成新度</v>
      </c>
      <c r="R33" s="1307" t="s">
        <v>5</v>
      </c>
      <c r="S33" s="1308" t="e">
        <f t="shared" si="9"/>
        <v>#N/A</v>
      </c>
      <c r="T33" s="1307" t="s">
        <v>5</v>
      </c>
      <c r="U33" s="1308" t="e">
        <f t="shared" si="10"/>
        <v>#N/A</v>
      </c>
      <c r="V33" s="1307" t="s">
        <v>5</v>
      </c>
      <c r="W33" s="1308" t="e">
        <f t="shared" si="11"/>
        <v>#N/A</v>
      </c>
      <c r="X33" s="1302"/>
      <c r="Y33" s="3676"/>
      <c r="Z33" s="1309" t="str">
        <f t="shared" si="12"/>
        <v>成新度</v>
      </c>
      <c r="AA33" s="1309" t="e">
        <f t="shared" si="3"/>
        <v>#N/A</v>
      </c>
      <c r="AB33" s="1309" t="e">
        <f t="shared" si="4"/>
        <v>#N/A</v>
      </c>
      <c r="AC33" s="1309" t="e">
        <f t="shared" si="5"/>
        <v>#N/A</v>
      </c>
    </row>
    <row r="34" spans="1:29" s="1059" customFormat="1" ht="16">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2"/>
      <c r="M34" s="1639"/>
      <c r="N34" s="1639"/>
      <c r="O34" s="1743"/>
      <c r="P34" s="3676"/>
      <c r="Q34" s="817" t="str">
        <f t="shared" si="8"/>
        <v>物业管理</v>
      </c>
      <c r="R34" s="1303" t="s">
        <v>5</v>
      </c>
      <c r="S34" s="1304">
        <f t="shared" si="9"/>
        <v>100</v>
      </c>
      <c r="T34" s="1303" t="s">
        <v>5</v>
      </c>
      <c r="U34" s="1304">
        <f t="shared" si="10"/>
        <v>100</v>
      </c>
      <c r="V34" s="1303" t="s">
        <v>5</v>
      </c>
      <c r="W34" s="1304">
        <f t="shared" si="11"/>
        <v>100</v>
      </c>
      <c r="X34" s="1305"/>
      <c r="Y34" s="3676"/>
      <c r="Z34" s="996" t="str">
        <f t="shared" si="12"/>
        <v>物业管理</v>
      </c>
      <c r="AA34" s="996">
        <f t="shared" si="3"/>
        <v>1</v>
      </c>
      <c r="AB34" s="996">
        <f t="shared" si="4"/>
        <v>1</v>
      </c>
      <c r="AC34" s="996">
        <f t="shared" si="5"/>
        <v>1</v>
      </c>
    </row>
    <row r="35" spans="1:29" ht="16">
      <c r="A35" s="543"/>
      <c r="B35" s="1553" t="s">
        <v>1846</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8"/>
      <c r="M35" s="1741"/>
      <c r="N35" s="1741"/>
      <c r="O35" s="1747"/>
      <c r="P35" s="3676" t="s">
        <v>499</v>
      </c>
      <c r="Q35" s="1306" t="str">
        <f t="shared" si="8"/>
        <v>市政基础设施</v>
      </c>
      <c r="R35" s="1307" t="s">
        <v>5</v>
      </c>
      <c r="S35" s="1308">
        <f t="shared" si="9"/>
        <v>100</v>
      </c>
      <c r="T35" s="1307" t="s">
        <v>5</v>
      </c>
      <c r="U35" s="1308">
        <f t="shared" si="10"/>
        <v>100</v>
      </c>
      <c r="V35" s="1307" t="s">
        <v>5</v>
      </c>
      <c r="W35" s="1308">
        <f t="shared" si="11"/>
        <v>100</v>
      </c>
      <c r="X35" s="1302"/>
      <c r="Y35" s="3676" t="s">
        <v>499</v>
      </c>
      <c r="Z35" s="1309" t="str">
        <f t="shared" si="12"/>
        <v>市政基础设施</v>
      </c>
      <c r="AA35" s="1309">
        <f t="shared" si="3"/>
        <v>1</v>
      </c>
      <c r="AB35" s="1309">
        <f t="shared" si="4"/>
        <v>1</v>
      </c>
      <c r="AC35" s="1309">
        <f t="shared" si="5"/>
        <v>1</v>
      </c>
    </row>
    <row r="36" spans="1:29" ht="16">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8"/>
      <c r="M36" s="1741"/>
      <c r="N36" s="1741"/>
      <c r="O36" s="1747"/>
      <c r="P36" s="3676"/>
      <c r="Q36" s="1306" t="str">
        <f t="shared" si="8"/>
        <v>内部装修</v>
      </c>
      <c r="R36" s="1307" t="s">
        <v>5</v>
      </c>
      <c r="S36" s="1308">
        <f t="shared" si="9"/>
        <v>100</v>
      </c>
      <c r="T36" s="1307" t="s">
        <v>5</v>
      </c>
      <c r="U36" s="1308">
        <f t="shared" si="10"/>
        <v>100</v>
      </c>
      <c r="V36" s="1307" t="s">
        <v>5</v>
      </c>
      <c r="W36" s="1308">
        <f t="shared" si="11"/>
        <v>100</v>
      </c>
      <c r="X36" s="1302"/>
      <c r="Y36" s="3676"/>
      <c r="Z36" s="1309" t="str">
        <f t="shared" si="12"/>
        <v>内部装修</v>
      </c>
      <c r="AA36" s="1309">
        <f t="shared" si="3"/>
        <v>1</v>
      </c>
      <c r="AB36" s="1309">
        <f t="shared" si="4"/>
        <v>1</v>
      </c>
      <c r="AC36" s="1309">
        <f t="shared" si="5"/>
        <v>1</v>
      </c>
    </row>
    <row r="37" spans="1:29" ht="16">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8"/>
      <c r="M37" s="1741"/>
      <c r="N37" s="1741"/>
      <c r="O37" s="1747"/>
      <c r="P37" s="3676"/>
      <c r="Q37" s="1306" t="str">
        <f t="shared" si="8"/>
        <v>内部装修状况</v>
      </c>
      <c r="R37" s="1307" t="s">
        <v>5</v>
      </c>
      <c r="S37" s="1308">
        <f t="shared" si="9"/>
        <v>100</v>
      </c>
      <c r="T37" s="1307" t="s">
        <v>5</v>
      </c>
      <c r="U37" s="1308">
        <f t="shared" si="10"/>
        <v>100</v>
      </c>
      <c r="V37" s="1307" t="s">
        <v>5</v>
      </c>
      <c r="W37" s="1308">
        <f t="shared" si="11"/>
        <v>100</v>
      </c>
      <c r="X37" s="1302"/>
      <c r="Y37" s="3676"/>
      <c r="Z37" s="1309" t="str">
        <f t="shared" si="12"/>
        <v>内部装修状况</v>
      </c>
      <c r="AA37" s="1309">
        <f t="shared" si="3"/>
        <v>1</v>
      </c>
      <c r="AB37" s="1309">
        <f t="shared" si="4"/>
        <v>1</v>
      </c>
      <c r="AC37" s="1309">
        <f t="shared" si="5"/>
        <v>1</v>
      </c>
    </row>
    <row r="38" spans="1:29" s="1133" customFormat="1" ht="16">
      <c r="A38" s="552"/>
      <c r="B38" s="91">
        <v>111</v>
      </c>
      <c r="C38" s="805"/>
      <c r="D38" s="490">
        <v>100</v>
      </c>
      <c r="E38" s="489"/>
      <c r="F38" s="525">
        <f>SUMIF(108:108,E38,109:109)-SUMIF(108:108,C38,109:109)+100</f>
        <v>100</v>
      </c>
      <c r="G38" s="805"/>
      <c r="H38" s="490">
        <f>SUMIF(108:108,G38,109:109)-SUMIF(108:108,C38,109:109)+100</f>
        <v>100</v>
      </c>
      <c r="I38" s="805"/>
      <c r="J38" s="490">
        <f>SUMIF(108:108,I38,109:1038)-SUMIF(108:108,C38,109:109)+100</f>
        <v>100</v>
      </c>
      <c r="K38" s="531"/>
      <c r="L38" s="1746"/>
      <c r="M38" s="1770"/>
      <c r="N38" s="1770"/>
      <c r="O38" s="1749"/>
      <c r="P38" s="3676"/>
      <c r="Q38" s="818">
        <f t="shared" si="8"/>
        <v>111</v>
      </c>
      <c r="R38" s="1310" t="s">
        <v>5</v>
      </c>
      <c r="S38" s="1311">
        <f t="shared" si="9"/>
        <v>100</v>
      </c>
      <c r="T38" s="1310" t="s">
        <v>5</v>
      </c>
      <c r="U38" s="1311">
        <f t="shared" si="10"/>
        <v>100</v>
      </c>
      <c r="V38" s="1310" t="s">
        <v>5</v>
      </c>
      <c r="W38" s="1311">
        <f t="shared" si="11"/>
        <v>100</v>
      </c>
      <c r="X38" s="1312"/>
      <c r="Y38" s="3676"/>
      <c r="Z38" s="1313">
        <f t="shared" si="12"/>
        <v>111</v>
      </c>
      <c r="AA38" s="1309">
        <f t="shared" si="3"/>
        <v>1</v>
      </c>
      <c r="AB38" s="1309">
        <f t="shared" si="4"/>
        <v>1</v>
      </c>
      <c r="AC38" s="1309">
        <f t="shared" si="5"/>
        <v>1</v>
      </c>
    </row>
    <row r="39" spans="1:29" ht="16">
      <c r="A39" s="543"/>
      <c r="B39" s="91">
        <v>111</v>
      </c>
      <c r="C39" s="805"/>
      <c r="D39" s="490">
        <v>100</v>
      </c>
      <c r="E39" s="489"/>
      <c r="F39" s="525">
        <f>SUMIF(110:110,E39,111:111)-SUMIF(110:110,C39,111:111)+100</f>
        <v>100</v>
      </c>
      <c r="G39" s="805"/>
      <c r="H39" s="490">
        <f>SUMIF(110:110,G39,111:111)-SUMIF(110:110,C39,111:111)+100</f>
        <v>100</v>
      </c>
      <c r="I39" s="805"/>
      <c r="J39" s="490">
        <f>SUMIF(110:110,I39,111:111)-SUMIF(110:110,C39,111:111)+100</f>
        <v>100</v>
      </c>
      <c r="K39" s="531"/>
      <c r="L39" s="1748"/>
      <c r="M39" s="1741"/>
      <c r="N39" s="1741"/>
      <c r="O39" s="1747"/>
      <c r="P39" s="3676"/>
      <c r="Q39" s="1306">
        <f t="shared" si="8"/>
        <v>111</v>
      </c>
      <c r="R39" s="1307" t="s">
        <v>5</v>
      </c>
      <c r="S39" s="1308">
        <f t="shared" si="9"/>
        <v>100</v>
      </c>
      <c r="T39" s="1307" t="s">
        <v>5</v>
      </c>
      <c r="U39" s="1308">
        <f t="shared" si="10"/>
        <v>100</v>
      </c>
      <c r="V39" s="1307" t="s">
        <v>5</v>
      </c>
      <c r="W39" s="1308">
        <f t="shared" si="11"/>
        <v>100</v>
      </c>
      <c r="X39" s="1302"/>
      <c r="Y39" s="3676"/>
      <c r="Z39" s="1309">
        <f t="shared" si="12"/>
        <v>111</v>
      </c>
      <c r="AA39" s="1309">
        <f t="shared" si="3"/>
        <v>1</v>
      </c>
      <c r="AB39" s="1309">
        <f t="shared" si="4"/>
        <v>1</v>
      </c>
      <c r="AC39" s="1309">
        <f t="shared" si="5"/>
        <v>1</v>
      </c>
    </row>
    <row r="40" spans="1:29" ht="17" thickBot="1">
      <c r="A40" s="810"/>
      <c r="B40" s="494">
        <v>111</v>
      </c>
      <c r="C40" s="495"/>
      <c r="D40" s="496">
        <v>100</v>
      </c>
      <c r="E40" s="489"/>
      <c r="F40" s="796">
        <f>SUMIF(112:112,E40,113:113)-SUMIF(112:112,C40,113:113)+100</f>
        <v>100</v>
      </c>
      <c r="G40" s="805"/>
      <c r="H40" s="496">
        <f>SUMIF(112:112,G40,113:113)-SUMIF(112:112,C40,113:113)+100</f>
        <v>100</v>
      </c>
      <c r="I40" s="805"/>
      <c r="J40" s="496">
        <f>SUMIF(112:112,I40,113:113)-SUMIF(112:112,C40,113:113)+100</f>
        <v>100</v>
      </c>
      <c r="K40" s="531"/>
      <c r="L40" s="1748"/>
      <c r="M40" s="1741"/>
      <c r="N40" s="1741"/>
      <c r="O40" s="1747"/>
      <c r="P40" s="3778"/>
      <c r="Q40" s="1306">
        <f t="shared" si="8"/>
        <v>111</v>
      </c>
      <c r="R40" s="1307" t="s">
        <v>5</v>
      </c>
      <c r="S40" s="1308">
        <f t="shared" si="9"/>
        <v>100</v>
      </c>
      <c r="T40" s="1307" t="s">
        <v>5</v>
      </c>
      <c r="U40" s="1308">
        <f t="shared" si="10"/>
        <v>100</v>
      </c>
      <c r="V40" s="1307" t="s">
        <v>5</v>
      </c>
      <c r="W40" s="1308">
        <f t="shared" si="11"/>
        <v>100</v>
      </c>
      <c r="X40" s="1302"/>
      <c r="Y40" s="3778"/>
      <c r="Z40" s="1309">
        <f t="shared" si="12"/>
        <v>111</v>
      </c>
      <c r="AA40" s="1309">
        <f t="shared" si="3"/>
        <v>1</v>
      </c>
      <c r="AB40" s="1309">
        <f t="shared" si="4"/>
        <v>1</v>
      </c>
      <c r="AC40" s="1309">
        <f t="shared" si="5"/>
        <v>1</v>
      </c>
    </row>
    <row r="41" spans="1:29" ht="15">
      <c r="A41" s="556" t="s">
        <v>683</v>
      </c>
      <c r="B41" s="811"/>
      <c r="C41" s="2080" t="s">
        <v>0</v>
      </c>
      <c r="D41" s="559"/>
      <c r="E41" s="560"/>
      <c r="F41" s="561"/>
      <c r="G41" s="562"/>
      <c r="H41" s="563"/>
      <c r="I41" s="560"/>
      <c r="J41" s="563"/>
      <c r="K41" s="1335"/>
      <c r="L41" s="1750"/>
      <c r="M41" s="1741"/>
      <c r="N41" s="1741"/>
      <c r="O41" s="1741"/>
      <c r="P41" s="3640" t="str">
        <f>A41</f>
        <v>成交单价（元/平方米）</v>
      </c>
      <c r="Q41" s="3640"/>
      <c r="R41" s="3641">
        <f>E41</f>
        <v>0</v>
      </c>
      <c r="S41" s="3641"/>
      <c r="T41" s="3641">
        <f>G41</f>
        <v>0</v>
      </c>
      <c r="U41" s="3641"/>
      <c r="V41" s="3641">
        <f>I41</f>
        <v>0</v>
      </c>
      <c r="W41" s="3641"/>
      <c r="X41" s="799"/>
      <c r="Y41" s="1314"/>
      <c r="Z41" s="799"/>
      <c r="AA41" s="799"/>
      <c r="AB41" s="799"/>
      <c r="AC41" s="799"/>
    </row>
    <row r="42" spans="1:29" ht="15" thickBot="1">
      <c r="A42" s="564" t="s">
        <v>2039</v>
      </c>
      <c r="B42" s="812"/>
      <c r="C42" s="2081" t="e">
        <f>R43</f>
        <v>#DIV/0!</v>
      </c>
      <c r="D42" s="2549" t="s">
        <v>2255</v>
      </c>
      <c r="E42" s="2082" t="e">
        <f>R42</f>
        <v>#DIV/0!</v>
      </c>
      <c r="F42" s="2550"/>
      <c r="G42" s="2081" t="e">
        <f>T42</f>
        <v>#DIV/0!</v>
      </c>
      <c r="H42" s="2550"/>
      <c r="I42" s="2082" t="e">
        <f>V42</f>
        <v>#DIV/0!</v>
      </c>
      <c r="J42" s="2550"/>
      <c r="K42" s="2557">
        <f>F42+H42+J42</f>
        <v>0</v>
      </c>
      <c r="L42" s="1750"/>
      <c r="M42" s="1741"/>
      <c r="N42" s="1741"/>
      <c r="O42" s="1741"/>
      <c r="P42" s="3640" t="str">
        <f>A42</f>
        <v>比较价格（元/平方米）</v>
      </c>
      <c r="Q42" s="3640"/>
      <c r="R42" s="3641" t="e">
        <f>IF(F1="售价",ROUND(PRODUCT(R41,AA7:AA40),0),ROUND(PRODUCT(R41,AA7:AA40),1))</f>
        <v>#DIV/0!</v>
      </c>
      <c r="S42" s="3641"/>
      <c r="T42" s="3641" t="e">
        <f>IF(F1="售价",ROUND(PRODUCT(T41,AB7:AB40),0),ROUND(PRODUCT(T41,AB7:AB40),1))</f>
        <v>#DIV/0!</v>
      </c>
      <c r="U42" s="3641"/>
      <c r="V42" s="3641" t="e">
        <f>IF(F1="售价",ROUND(PRODUCT(V41,AC7:AC40),0),ROUND(PRODUCT(V41,AC7:AC40),1))</f>
        <v>#DIV/0!</v>
      </c>
      <c r="W42" s="3641"/>
      <c r="X42" s="799"/>
      <c r="Y42" s="799"/>
      <c r="Z42" s="799"/>
      <c r="AA42" s="799"/>
      <c r="AB42" s="799"/>
      <c r="AC42" s="799"/>
    </row>
    <row r="43" spans="1:29" ht="15" thickBot="1">
      <c r="A43" s="568" t="s">
        <v>2192</v>
      </c>
      <c r="B43" s="569"/>
      <c r="C43" s="469" t="e">
        <f>R43</f>
        <v>#DIV/0!</v>
      </c>
      <c r="D43" s="469"/>
      <c r="E43" s="469"/>
      <c r="F43" s="469"/>
      <c r="G43" s="469"/>
      <c r="H43" s="469"/>
      <c r="I43" s="469"/>
      <c r="J43" s="469"/>
      <c r="K43" s="1336"/>
      <c r="L43" s="1750"/>
      <c r="M43" s="1741"/>
      <c r="N43" s="1741"/>
      <c r="O43" s="1741"/>
      <c r="P43" s="3677" t="str">
        <f>A43</f>
        <v>估价对象XX用房的比较价格（楼面单价，元/平方米）</v>
      </c>
      <c r="Q43" s="3678"/>
      <c r="R43" s="3777" t="e">
        <f>IF(F1="售价",ROUND(IF(D42="简单平均",AVERAGE(R42:V42),R42*F42+T42*H42+V42*J42),0),ROUND(IF(D42="简单平均",AVERAGE(R42:V42),R42*F42+T42*H42+V42*J42),1))</f>
        <v>#DIV/0!</v>
      </c>
      <c r="S43" s="3777"/>
      <c r="T43" s="3777"/>
      <c r="U43" s="3777"/>
      <c r="V43" s="3777"/>
      <c r="W43" s="3777"/>
      <c r="X43" s="799"/>
      <c r="Y43" s="799"/>
      <c r="Z43" s="799"/>
      <c r="AA43" s="799"/>
      <c r="AB43" s="799"/>
      <c r="AC43" s="799"/>
    </row>
    <row r="44" spans="1:29">
      <c r="A44" s="2720"/>
      <c r="B44" s="2720"/>
      <c r="C44" s="2720"/>
      <c r="D44" s="2720"/>
      <c r="E44" s="2720"/>
      <c r="F44" s="2720"/>
      <c r="G44" s="2722"/>
      <c r="H44" s="2720"/>
      <c r="I44" s="2720"/>
      <c r="J44" s="2720"/>
      <c r="K44" s="2723"/>
      <c r="L44" s="1754"/>
      <c r="M44" s="1741"/>
      <c r="N44" s="1741"/>
      <c r="O44" s="1741"/>
      <c r="P44" s="1741"/>
      <c r="Q44" s="1741"/>
      <c r="R44" s="1741"/>
      <c r="S44" s="1741"/>
      <c r="T44" s="1741"/>
      <c r="U44" s="1741"/>
      <c r="V44" s="1741"/>
      <c r="W44" s="1741"/>
      <c r="X44" s="1741"/>
      <c r="Y44" s="1741"/>
      <c r="Z44" s="1741"/>
      <c r="AA44" s="1741"/>
      <c r="AB44" s="1741"/>
      <c r="AC44" s="1741"/>
    </row>
    <row r="45" spans="1:29">
      <c r="A45" s="2720"/>
      <c r="B45" s="2720"/>
      <c r="C45" s="2720"/>
      <c r="D45" s="2720"/>
      <c r="E45" s="2720"/>
      <c r="F45" s="2720"/>
      <c r="G45" s="2720"/>
      <c r="H45" s="2720"/>
      <c r="I45" s="2720"/>
      <c r="J45" s="2720"/>
      <c r="K45" s="2723"/>
      <c r="L45" s="1754"/>
      <c r="M45" s="1741"/>
      <c r="N45" s="1741"/>
      <c r="O45" s="1741"/>
      <c r="P45" s="1741"/>
      <c r="Q45" s="1741"/>
      <c r="R45" s="1741"/>
      <c r="S45" s="1741"/>
      <c r="T45" s="1741"/>
      <c r="U45" s="1741"/>
      <c r="V45" s="1741"/>
      <c r="W45" s="1741"/>
      <c r="X45" s="1741"/>
      <c r="Y45" s="1741"/>
      <c r="Z45" s="1741"/>
      <c r="AA45" s="1741"/>
      <c r="AB45" s="1741"/>
      <c r="AC45" s="1741"/>
    </row>
    <row r="46" spans="1:29" ht="13.5" customHeight="1">
      <c r="A46" s="2720"/>
      <c r="B46" s="2720"/>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3"/>
      <c r="L46" s="1754"/>
      <c r="M46" s="1741"/>
      <c r="N46" s="1741"/>
      <c r="O46" s="1741"/>
      <c r="P46" s="1741"/>
      <c r="Q46" s="1741"/>
      <c r="R46" s="1741"/>
      <c r="S46" s="1741"/>
      <c r="T46" s="1741"/>
      <c r="U46" s="1741"/>
      <c r="V46" s="1741"/>
      <c r="W46" s="1741"/>
      <c r="X46" s="1741"/>
      <c r="Y46" s="1741"/>
      <c r="Z46" s="1741"/>
      <c r="AA46" s="1741"/>
      <c r="AB46" s="1741"/>
      <c r="AC46" s="1741"/>
    </row>
    <row r="47" spans="1:29" ht="13.5" customHeight="1">
      <c r="A47" s="2720"/>
      <c r="B47" s="2720"/>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3"/>
      <c r="L47" s="1754"/>
      <c r="M47" s="1741"/>
      <c r="N47" s="1741"/>
      <c r="O47" s="1741"/>
      <c r="P47" s="1741"/>
      <c r="Q47" s="1741"/>
      <c r="R47" s="1741"/>
      <c r="S47" s="1741"/>
      <c r="T47" s="1741"/>
      <c r="U47" s="1741"/>
      <c r="V47" s="1741"/>
      <c r="W47" s="1741"/>
      <c r="X47" s="1741"/>
      <c r="Y47" s="1741"/>
      <c r="Z47" s="1741"/>
      <c r="AA47" s="1741"/>
      <c r="AB47" s="1741"/>
      <c r="AC47" s="1741"/>
    </row>
    <row r="48" spans="1:29" s="1138" customFormat="1" ht="13.5" customHeight="1">
      <c r="A48" s="2721"/>
      <c r="B48" s="2721"/>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4"/>
      <c r="L48" s="1757"/>
      <c r="M48" s="1751"/>
      <c r="N48" s="1751"/>
      <c r="O48" s="1751"/>
      <c r="P48" s="1751"/>
      <c r="Q48" s="1751"/>
      <c r="R48" s="1751"/>
      <c r="S48" s="1751"/>
      <c r="T48" s="1751"/>
      <c r="U48" s="1751"/>
      <c r="V48" s="1751"/>
      <c r="W48" s="1751"/>
      <c r="X48" s="1751"/>
      <c r="Y48" s="1751"/>
      <c r="Z48" s="1751"/>
      <c r="AA48" s="1751"/>
      <c r="AB48" s="1751"/>
      <c r="AC48" s="1751"/>
    </row>
    <row r="49" spans="1:29" s="1138" customFormat="1">
      <c r="A49" s="1751"/>
      <c r="B49" s="1752"/>
      <c r="C49" s="1755"/>
      <c r="D49" s="1751"/>
      <c r="E49" s="1751"/>
      <c r="F49" s="1751"/>
      <c r="G49" s="1751"/>
      <c r="H49" s="1751"/>
      <c r="I49" s="1751"/>
      <c r="J49" s="1751"/>
      <c r="K49" s="1756"/>
      <c r="L49" s="1757"/>
      <c r="M49" s="1751"/>
      <c r="N49" s="1751"/>
      <c r="O49" s="1751"/>
      <c r="P49" s="1751"/>
      <c r="Q49" s="1751"/>
      <c r="R49" s="1751"/>
      <c r="S49" s="1751"/>
      <c r="T49" s="1751"/>
      <c r="U49" s="1751"/>
      <c r="V49" s="1751"/>
      <c r="W49" s="1751"/>
      <c r="X49" s="1751"/>
      <c r="Y49" s="1751"/>
      <c r="Z49" s="1751"/>
      <c r="AA49" s="1751"/>
      <c r="AB49" s="1751"/>
      <c r="AC49" s="1751"/>
    </row>
    <row r="50" spans="1:29">
      <c r="A50" s="1741"/>
      <c r="B50" s="1752"/>
      <c r="C50" s="1755"/>
      <c r="D50" s="1741"/>
      <c r="E50" s="1741"/>
      <c r="F50" s="1741"/>
      <c r="G50" s="1741"/>
      <c r="H50" s="1741"/>
      <c r="I50" s="1741"/>
      <c r="J50" s="1741"/>
      <c r="K50" s="1753"/>
      <c r="L50" s="1754"/>
      <c r="M50" s="1741"/>
      <c r="N50" s="1741"/>
      <c r="O50" s="1741"/>
      <c r="P50" s="1741"/>
      <c r="Q50" s="1741"/>
      <c r="R50" s="1741"/>
      <c r="S50" s="1741"/>
      <c r="T50" s="1741"/>
      <c r="U50" s="1741"/>
      <c r="V50" s="1741"/>
      <c r="W50" s="1741"/>
      <c r="X50" s="1741"/>
      <c r="Y50" s="1741"/>
      <c r="Z50" s="1741"/>
      <c r="AA50" s="1741"/>
      <c r="AB50" s="1741"/>
      <c r="AC50" s="1741"/>
    </row>
    <row r="51" spans="1:29" ht="21" thickBot="1">
      <c r="A51" s="1317" t="s">
        <v>522</v>
      </c>
      <c r="B51" s="799"/>
      <c r="C51" s="1316"/>
      <c r="D51" s="1316"/>
      <c r="E51" s="1316"/>
      <c r="F51" s="1318"/>
      <c r="G51" s="1318"/>
      <c r="H51" s="1316"/>
      <c r="I51" s="1316"/>
      <c r="J51" s="1316"/>
      <c r="K51" s="1319"/>
      <c r="L51" s="1315"/>
      <c r="M51" s="1316"/>
      <c r="N51" s="1761"/>
      <c r="O51" s="1761"/>
      <c r="P51" s="1761"/>
      <c r="Q51" s="1762"/>
      <c r="R51" s="1741"/>
      <c r="S51" s="1741"/>
      <c r="T51" s="1741"/>
      <c r="U51" s="1741"/>
      <c r="V51" s="1741"/>
      <c r="W51" s="1741"/>
      <c r="X51" s="1741"/>
      <c r="Y51" s="1741"/>
      <c r="Z51" s="1741"/>
      <c r="AA51" s="1741"/>
      <c r="AB51" s="1741"/>
      <c r="AC51" s="1741"/>
    </row>
    <row r="52" spans="1:29" s="1140" customFormat="1" ht="15">
      <c r="A52" s="592" t="s">
        <v>478</v>
      </c>
      <c r="B52" s="593"/>
      <c r="C52" s="2112" t="str">
        <f>YEAR(C7)&amp;"-"&amp;MONTH(C7)</f>
        <v>2023-3</v>
      </c>
      <c r="D52" s="2114">
        <f>EDATE(C52,-1)</f>
        <v>44958</v>
      </c>
      <c r="E52" s="2114">
        <f t="shared" ref="E52:O52" si="13">EDATE(D52,-1)</f>
        <v>44927</v>
      </c>
      <c r="F52" s="2114">
        <f t="shared" si="13"/>
        <v>44896</v>
      </c>
      <c r="G52" s="2114">
        <f t="shared" si="13"/>
        <v>44866</v>
      </c>
      <c r="H52" s="2114">
        <f t="shared" si="13"/>
        <v>44835</v>
      </c>
      <c r="I52" s="2114">
        <f t="shared" si="13"/>
        <v>44805</v>
      </c>
      <c r="J52" s="2114">
        <f t="shared" si="13"/>
        <v>44774</v>
      </c>
      <c r="K52" s="2114">
        <f t="shared" si="13"/>
        <v>44743</v>
      </c>
      <c r="L52" s="2114">
        <f t="shared" si="13"/>
        <v>44713</v>
      </c>
      <c r="M52" s="2114">
        <f t="shared" si="13"/>
        <v>44682</v>
      </c>
      <c r="N52" s="2114">
        <f t="shared" si="13"/>
        <v>44652</v>
      </c>
      <c r="O52" s="2114">
        <f t="shared" si="13"/>
        <v>44621</v>
      </c>
      <c r="P52" s="1764"/>
      <c r="Q52" s="1764"/>
      <c r="R52" s="1764"/>
      <c r="S52" s="1764"/>
      <c r="T52" s="1764"/>
      <c r="U52" s="1764"/>
      <c r="V52" s="1764"/>
      <c r="W52" s="1764"/>
      <c r="X52" s="1764"/>
      <c r="Y52" s="1764"/>
      <c r="Z52" s="1764"/>
      <c r="AA52" s="1764"/>
      <c r="AB52" s="1764"/>
      <c r="AC52" s="1764"/>
    </row>
    <row r="53" spans="1:29" s="1059" customFormat="1">
      <c r="A53" s="527"/>
      <c r="B53" s="594"/>
      <c r="C53" s="595">
        <v>100</v>
      </c>
      <c r="D53" s="596"/>
      <c r="E53" s="596"/>
      <c r="F53" s="596"/>
      <c r="G53" s="596"/>
      <c r="H53" s="596"/>
      <c r="I53" s="596"/>
      <c r="J53" s="596"/>
      <c r="K53" s="596"/>
      <c r="L53" s="596"/>
      <c r="M53" s="487"/>
      <c r="N53" s="596"/>
      <c r="O53" s="597"/>
      <c r="P53" s="1762"/>
      <c r="Q53" s="1639"/>
      <c r="R53" s="1639"/>
      <c r="S53" s="1639"/>
      <c r="T53" s="1639"/>
      <c r="U53" s="1639"/>
      <c r="V53" s="1639"/>
      <c r="W53" s="1639"/>
      <c r="X53" s="1639"/>
      <c r="Y53" s="1639"/>
      <c r="Z53" s="1639"/>
      <c r="AA53" s="1639"/>
      <c r="AB53" s="1639"/>
      <c r="AC53" s="1639"/>
    </row>
    <row r="54" spans="1:29" s="1059" customFormat="1" ht="15" thickBot="1">
      <c r="A54" s="262" t="s">
        <v>523</v>
      </c>
      <c r="B54" s="598"/>
      <c r="C54" s="599"/>
      <c r="D54" s="600"/>
      <c r="E54" s="600"/>
      <c r="F54" s="600"/>
      <c r="G54" s="600"/>
      <c r="H54" s="600"/>
      <c r="I54" s="600"/>
      <c r="J54" s="600"/>
      <c r="K54" s="600"/>
      <c r="L54" s="600"/>
      <c r="M54" s="601"/>
      <c r="N54" s="600"/>
      <c r="O54" s="602"/>
      <c r="P54" s="1762"/>
      <c r="Q54" s="1762"/>
      <c r="R54" s="1639"/>
      <c r="S54" s="1639"/>
      <c r="T54" s="1639"/>
      <c r="U54" s="1639"/>
      <c r="V54" s="1639"/>
      <c r="W54" s="1639"/>
      <c r="X54" s="1639"/>
      <c r="Y54" s="1639"/>
      <c r="Z54" s="1639"/>
      <c r="AA54" s="1639"/>
      <c r="AB54" s="1639"/>
      <c r="AC54" s="1639"/>
    </row>
    <row r="55" spans="1:29" s="1059" customFormat="1" ht="15">
      <c r="A55" s="603" t="s">
        <v>480</v>
      </c>
      <c r="B55" s="594"/>
      <c r="C55" s="604" t="s">
        <v>524</v>
      </c>
      <c r="D55" s="80"/>
      <c r="E55" s="80"/>
      <c r="F55" s="80"/>
      <c r="G55" s="80"/>
      <c r="H55" s="80"/>
      <c r="I55" s="80"/>
      <c r="J55" s="80"/>
      <c r="K55" s="80"/>
      <c r="L55" s="605"/>
      <c r="M55" s="606"/>
      <c r="N55" s="1765"/>
      <c r="O55" s="1765"/>
      <c r="P55" s="1646"/>
      <c r="Q55" s="1762"/>
      <c r="R55" s="1639"/>
      <c r="S55" s="1639"/>
      <c r="T55" s="1639"/>
      <c r="U55" s="1639"/>
      <c r="V55" s="1639"/>
      <c r="W55" s="1639"/>
      <c r="X55" s="1639"/>
      <c r="Y55" s="1639"/>
      <c r="Z55" s="1639"/>
      <c r="AA55" s="1639"/>
      <c r="AB55" s="1639"/>
      <c r="AC55" s="1639"/>
    </row>
    <row r="56" spans="1:29" s="1059" customFormat="1" ht="15" thickBot="1">
      <c r="A56" s="603"/>
      <c r="B56" s="594"/>
      <c r="C56" s="595">
        <v>100</v>
      </c>
      <c r="D56" s="596"/>
      <c r="E56" s="596"/>
      <c r="F56" s="596"/>
      <c r="G56" s="596"/>
      <c r="H56" s="596"/>
      <c r="I56" s="596"/>
      <c r="J56" s="596"/>
      <c r="K56" s="596"/>
      <c r="L56" s="596"/>
      <c r="M56" s="597"/>
      <c r="N56" s="1765"/>
      <c r="O56" s="1765"/>
      <c r="P56" s="1762"/>
      <c r="Q56" s="1762"/>
      <c r="R56" s="1639"/>
      <c r="S56" s="1639"/>
      <c r="T56" s="1639"/>
      <c r="U56" s="1639"/>
      <c r="V56" s="1639"/>
      <c r="W56" s="1639"/>
      <c r="X56" s="1639"/>
      <c r="Y56" s="1639"/>
      <c r="Z56" s="1639"/>
      <c r="AA56" s="1639"/>
      <c r="AB56" s="1639"/>
      <c r="AC56" s="1639"/>
    </row>
    <row r="57" spans="1:29" ht="15">
      <c r="A57" s="607" t="s">
        <v>525</v>
      </c>
      <c r="B57" s="608" t="s">
        <v>483</v>
      </c>
      <c r="C57" s="645">
        <f>C9</f>
        <v>0</v>
      </c>
      <c r="D57" s="547"/>
      <c r="E57" s="547"/>
      <c r="F57" s="547"/>
      <c r="G57" s="547"/>
      <c r="H57" s="547"/>
      <c r="I57" s="547"/>
      <c r="J57" s="547"/>
      <c r="K57" s="609"/>
      <c r="L57" s="610"/>
      <c r="M57" s="611"/>
      <c r="N57" s="1766"/>
      <c r="O57" s="1766"/>
      <c r="P57" s="1765"/>
      <c r="Q57" s="1762"/>
      <c r="R57" s="1741"/>
      <c r="S57" s="1741"/>
      <c r="T57" s="1741"/>
      <c r="U57" s="1741"/>
      <c r="V57" s="1741"/>
      <c r="W57" s="1741"/>
      <c r="X57" s="1741"/>
      <c r="Y57" s="1741"/>
      <c r="Z57" s="1741"/>
      <c r="AA57" s="1741"/>
      <c r="AB57" s="1741"/>
      <c r="AC57" s="1741"/>
    </row>
    <row r="58" spans="1:29" ht="15" thickBot="1">
      <c r="A58" s="482"/>
      <c r="B58" s="612"/>
      <c r="C58" s="613"/>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ht="31" thickTop="1">
      <c r="A59" s="482"/>
      <c r="B59" s="615" t="s">
        <v>486</v>
      </c>
      <c r="C59" s="658"/>
      <c r="D59" s="658"/>
      <c r="E59" s="658"/>
      <c r="F59" s="658"/>
      <c r="G59" s="658"/>
      <c r="H59" s="658"/>
      <c r="I59" s="658"/>
      <c r="J59" s="658"/>
      <c r="K59" s="659"/>
      <c r="L59" s="660"/>
      <c r="M59" s="661"/>
      <c r="N59" s="1766"/>
      <c r="O59" s="1766"/>
      <c r="P59" s="1765"/>
      <c r="Q59" s="1762"/>
      <c r="R59" s="1741"/>
      <c r="S59" s="1741"/>
      <c r="T59" s="1741"/>
      <c r="U59" s="1741"/>
      <c r="V59" s="1741"/>
      <c r="W59" s="1741"/>
      <c r="X59" s="1741"/>
      <c r="Y59" s="1741"/>
      <c r="Z59" s="1741"/>
      <c r="AA59" s="1741"/>
      <c r="AB59" s="1741"/>
      <c r="AC59" s="1741"/>
    </row>
    <row r="60" spans="1:29" ht="15" thickBot="1">
      <c r="A60" s="482"/>
      <c r="B60" s="620"/>
      <c r="C60" s="613"/>
      <c r="D60" s="613"/>
      <c r="E60" s="613"/>
      <c r="F60" s="613"/>
      <c r="G60" s="613"/>
      <c r="H60" s="613"/>
      <c r="I60" s="613"/>
      <c r="J60" s="613"/>
      <c r="K60" s="613"/>
      <c r="L60" s="613"/>
      <c r="M60" s="614"/>
      <c r="N60" s="1767"/>
      <c r="O60" s="1767"/>
      <c r="P60" s="1765"/>
      <c r="Q60" s="1762"/>
      <c r="R60" s="1741"/>
      <c r="S60" s="1741"/>
      <c r="T60" s="1741"/>
      <c r="U60" s="1741"/>
      <c r="V60" s="1741"/>
      <c r="W60" s="1741"/>
      <c r="X60" s="1741"/>
      <c r="Y60" s="1741"/>
      <c r="Z60" s="1741"/>
      <c r="AA60" s="1741"/>
      <c r="AB60" s="1741"/>
      <c r="AC60" s="1741"/>
    </row>
    <row r="61" spans="1:29" ht="16"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7"/>
      <c r="O61" s="1767"/>
      <c r="P61" s="1765"/>
      <c r="Q61" s="1762"/>
      <c r="R61" s="1741"/>
      <c r="S61" s="1741"/>
      <c r="T61" s="1741"/>
      <c r="U61" s="1741"/>
      <c r="V61" s="1741"/>
      <c r="W61" s="1741"/>
      <c r="X61" s="1741"/>
      <c r="Y61" s="1741"/>
      <c r="Z61" s="1741"/>
      <c r="AA61" s="1741"/>
      <c r="AB61" s="1741"/>
      <c r="AC61" s="1741"/>
    </row>
    <row r="62" spans="1:29">
      <c r="A62" s="482"/>
      <c r="B62" s="625"/>
      <c r="C62" s="491"/>
      <c r="D62" s="491"/>
      <c r="E62" s="491"/>
      <c r="F62" s="491"/>
      <c r="G62" s="491"/>
      <c r="H62" s="491"/>
      <c r="I62" s="491"/>
      <c r="J62" s="491"/>
      <c r="K62" s="626"/>
      <c r="L62" s="627"/>
      <c r="M62" s="628"/>
      <c r="N62" s="1766"/>
      <c r="O62" s="1766"/>
      <c r="P62" s="1765"/>
      <c r="Q62" s="1762"/>
      <c r="R62" s="1741"/>
      <c r="S62" s="1741"/>
      <c r="T62" s="1741"/>
      <c r="U62" s="1741"/>
      <c r="V62" s="1741"/>
      <c r="W62" s="1741"/>
      <c r="X62" s="1741"/>
      <c r="Y62" s="1741"/>
      <c r="Z62" s="1741"/>
      <c r="AA62" s="1741"/>
      <c r="AB62" s="1741"/>
      <c r="AC62" s="1741"/>
    </row>
    <row r="63" spans="1:29" ht="15"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7"/>
      <c r="O63" s="1767"/>
      <c r="P63" s="1765"/>
      <c r="Q63" s="1762"/>
      <c r="R63" s="1741"/>
      <c r="S63" s="1741"/>
      <c r="T63" s="1741"/>
      <c r="U63" s="1741"/>
      <c r="V63" s="1741"/>
      <c r="W63" s="1741"/>
      <c r="X63" s="1741"/>
      <c r="Y63" s="1741"/>
      <c r="Z63" s="1741"/>
      <c r="AA63" s="1741"/>
      <c r="AB63" s="1741"/>
      <c r="AC63" s="1741"/>
    </row>
    <row r="64" spans="1:29" s="1133" customFormat="1" ht="15" thickTop="1">
      <c r="A64" s="629"/>
      <c r="B64" s="615">
        <f>B12</f>
        <v>111</v>
      </c>
      <c r="C64" s="630"/>
      <c r="D64" s="630"/>
      <c r="E64" s="630"/>
      <c r="F64" s="630"/>
      <c r="G64" s="630"/>
      <c r="H64" s="631"/>
      <c r="I64" s="631"/>
      <c r="J64" s="631"/>
      <c r="K64" s="631"/>
      <c r="L64" s="632"/>
      <c r="M64" s="633"/>
      <c r="N64" s="1768"/>
      <c r="O64" s="1768"/>
      <c r="P64" s="1768"/>
      <c r="Q64" s="1769"/>
      <c r="R64" s="1770"/>
      <c r="S64" s="1770"/>
      <c r="T64" s="1770"/>
      <c r="U64" s="1770"/>
      <c r="V64" s="1770"/>
      <c r="W64" s="1770"/>
      <c r="X64" s="1770"/>
      <c r="Y64" s="1770"/>
      <c r="Z64" s="1770"/>
      <c r="AA64" s="1770"/>
      <c r="AB64" s="1770"/>
      <c r="AC64" s="1770"/>
    </row>
    <row r="65" spans="1:29" s="1133" customFormat="1" ht="15" thickBot="1">
      <c r="A65" s="629"/>
      <c r="B65" s="620"/>
      <c r="C65" s="634"/>
      <c r="D65" s="613"/>
      <c r="E65" s="613"/>
      <c r="F65" s="613"/>
      <c r="G65" s="613"/>
      <c r="H65" s="613"/>
      <c r="I65" s="613"/>
      <c r="J65" s="613"/>
      <c r="K65" s="613"/>
      <c r="L65" s="613"/>
      <c r="M65" s="614"/>
      <c r="N65" s="1767"/>
      <c r="O65" s="1767"/>
      <c r="P65" s="1768"/>
      <c r="Q65" s="1769"/>
      <c r="R65" s="1770"/>
      <c r="S65" s="1770"/>
      <c r="T65" s="1770"/>
      <c r="U65" s="1770"/>
      <c r="V65" s="1770"/>
      <c r="W65" s="1770"/>
      <c r="X65" s="1770"/>
      <c r="Y65" s="1770"/>
      <c r="Z65" s="1770"/>
      <c r="AA65" s="1770"/>
      <c r="AB65" s="1770"/>
      <c r="AC65" s="1770"/>
    </row>
    <row r="66" spans="1:29" s="1133" customFormat="1" ht="15" thickTop="1">
      <c r="A66" s="629"/>
      <c r="B66" s="615">
        <f>B13</f>
        <v>111</v>
      </c>
      <c r="C66" s="630"/>
      <c r="D66" s="630"/>
      <c r="E66" s="630"/>
      <c r="F66" s="630"/>
      <c r="G66" s="630"/>
      <c r="H66" s="631"/>
      <c r="I66" s="631"/>
      <c r="J66" s="631"/>
      <c r="K66" s="631"/>
      <c r="L66" s="632"/>
      <c r="M66" s="633"/>
      <c r="N66" s="1768"/>
      <c r="O66" s="1768"/>
      <c r="P66" s="1770"/>
      <c r="Q66" s="1771"/>
      <c r="R66" s="1770"/>
      <c r="S66" s="1770"/>
      <c r="T66" s="1770"/>
      <c r="U66" s="1770"/>
      <c r="V66" s="1770"/>
      <c r="W66" s="1770"/>
      <c r="X66" s="1770"/>
      <c r="Y66" s="1770"/>
      <c r="Z66" s="1770"/>
      <c r="AA66" s="1770"/>
      <c r="AB66" s="1770"/>
      <c r="AC66" s="1770"/>
    </row>
    <row r="67" spans="1:29" s="1133" customFormat="1" ht="15" thickBot="1">
      <c r="A67" s="629"/>
      <c r="B67" s="620"/>
      <c r="C67" s="634"/>
      <c r="D67" s="613"/>
      <c r="E67" s="613"/>
      <c r="F67" s="613"/>
      <c r="G67" s="634"/>
      <c r="H67" s="635"/>
      <c r="I67" s="635"/>
      <c r="J67" s="635"/>
      <c r="K67" s="635"/>
      <c r="L67" s="635"/>
      <c r="M67" s="636"/>
      <c r="N67" s="1768"/>
      <c r="O67" s="1768"/>
      <c r="P67" s="1768"/>
      <c r="Q67" s="1769"/>
      <c r="R67" s="1770"/>
      <c r="S67" s="1770"/>
      <c r="T67" s="1770"/>
      <c r="U67" s="1770"/>
      <c r="V67" s="1770"/>
      <c r="W67" s="1770"/>
      <c r="X67" s="1770"/>
      <c r="Y67" s="1770"/>
      <c r="Z67" s="1770"/>
      <c r="AA67" s="1770"/>
      <c r="AB67" s="1770"/>
      <c r="AC67" s="1770"/>
    </row>
    <row r="68" spans="1:29" s="1133" customFormat="1" ht="15" thickTop="1">
      <c r="A68" s="629"/>
      <c r="B68" s="623">
        <f>B14</f>
        <v>111</v>
      </c>
      <c r="C68" s="80"/>
      <c r="D68" s="80"/>
      <c r="E68" s="80"/>
      <c r="F68" s="80"/>
      <c r="G68" s="80"/>
      <c r="H68" s="637"/>
      <c r="I68" s="637"/>
      <c r="J68" s="637"/>
      <c r="K68" s="637"/>
      <c r="L68" s="638"/>
      <c r="M68" s="639"/>
      <c r="N68" s="1768"/>
      <c r="O68" s="1768"/>
      <c r="P68" s="1772"/>
      <c r="Q68" s="1769"/>
      <c r="R68" s="1770"/>
      <c r="S68" s="1770"/>
      <c r="T68" s="1770"/>
      <c r="U68" s="1770"/>
      <c r="V68" s="1770"/>
      <c r="W68" s="1770"/>
      <c r="X68" s="1770"/>
      <c r="Y68" s="1770"/>
      <c r="Z68" s="1770"/>
      <c r="AA68" s="1770"/>
      <c r="AB68" s="1770"/>
      <c r="AC68" s="1770"/>
    </row>
    <row r="69" spans="1:29" s="1133" customFormat="1" ht="15" thickBot="1">
      <c r="A69" s="640"/>
      <c r="B69" s="641"/>
      <c r="C69" s="642"/>
      <c r="D69" s="642"/>
      <c r="E69" s="642"/>
      <c r="F69" s="642"/>
      <c r="G69" s="642"/>
      <c r="H69" s="643"/>
      <c r="I69" s="643"/>
      <c r="J69" s="643"/>
      <c r="K69" s="643"/>
      <c r="L69" s="643"/>
      <c r="M69" s="644"/>
      <c r="N69" s="1768"/>
      <c r="O69" s="1768"/>
      <c r="P69" s="1768"/>
      <c r="Q69" s="1769"/>
      <c r="R69" s="1770"/>
      <c r="S69" s="1770"/>
      <c r="T69" s="1770"/>
      <c r="U69" s="1770"/>
      <c r="V69" s="1770"/>
      <c r="W69" s="1770"/>
      <c r="X69" s="1770"/>
      <c r="Y69" s="1770"/>
      <c r="Z69" s="1770"/>
      <c r="AA69" s="1770"/>
      <c r="AB69" s="1770"/>
      <c r="AC69" s="1770"/>
    </row>
    <row r="70" spans="1:29" ht="15">
      <c r="A70" s="607" t="s">
        <v>488</v>
      </c>
      <c r="B70" s="608" t="s">
        <v>533</v>
      </c>
      <c r="C70" s="143" t="s">
        <v>527</v>
      </c>
      <c r="D70" s="143" t="s">
        <v>528</v>
      </c>
      <c r="E70" s="143" t="s">
        <v>529</v>
      </c>
      <c r="F70" s="143" t="s">
        <v>530</v>
      </c>
      <c r="G70" s="143" t="s">
        <v>531</v>
      </c>
      <c r="H70" s="645"/>
      <c r="I70" s="645"/>
      <c r="J70" s="645"/>
      <c r="K70" s="646"/>
      <c r="L70" s="647"/>
      <c r="M70" s="648"/>
      <c r="N70" s="1766"/>
      <c r="O70" s="1766"/>
      <c r="P70" s="1773"/>
      <c r="Q70" s="1762"/>
      <c r="R70" s="1741"/>
      <c r="S70" s="1741"/>
      <c r="T70" s="1741"/>
      <c r="U70" s="1741"/>
      <c r="V70" s="1741"/>
      <c r="W70" s="1741"/>
      <c r="X70" s="1741"/>
      <c r="Y70" s="1741"/>
      <c r="Z70" s="1741"/>
      <c r="AA70" s="1741"/>
      <c r="AB70" s="1741"/>
      <c r="AC70" s="1741"/>
    </row>
    <row r="71" spans="1:29" ht="15" thickBot="1">
      <c r="A71" s="482"/>
      <c r="B71" s="620"/>
      <c r="C71" s="621">
        <v>100</v>
      </c>
      <c r="D71" s="621">
        <f>C71-$K15</f>
        <v>100</v>
      </c>
      <c r="E71" s="621">
        <f>D71-$K15</f>
        <v>100</v>
      </c>
      <c r="F71" s="621">
        <f>E71-$K15</f>
        <v>100</v>
      </c>
      <c r="G71" s="621">
        <f>F71-$K15</f>
        <v>100</v>
      </c>
      <c r="H71" s="621"/>
      <c r="I71" s="621"/>
      <c r="J71" s="621"/>
      <c r="K71" s="621"/>
      <c r="L71" s="621"/>
      <c r="M71" s="622"/>
      <c r="N71" s="1767"/>
      <c r="O71" s="1767"/>
      <c r="P71" s="1765"/>
      <c r="Q71" s="1762"/>
      <c r="R71" s="1741"/>
      <c r="S71" s="1741"/>
      <c r="T71" s="1741"/>
      <c r="U71" s="1741"/>
      <c r="V71" s="1741"/>
      <c r="W71" s="1741"/>
      <c r="X71" s="1741"/>
      <c r="Y71" s="1741"/>
      <c r="Z71" s="1741"/>
      <c r="AA71" s="1741"/>
      <c r="AB71" s="1741"/>
      <c r="AC71" s="1741"/>
    </row>
    <row r="72" spans="1:29" ht="16" thickTop="1">
      <c r="A72" s="482"/>
      <c r="B72" s="615" t="s">
        <v>534</v>
      </c>
      <c r="C72" s="649" t="s">
        <v>527</v>
      </c>
      <c r="D72" s="649" t="s">
        <v>528</v>
      </c>
      <c r="E72" s="649" t="s">
        <v>529</v>
      </c>
      <c r="F72" s="649" t="s">
        <v>530</v>
      </c>
      <c r="G72" s="649" t="s">
        <v>531</v>
      </c>
      <c r="H72" s="616"/>
      <c r="I72" s="616"/>
      <c r="J72" s="616"/>
      <c r="K72" s="617"/>
      <c r="L72" s="618"/>
      <c r="M72" s="619"/>
      <c r="N72" s="1766"/>
      <c r="O72" s="1766"/>
      <c r="P72" s="1765"/>
      <c r="Q72" s="1762"/>
      <c r="R72" s="1741"/>
      <c r="S72" s="1741"/>
      <c r="T72" s="1741"/>
      <c r="U72" s="1741"/>
      <c r="V72" s="1741"/>
      <c r="W72" s="1741"/>
      <c r="X72" s="1741"/>
      <c r="Y72" s="1741"/>
      <c r="Z72" s="1741"/>
      <c r="AA72" s="1741"/>
      <c r="AB72" s="1741"/>
      <c r="AC72" s="1741"/>
    </row>
    <row r="73" spans="1:29" ht="15" thickBot="1">
      <c r="A73" s="482"/>
      <c r="B73" s="620"/>
      <c r="C73" s="621">
        <v>100</v>
      </c>
      <c r="D73" s="621">
        <f>C73-$K17</f>
        <v>100</v>
      </c>
      <c r="E73" s="621">
        <f>D73-$K17</f>
        <v>100</v>
      </c>
      <c r="F73" s="621">
        <f>E73-$K17</f>
        <v>100</v>
      </c>
      <c r="G73" s="621">
        <f>F73-$K17</f>
        <v>100</v>
      </c>
      <c r="H73" s="621"/>
      <c r="I73" s="621"/>
      <c r="J73" s="621"/>
      <c r="K73" s="621"/>
      <c r="L73" s="621"/>
      <c r="M73" s="622"/>
      <c r="N73" s="1767"/>
      <c r="O73" s="1767"/>
      <c r="P73" s="1765"/>
      <c r="Q73" s="1762"/>
      <c r="R73" s="1741"/>
      <c r="S73" s="1741"/>
      <c r="T73" s="1741"/>
      <c r="U73" s="1741"/>
      <c r="V73" s="1741"/>
      <c r="W73" s="1741"/>
      <c r="X73" s="1741"/>
      <c r="Y73" s="1741"/>
      <c r="Z73" s="1741"/>
      <c r="AA73" s="1741"/>
      <c r="AB73" s="1741"/>
      <c r="AC73" s="1741"/>
    </row>
    <row r="74" spans="1:29" ht="16" thickTop="1">
      <c r="A74" s="482"/>
      <c r="B74" s="1554" t="s">
        <v>1838</v>
      </c>
      <c r="C74" s="649" t="s">
        <v>527</v>
      </c>
      <c r="D74" s="649" t="s">
        <v>528</v>
      </c>
      <c r="E74" s="649" t="s">
        <v>529</v>
      </c>
      <c r="F74" s="649" t="s">
        <v>530</v>
      </c>
      <c r="G74" s="649" t="s">
        <v>531</v>
      </c>
      <c r="H74" s="616"/>
      <c r="I74" s="616"/>
      <c r="J74" s="616"/>
      <c r="K74" s="617"/>
      <c r="L74" s="618"/>
      <c r="M74" s="619"/>
      <c r="N74" s="1766"/>
      <c r="O74" s="1766"/>
      <c r="P74" s="1765"/>
      <c r="Q74" s="1762"/>
      <c r="R74" s="1741"/>
      <c r="S74" s="1741"/>
      <c r="T74" s="1741"/>
      <c r="U74" s="1741"/>
      <c r="V74" s="1741"/>
      <c r="W74" s="1741"/>
      <c r="X74" s="1741"/>
      <c r="Y74" s="1741"/>
      <c r="Z74" s="1741"/>
      <c r="AA74" s="1741"/>
      <c r="AB74" s="1741"/>
      <c r="AC74" s="1741"/>
    </row>
    <row r="75" spans="1:29" ht="15" thickBot="1">
      <c r="A75" s="482"/>
      <c r="B75" s="620"/>
      <c r="C75" s="621">
        <v>100</v>
      </c>
      <c r="D75" s="621">
        <f>C75-$K19</f>
        <v>100</v>
      </c>
      <c r="E75" s="621">
        <f>D75-$K19</f>
        <v>100</v>
      </c>
      <c r="F75" s="621">
        <f>E75-$K19</f>
        <v>100</v>
      </c>
      <c r="G75" s="621">
        <f>F75-$K19</f>
        <v>100</v>
      </c>
      <c r="H75" s="621"/>
      <c r="I75" s="621"/>
      <c r="J75" s="621"/>
      <c r="K75" s="621"/>
      <c r="L75" s="621"/>
      <c r="M75" s="622"/>
      <c r="N75" s="1767"/>
      <c r="O75" s="1767"/>
      <c r="P75" s="1765"/>
      <c r="Q75" s="1762"/>
      <c r="R75" s="1741"/>
      <c r="S75" s="1741"/>
      <c r="T75" s="1741"/>
      <c r="U75" s="1741"/>
      <c r="V75" s="1741"/>
      <c r="W75" s="1741"/>
      <c r="X75" s="1741"/>
      <c r="Y75" s="1741"/>
      <c r="Z75" s="1741"/>
      <c r="AA75" s="1741"/>
      <c r="AB75" s="1741"/>
      <c r="AC75" s="1741"/>
    </row>
    <row r="76" spans="1:29" ht="16" thickTop="1">
      <c r="A76" s="482"/>
      <c r="B76" s="2055" t="s">
        <v>1839</v>
      </c>
      <c r="C76" s="2056" t="s">
        <v>1840</v>
      </c>
      <c r="D76" s="2056" t="s">
        <v>1841</v>
      </c>
      <c r="E76" s="2056" t="s">
        <v>1842</v>
      </c>
      <c r="F76" s="2056" t="s">
        <v>1843</v>
      </c>
      <c r="G76" s="2056" t="s">
        <v>1844</v>
      </c>
      <c r="H76" s="855"/>
      <c r="I76" s="855"/>
      <c r="J76" s="855"/>
      <c r="K76" s="855"/>
      <c r="L76" s="855"/>
      <c r="M76" s="509"/>
      <c r="N76" s="1767"/>
      <c r="O76" s="1767"/>
      <c r="P76" s="1765"/>
      <c r="Q76" s="1762"/>
      <c r="R76" s="1741"/>
      <c r="S76" s="1741"/>
      <c r="T76" s="1741"/>
      <c r="U76" s="1741"/>
      <c r="V76" s="1741"/>
      <c r="W76" s="1741"/>
      <c r="X76" s="1741"/>
      <c r="Y76" s="1741"/>
      <c r="Z76" s="1741"/>
      <c r="AA76" s="1741"/>
      <c r="AB76" s="1741"/>
      <c r="AC76" s="1741"/>
    </row>
    <row r="77" spans="1:29" ht="15" thickBot="1">
      <c r="A77" s="482"/>
      <c r="B77" s="623"/>
      <c r="C77" s="621">
        <v>100</v>
      </c>
      <c r="D77" s="621">
        <f>C77-$K21</f>
        <v>100</v>
      </c>
      <c r="E77" s="621">
        <f>D77-$K21</f>
        <v>100</v>
      </c>
      <c r="F77" s="621">
        <f>E77-$K21</f>
        <v>100</v>
      </c>
      <c r="G77" s="621">
        <f>F77-$K21</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6" thickTop="1">
      <c r="A78" s="482"/>
      <c r="B78" s="615" t="s">
        <v>724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 thickBot="1">
      <c r="A79" s="482"/>
      <c r="B79" s="620"/>
      <c r="C79" s="621">
        <v>100</v>
      </c>
      <c r="D79" s="621">
        <f>C79-$K23</f>
        <v>100</v>
      </c>
      <c r="E79" s="621">
        <f>D79-$K23</f>
        <v>100</v>
      </c>
      <c r="F79" s="621">
        <f>E79-$K23</f>
        <v>100</v>
      </c>
      <c r="G79" s="621">
        <f>F79-$K23</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s="1059" customFormat="1" ht="15" thickTop="1">
      <c r="A80" s="486"/>
      <c r="B80" s="615">
        <f>B25</f>
        <v>111</v>
      </c>
      <c r="C80" s="630"/>
      <c r="D80" s="630"/>
      <c r="E80" s="630"/>
      <c r="F80" s="630"/>
      <c r="G80" s="630"/>
      <c r="H80" s="630"/>
      <c r="I80" s="630"/>
      <c r="J80" s="630"/>
      <c r="K80" s="630"/>
      <c r="L80" s="814"/>
      <c r="M80" s="815"/>
      <c r="N80" s="1765"/>
      <c r="O80" s="1765"/>
      <c r="P80" s="1765"/>
      <c r="Q80" s="1762"/>
      <c r="R80" s="1639"/>
      <c r="S80" s="1639"/>
      <c r="T80" s="1639"/>
      <c r="U80" s="1639"/>
      <c r="V80" s="1639"/>
      <c r="W80" s="1639"/>
      <c r="X80" s="1639"/>
      <c r="Y80" s="1639"/>
      <c r="Z80" s="1639"/>
      <c r="AA80" s="1639"/>
      <c r="AB80" s="1639"/>
      <c r="AC80" s="1639"/>
    </row>
    <row r="81" spans="1:29" s="1059" customFormat="1" ht="15" thickBot="1">
      <c r="A81" s="486"/>
      <c r="B81" s="620"/>
      <c r="C81" s="634"/>
      <c r="D81" s="613"/>
      <c r="E81" s="613"/>
      <c r="F81" s="613"/>
      <c r="G81" s="613"/>
      <c r="H81" s="613"/>
      <c r="I81" s="613"/>
      <c r="J81" s="613"/>
      <c r="K81" s="613"/>
      <c r="L81" s="613"/>
      <c r="M81" s="614"/>
      <c r="N81" s="1767"/>
      <c r="O81" s="1767"/>
      <c r="P81" s="1765"/>
      <c r="Q81" s="1762"/>
      <c r="R81" s="1639"/>
      <c r="S81" s="1639"/>
      <c r="T81" s="1639"/>
      <c r="U81" s="1639"/>
      <c r="V81" s="1639"/>
      <c r="W81" s="1639"/>
      <c r="X81" s="1639"/>
      <c r="Y81" s="1639"/>
      <c r="Z81" s="1639"/>
      <c r="AA81" s="1639"/>
      <c r="AB81" s="1639"/>
      <c r="AC81" s="1639"/>
    </row>
    <row r="82" spans="1:29" s="1059" customFormat="1" ht="15" thickTop="1">
      <c r="A82" s="486"/>
      <c r="B82" s="615">
        <f>B26</f>
        <v>111</v>
      </c>
      <c r="C82" s="630"/>
      <c r="D82" s="630"/>
      <c r="E82" s="630"/>
      <c r="F82" s="630"/>
      <c r="G82" s="630"/>
      <c r="H82" s="630"/>
      <c r="I82" s="630"/>
      <c r="J82" s="630"/>
      <c r="K82" s="630"/>
      <c r="L82" s="814"/>
      <c r="M82" s="815"/>
      <c r="N82" s="1765"/>
      <c r="O82" s="1765"/>
      <c r="P82" s="1765"/>
      <c r="Q82" s="1762"/>
      <c r="R82" s="1639"/>
      <c r="S82" s="1639"/>
      <c r="T82" s="1639"/>
      <c r="U82" s="1639"/>
      <c r="V82" s="1639"/>
      <c r="W82" s="1639"/>
      <c r="X82" s="1639"/>
      <c r="Y82" s="1639"/>
      <c r="Z82" s="1639"/>
      <c r="AA82" s="1639"/>
      <c r="AB82" s="1639"/>
      <c r="AC82" s="1639"/>
    </row>
    <row r="83" spans="1:29" s="1059" customFormat="1" ht="15" thickBot="1">
      <c r="A83" s="486"/>
      <c r="B83" s="620"/>
      <c r="C83" s="634"/>
      <c r="D83" s="613"/>
      <c r="E83" s="613"/>
      <c r="F83" s="613"/>
      <c r="G83" s="613"/>
      <c r="H83" s="613"/>
      <c r="I83" s="613"/>
      <c r="J83" s="613"/>
      <c r="K83" s="613"/>
      <c r="L83" s="613"/>
      <c r="M83" s="614"/>
      <c r="N83" s="1767"/>
      <c r="O83" s="1767"/>
      <c r="P83" s="1765"/>
      <c r="Q83" s="1762"/>
      <c r="R83" s="1639"/>
      <c r="S83" s="1639"/>
      <c r="T83" s="1639"/>
      <c r="U83" s="1639"/>
      <c r="V83" s="1639"/>
      <c r="W83" s="1639"/>
      <c r="X83" s="1639"/>
      <c r="Y83" s="1639"/>
      <c r="Z83" s="1639"/>
      <c r="AA83" s="1639"/>
      <c r="AB83" s="1639"/>
      <c r="AC83" s="1639"/>
    </row>
    <row r="84" spans="1:29" s="1133" customFormat="1" ht="15" thickTop="1">
      <c r="A84" s="629"/>
      <c r="B84" s="615">
        <f>B27</f>
        <v>111</v>
      </c>
      <c r="C84" s="630"/>
      <c r="D84" s="630"/>
      <c r="E84" s="630"/>
      <c r="F84" s="630"/>
      <c r="G84" s="630"/>
      <c r="H84" s="630"/>
      <c r="I84" s="630"/>
      <c r="J84" s="630"/>
      <c r="K84" s="630"/>
      <c r="L84" s="814"/>
      <c r="M84" s="815"/>
      <c r="N84" s="1768"/>
      <c r="O84" s="1768"/>
      <c r="P84" s="1768"/>
      <c r="Q84" s="1769"/>
      <c r="R84" s="1770"/>
      <c r="S84" s="1770"/>
      <c r="T84" s="1770"/>
      <c r="U84" s="1770"/>
      <c r="V84" s="1770"/>
      <c r="W84" s="1770"/>
      <c r="X84" s="1770"/>
      <c r="Y84" s="1770"/>
      <c r="Z84" s="1770"/>
      <c r="AA84" s="1770"/>
      <c r="AB84" s="1770"/>
      <c r="AC84" s="1770"/>
    </row>
    <row r="85" spans="1:29" s="1133" customFormat="1" ht="15" thickBot="1">
      <c r="A85" s="629"/>
      <c r="B85" s="620"/>
      <c r="C85" s="634"/>
      <c r="D85" s="613"/>
      <c r="E85" s="613"/>
      <c r="F85" s="613"/>
      <c r="G85" s="613"/>
      <c r="H85" s="613"/>
      <c r="I85" s="613"/>
      <c r="J85" s="613"/>
      <c r="K85" s="613"/>
      <c r="L85" s="613"/>
      <c r="M85" s="614"/>
      <c r="N85" s="1768"/>
      <c r="O85" s="1768"/>
      <c r="P85" s="1768"/>
      <c r="Q85" s="1769"/>
      <c r="R85" s="1770"/>
      <c r="S85" s="1770"/>
      <c r="T85" s="1770"/>
      <c r="U85" s="1770"/>
      <c r="V85" s="1770"/>
      <c r="W85" s="1770"/>
      <c r="X85" s="1770"/>
      <c r="Y85" s="1770"/>
      <c r="Z85" s="1770"/>
      <c r="AA85" s="1770"/>
      <c r="AB85" s="1770"/>
      <c r="AC85" s="1770"/>
    </row>
    <row r="86" spans="1:29" ht="15" thickTop="1">
      <c r="A86" s="482"/>
      <c r="B86" s="623">
        <f>B28</f>
        <v>111</v>
      </c>
      <c r="C86" s="80"/>
      <c r="D86" s="80"/>
      <c r="E86" s="80"/>
      <c r="F86" s="80"/>
      <c r="G86" s="662"/>
      <c r="H86" s="662"/>
      <c r="I86" s="662"/>
      <c r="J86" s="662"/>
      <c r="K86" s="663"/>
      <c r="L86" s="664"/>
      <c r="M86" s="665"/>
      <c r="N86" s="1766"/>
      <c r="O86" s="1766"/>
      <c r="P86" s="1765"/>
      <c r="Q86" s="1762"/>
      <c r="R86" s="1741"/>
      <c r="S86" s="1741"/>
      <c r="T86" s="1741"/>
      <c r="U86" s="1741"/>
      <c r="V86" s="1741"/>
      <c r="W86" s="1741"/>
      <c r="X86" s="1741"/>
      <c r="Y86" s="1741"/>
      <c r="Z86" s="1741"/>
      <c r="AA86" s="1741"/>
      <c r="AB86" s="1741"/>
      <c r="AC86" s="1741"/>
    </row>
    <row r="87" spans="1:29" ht="15" thickBot="1">
      <c r="A87" s="493"/>
      <c r="B87" s="641"/>
      <c r="C87" s="642"/>
      <c r="D87" s="642"/>
      <c r="E87" s="642"/>
      <c r="F87" s="642"/>
      <c r="G87" s="666"/>
      <c r="H87" s="666"/>
      <c r="I87" s="666"/>
      <c r="J87" s="666"/>
      <c r="K87" s="666"/>
      <c r="L87" s="666"/>
      <c r="M87" s="667"/>
      <c r="N87" s="1767"/>
      <c r="O87" s="1767"/>
      <c r="P87" s="1765"/>
      <c r="Q87" s="1762"/>
      <c r="R87" s="1741"/>
      <c r="S87" s="1741"/>
      <c r="T87" s="1741"/>
      <c r="U87" s="1741"/>
      <c r="V87" s="1741"/>
      <c r="W87" s="1741"/>
      <c r="X87" s="1741"/>
      <c r="Y87" s="1741"/>
      <c r="Z87" s="1741"/>
      <c r="AA87" s="1741"/>
      <c r="AB87" s="1741"/>
      <c r="AC87" s="1741"/>
    </row>
    <row r="88" spans="1:29" ht="15">
      <c r="A88" s="607" t="s">
        <v>500</v>
      </c>
      <c r="B88" s="608" t="s">
        <v>687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7"/>
      <c r="O89" s="1767"/>
      <c r="P89" s="1765"/>
      <c r="Q89" s="1762"/>
      <c r="R89" s="1741"/>
      <c r="S89" s="1741"/>
      <c r="T89" s="1741"/>
      <c r="U89" s="1741"/>
      <c r="V89" s="1741"/>
      <c r="W89" s="1741"/>
      <c r="X89" s="1741"/>
      <c r="Y89" s="1741"/>
      <c r="Z89" s="1741"/>
      <c r="AA89" s="1741"/>
      <c r="AB89" s="1741"/>
      <c r="AC89" s="1741"/>
    </row>
    <row r="90" spans="1:29" ht="16"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5"/>
      <c r="O90" s="1765"/>
      <c r="P90" s="1765"/>
      <c r="Q90" s="1762"/>
      <c r="R90" s="1741"/>
      <c r="S90" s="1741"/>
      <c r="T90" s="1741"/>
      <c r="U90" s="1741"/>
      <c r="V90" s="1741"/>
      <c r="W90" s="1741"/>
      <c r="X90" s="1741"/>
      <c r="Y90" s="1741"/>
      <c r="Z90" s="1741"/>
      <c r="AA90" s="1741"/>
      <c r="AB90" s="1741"/>
      <c r="AC90" s="1741"/>
    </row>
    <row r="91" spans="1:29" s="1133" customFormat="1">
      <c r="A91" s="552"/>
      <c r="B91" s="668"/>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3" customFormat="1" ht="15" thickBot="1">
      <c r="A92" s="629"/>
      <c r="B92" s="620"/>
      <c r="C92" s="634"/>
      <c r="D92" s="613"/>
      <c r="E92" s="613"/>
      <c r="F92" s="613"/>
      <c r="G92" s="613"/>
      <c r="H92" s="613"/>
      <c r="I92" s="613"/>
      <c r="J92" s="613"/>
      <c r="K92" s="613"/>
      <c r="L92" s="613"/>
      <c r="M92" s="614"/>
      <c r="N92" s="1767"/>
      <c r="O92" s="1767"/>
      <c r="P92" s="1768"/>
      <c r="Q92" s="1769"/>
      <c r="R92" s="1770"/>
      <c r="S92" s="1770"/>
      <c r="T92" s="1770"/>
      <c r="U92" s="1770"/>
      <c r="V92" s="1770"/>
      <c r="W92" s="1770"/>
      <c r="X92" s="1770"/>
      <c r="Y92" s="1770"/>
      <c r="Z92" s="1770"/>
      <c r="AA92" s="1770"/>
      <c r="AB92" s="1770"/>
      <c r="AC92" s="1770"/>
    </row>
    <row r="93" spans="1:29" ht="16" thickTop="1">
      <c r="A93" s="543"/>
      <c r="B93" s="615" t="s">
        <v>689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7"/>
      <c r="O94" s="1767"/>
      <c r="P94" s="1765"/>
      <c r="Q94" s="1762"/>
      <c r="R94" s="1741"/>
      <c r="S94" s="1741"/>
      <c r="T94" s="1741"/>
      <c r="U94" s="1741"/>
      <c r="V94" s="1741"/>
      <c r="W94" s="1741"/>
      <c r="X94" s="1741"/>
      <c r="Y94" s="1741"/>
      <c r="Z94" s="1741"/>
      <c r="AA94" s="1741"/>
      <c r="AB94" s="1741"/>
      <c r="AC94" s="1741"/>
    </row>
    <row r="95" spans="1:29" ht="16" thickTop="1">
      <c r="A95" s="543"/>
      <c r="B95" s="615" t="s">
        <v>691</v>
      </c>
      <c r="C95" s="630"/>
      <c r="D95" s="630"/>
      <c r="E95" s="630"/>
      <c r="F95" s="658"/>
      <c r="G95" s="658"/>
      <c r="H95" s="658"/>
      <c r="I95" s="658"/>
      <c r="J95" s="658"/>
      <c r="K95" s="659"/>
      <c r="L95" s="660"/>
      <c r="M95" s="661"/>
      <c r="N95" s="1766"/>
      <c r="O95" s="1766"/>
      <c r="P95" s="1765"/>
      <c r="Q95" s="1762"/>
      <c r="R95" s="1741"/>
      <c r="S95" s="1741"/>
      <c r="T95" s="1741"/>
      <c r="U95" s="1741"/>
      <c r="V95" s="1741"/>
      <c r="W95" s="1741"/>
      <c r="X95" s="1741"/>
      <c r="Y95" s="1741"/>
      <c r="Z95" s="1741"/>
      <c r="AA95" s="1741"/>
      <c r="AB95" s="1741"/>
      <c r="AC95" s="1741"/>
    </row>
    <row r="96" spans="1:29" ht="15"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7"/>
      <c r="O96" s="1767"/>
      <c r="P96" s="1765"/>
      <c r="Q96" s="1762"/>
      <c r="R96" s="1741"/>
      <c r="S96" s="1741"/>
      <c r="T96" s="1741"/>
      <c r="U96" s="1741"/>
      <c r="V96" s="1741"/>
      <c r="W96" s="1741"/>
      <c r="X96" s="1741"/>
      <c r="Y96" s="1741"/>
      <c r="Z96" s="1741"/>
      <c r="AA96" s="1741"/>
      <c r="AB96" s="1741"/>
      <c r="AC96" s="1741"/>
    </row>
    <row r="97" spans="1:29" ht="16"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6"/>
      <c r="O97" s="1766"/>
      <c r="P97" s="1765"/>
      <c r="Q97" s="1762"/>
      <c r="R97" s="1741"/>
      <c r="S97" s="1741"/>
      <c r="T97" s="1741"/>
      <c r="U97" s="1741"/>
      <c r="V97" s="1741"/>
      <c r="W97" s="1741"/>
      <c r="X97" s="1741"/>
      <c r="Y97" s="1741"/>
      <c r="Z97" s="1741"/>
      <c r="AA97" s="1741"/>
      <c r="AB97" s="1741"/>
      <c r="AC97" s="1741"/>
    </row>
    <row r="98" spans="1:29">
      <c r="A98" s="543"/>
      <c r="B98" s="623"/>
      <c r="C98" s="817">
        <v>0.5</v>
      </c>
      <c r="D98" s="817">
        <v>0.6</v>
      </c>
      <c r="E98" s="817">
        <v>0.7</v>
      </c>
      <c r="F98" s="817">
        <v>0.8</v>
      </c>
      <c r="G98" s="817">
        <v>0.9</v>
      </c>
      <c r="H98" s="817">
        <v>1.0001</v>
      </c>
      <c r="I98" s="827"/>
      <c r="J98" s="827"/>
      <c r="K98" s="828"/>
      <c r="L98" s="829"/>
      <c r="M98" s="830"/>
      <c r="N98" s="1766"/>
      <c r="O98" s="1766"/>
      <c r="P98" s="1765"/>
      <c r="Q98" s="1762"/>
      <c r="R98" s="1741"/>
      <c r="S98" s="1741"/>
      <c r="T98" s="1741"/>
      <c r="U98" s="1741"/>
      <c r="V98" s="1741"/>
      <c r="W98" s="1741"/>
      <c r="X98" s="1741"/>
      <c r="Y98" s="1741"/>
      <c r="Z98" s="1741"/>
      <c r="AA98" s="1741"/>
      <c r="AB98" s="1741"/>
      <c r="AC98" s="1741"/>
    </row>
    <row r="99" spans="1:29" ht="15"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7"/>
      <c r="O99" s="1767"/>
      <c r="P99" s="1765"/>
      <c r="Q99" s="1762"/>
      <c r="R99" s="1741"/>
      <c r="S99" s="1741"/>
      <c r="T99" s="1741"/>
      <c r="U99" s="1741"/>
      <c r="V99" s="1741"/>
      <c r="W99" s="1741"/>
      <c r="X99" s="1741"/>
      <c r="Y99" s="1741"/>
      <c r="Z99" s="1741"/>
      <c r="AA99" s="1741"/>
      <c r="AB99" s="1741"/>
      <c r="AC99" s="1741"/>
    </row>
    <row r="100" spans="1:29" s="1133" customFormat="1" ht="16" thickTop="1">
      <c r="A100" s="552"/>
      <c r="B100" s="615" t="s">
        <v>693</v>
      </c>
      <c r="C100" s="630"/>
      <c r="D100" s="630"/>
      <c r="E100" s="630"/>
      <c r="F100" s="630"/>
      <c r="G100" s="630"/>
      <c r="H100" s="658"/>
      <c r="I100" s="658"/>
      <c r="J100" s="658"/>
      <c r="K100" s="659"/>
      <c r="L100" s="660"/>
      <c r="M100" s="661"/>
      <c r="N100" s="1768"/>
      <c r="O100" s="1768"/>
      <c r="P100" s="1768"/>
      <c r="Q100" s="1769"/>
      <c r="R100" s="1770"/>
      <c r="S100" s="1770"/>
      <c r="T100" s="1770"/>
      <c r="U100" s="1770"/>
      <c r="V100" s="1770"/>
      <c r="W100" s="1770"/>
      <c r="X100" s="1770"/>
      <c r="Y100" s="1770"/>
      <c r="Z100" s="1770"/>
      <c r="AA100" s="1770"/>
      <c r="AB100" s="1770"/>
      <c r="AC100" s="1770"/>
    </row>
    <row r="101" spans="1:29" s="1133" customFormat="1" ht="15"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8"/>
      <c r="O101" s="1768"/>
      <c r="P101" s="1768"/>
      <c r="Q101" s="1769"/>
      <c r="R101" s="1770"/>
      <c r="S101" s="1770"/>
      <c r="T101" s="1770"/>
      <c r="U101" s="1770"/>
      <c r="V101" s="1770"/>
      <c r="W101" s="1770"/>
      <c r="X101" s="1770"/>
      <c r="Y101" s="1770"/>
      <c r="Z101" s="1770"/>
      <c r="AA101" s="1770"/>
      <c r="AB101" s="1770"/>
      <c r="AC101" s="1770"/>
    </row>
    <row r="102" spans="1:29" ht="16" thickTop="1">
      <c r="A102" s="543"/>
      <c r="B102" s="1554" t="s">
        <v>1837</v>
      </c>
      <c r="C102" s="630"/>
      <c r="D102" s="630"/>
      <c r="E102" s="630"/>
      <c r="F102" s="630"/>
      <c r="G102" s="630"/>
      <c r="H102" s="658"/>
      <c r="I102" s="658"/>
      <c r="J102" s="658"/>
      <c r="K102" s="659"/>
      <c r="L102" s="660"/>
      <c r="M102" s="661"/>
      <c r="N102" s="1766"/>
      <c r="O102" s="1766"/>
      <c r="P102" s="1765"/>
      <c r="Q102" s="1762"/>
      <c r="R102" s="1741"/>
      <c r="S102" s="1741"/>
      <c r="T102" s="1741"/>
      <c r="U102" s="1741"/>
      <c r="V102" s="1741"/>
      <c r="W102" s="1741"/>
      <c r="X102" s="1741"/>
      <c r="Y102" s="1741"/>
      <c r="Z102" s="1741"/>
      <c r="AA102" s="1741"/>
      <c r="AB102" s="1741"/>
      <c r="AC102" s="1741"/>
    </row>
    <row r="103" spans="1:29" ht="15"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7"/>
      <c r="O103" s="1767"/>
      <c r="P103" s="1765"/>
      <c r="Q103" s="1762"/>
      <c r="R103" s="1741"/>
      <c r="S103" s="1741"/>
      <c r="T103" s="1741"/>
      <c r="U103" s="1741"/>
      <c r="V103" s="1741"/>
      <c r="W103" s="1741"/>
      <c r="X103" s="1741"/>
      <c r="Y103" s="1741"/>
      <c r="Z103" s="1741"/>
      <c r="AA103" s="1741"/>
      <c r="AB103" s="1741"/>
      <c r="AC103" s="1741"/>
    </row>
    <row r="104" spans="1:29" ht="16" thickTop="1">
      <c r="A104" s="543"/>
      <c r="B104" s="615" t="s">
        <v>695</v>
      </c>
      <c r="C104" s="630"/>
      <c r="D104" s="630"/>
      <c r="E104" s="630"/>
      <c r="F104" s="630"/>
      <c r="G104" s="630"/>
      <c r="H104" s="658"/>
      <c r="I104" s="658"/>
      <c r="J104" s="658"/>
      <c r="K104" s="659"/>
      <c r="L104" s="660"/>
      <c r="M104" s="661"/>
      <c r="N104" s="1766"/>
      <c r="O104" s="1766"/>
      <c r="P104" s="1765"/>
      <c r="Q104" s="1762"/>
      <c r="R104" s="1741"/>
      <c r="S104" s="1741"/>
      <c r="T104" s="1741"/>
      <c r="U104" s="1741"/>
      <c r="V104" s="1741"/>
      <c r="W104" s="1741"/>
      <c r="X104" s="1741"/>
      <c r="Y104" s="1741"/>
      <c r="Z104" s="1741"/>
      <c r="AA104" s="1741"/>
      <c r="AB104" s="1741"/>
      <c r="AC104" s="1741"/>
    </row>
    <row r="105" spans="1:29" ht="15" thickBot="1">
      <c r="A105" s="482"/>
      <c r="B105" s="620"/>
      <c r="C105" s="621">
        <v>100</v>
      </c>
      <c r="D105" s="621">
        <f>C105-$K36</f>
        <v>100</v>
      </c>
      <c r="E105" s="621">
        <f>D105-$K36</f>
        <v>100</v>
      </c>
      <c r="F105" s="621">
        <f>E105-$K36</f>
        <v>100</v>
      </c>
      <c r="G105" s="621">
        <f>F105-$K36</f>
        <v>100</v>
      </c>
      <c r="H105" s="621"/>
      <c r="I105" s="621"/>
      <c r="J105" s="621"/>
      <c r="K105" s="621"/>
      <c r="L105" s="621"/>
      <c r="M105" s="622"/>
      <c r="N105" s="1767"/>
      <c r="O105" s="1767"/>
      <c r="P105" s="1765"/>
      <c r="Q105" s="1762"/>
      <c r="R105" s="1741"/>
      <c r="S105" s="1741"/>
      <c r="T105" s="1741"/>
      <c r="U105" s="1741"/>
      <c r="V105" s="1741"/>
      <c r="W105" s="1741"/>
      <c r="X105" s="1741"/>
      <c r="Y105" s="1741"/>
      <c r="Z105" s="1741"/>
      <c r="AA105" s="1741"/>
      <c r="AB105" s="1741"/>
      <c r="AC105" s="1741"/>
    </row>
    <row r="106" spans="1:29" ht="16" thickTop="1">
      <c r="A106" s="543"/>
      <c r="B106" s="838" t="s">
        <v>731</v>
      </c>
      <c r="C106" s="649" t="s">
        <v>527</v>
      </c>
      <c r="D106" s="649" t="s">
        <v>528</v>
      </c>
      <c r="E106" s="649" t="s">
        <v>529</v>
      </c>
      <c r="F106" s="649" t="s">
        <v>530</v>
      </c>
      <c r="G106" s="649" t="s">
        <v>531</v>
      </c>
      <c r="H106" s="616"/>
      <c r="I106" s="616"/>
      <c r="J106" s="616"/>
      <c r="K106" s="617"/>
      <c r="L106" s="618"/>
      <c r="M106" s="619"/>
      <c r="N106" s="1767"/>
      <c r="O106" s="1767"/>
      <c r="P106" s="1767"/>
      <c r="Q106" s="1802"/>
      <c r="R106" s="1741"/>
      <c r="S106" s="1741"/>
      <c r="T106" s="1741"/>
      <c r="U106" s="1741"/>
      <c r="V106" s="1741"/>
      <c r="W106" s="1741"/>
      <c r="X106" s="1741"/>
      <c r="Y106" s="1741"/>
      <c r="Z106" s="1741"/>
      <c r="AA106" s="1741"/>
      <c r="AB106" s="1741"/>
      <c r="AC106" s="1741"/>
    </row>
    <row r="107" spans="1:29" ht="15"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7"/>
      <c r="O107" s="1767"/>
      <c r="P107" s="1765"/>
      <c r="Q107" s="1762"/>
      <c r="R107" s="1741"/>
      <c r="S107" s="1741"/>
      <c r="T107" s="1741"/>
      <c r="U107" s="1741"/>
      <c r="V107" s="1741"/>
      <c r="W107" s="1741"/>
      <c r="X107" s="1741"/>
      <c r="Y107" s="1741"/>
      <c r="Z107" s="1741"/>
      <c r="AA107" s="1741"/>
      <c r="AB107" s="1741"/>
      <c r="AC107" s="1741"/>
    </row>
    <row r="108" spans="1:29" s="1133" customFormat="1" ht="15" thickTop="1">
      <c r="A108" s="552"/>
      <c r="B108" s="615">
        <f>B38</f>
        <v>111</v>
      </c>
      <c r="C108" s="630"/>
      <c r="D108" s="630"/>
      <c r="E108" s="630"/>
      <c r="F108" s="630"/>
      <c r="G108" s="630"/>
      <c r="H108" s="631"/>
      <c r="I108" s="631"/>
      <c r="J108" s="631"/>
      <c r="K108" s="631"/>
      <c r="L108" s="632"/>
      <c r="M108" s="633"/>
      <c r="N108" s="1768"/>
      <c r="O108" s="1768"/>
      <c r="P108" s="1768"/>
      <c r="Q108" s="1769"/>
      <c r="R108" s="1770"/>
      <c r="S108" s="1770"/>
      <c r="T108" s="1770"/>
      <c r="U108" s="1770"/>
      <c r="V108" s="1770"/>
      <c r="W108" s="1770"/>
      <c r="X108" s="1770"/>
      <c r="Y108" s="1770"/>
      <c r="Z108" s="1770"/>
      <c r="AA108" s="1770"/>
      <c r="AB108" s="1770"/>
      <c r="AC108" s="1770"/>
    </row>
    <row r="109" spans="1:29" s="1133" customFormat="1" ht="15" thickBot="1">
      <c r="A109" s="629"/>
      <c r="B109" s="612"/>
      <c r="C109" s="634"/>
      <c r="D109" s="613"/>
      <c r="E109" s="613"/>
      <c r="F109" s="613"/>
      <c r="G109" s="634"/>
      <c r="H109" s="635"/>
      <c r="I109" s="635"/>
      <c r="J109" s="635"/>
      <c r="K109" s="635"/>
      <c r="L109" s="635"/>
      <c r="M109" s="636"/>
      <c r="N109" s="1768"/>
      <c r="O109" s="1768"/>
      <c r="P109" s="1768"/>
      <c r="Q109" s="1769"/>
      <c r="R109" s="1770"/>
      <c r="S109" s="1770"/>
      <c r="T109" s="1770"/>
      <c r="U109" s="1770"/>
      <c r="V109" s="1770"/>
      <c r="W109" s="1770"/>
      <c r="X109" s="1770"/>
      <c r="Y109" s="1770"/>
      <c r="Z109" s="1770"/>
      <c r="AA109" s="1770"/>
      <c r="AB109" s="1770"/>
      <c r="AC109" s="1770"/>
    </row>
    <row r="110" spans="1:29" ht="15" thickTop="1">
      <c r="A110" s="543"/>
      <c r="B110" s="615">
        <f>B39</f>
        <v>111</v>
      </c>
      <c r="C110" s="630"/>
      <c r="D110" s="630"/>
      <c r="E110" s="630"/>
      <c r="F110" s="630"/>
      <c r="G110" s="630"/>
      <c r="H110" s="631"/>
      <c r="I110" s="631"/>
      <c r="J110" s="631"/>
      <c r="K110" s="631"/>
      <c r="L110" s="632"/>
      <c r="M110" s="633"/>
      <c r="N110" s="1766"/>
      <c r="O110" s="1766"/>
      <c r="P110" s="1765"/>
      <c r="Q110" s="1762"/>
      <c r="R110" s="1741"/>
      <c r="S110" s="1741"/>
      <c r="T110" s="1741"/>
      <c r="U110" s="1741"/>
      <c r="V110" s="1741"/>
      <c r="W110" s="1741"/>
      <c r="X110" s="1741"/>
      <c r="Y110" s="1741"/>
      <c r="Z110" s="1741"/>
      <c r="AA110" s="1741"/>
      <c r="AB110" s="1741"/>
      <c r="AC110" s="1741"/>
    </row>
    <row r="111" spans="1:29" ht="15" thickBot="1">
      <c r="A111" s="482"/>
      <c r="B111" s="620"/>
      <c r="C111" s="634"/>
      <c r="D111" s="613"/>
      <c r="E111" s="613"/>
      <c r="F111" s="613"/>
      <c r="G111" s="634"/>
      <c r="H111" s="635"/>
      <c r="I111" s="635"/>
      <c r="J111" s="635"/>
      <c r="K111" s="635"/>
      <c r="L111" s="635"/>
      <c r="M111" s="636"/>
      <c r="N111" s="1767"/>
      <c r="O111" s="1767"/>
      <c r="P111" s="1765"/>
      <c r="Q111" s="1762"/>
      <c r="R111" s="1741"/>
      <c r="S111" s="1741"/>
      <c r="T111" s="1741"/>
      <c r="U111" s="1741"/>
      <c r="V111" s="1741"/>
      <c r="W111" s="1741"/>
      <c r="X111" s="1741"/>
      <c r="Y111" s="1741"/>
      <c r="Z111" s="1741"/>
      <c r="AA111" s="1741"/>
      <c r="AB111" s="1741"/>
      <c r="AC111" s="1741"/>
    </row>
    <row r="112" spans="1:29" ht="15" thickTop="1">
      <c r="A112" s="543"/>
      <c r="B112" s="623">
        <f>B40</f>
        <v>111</v>
      </c>
      <c r="C112" s="80"/>
      <c r="D112" s="80"/>
      <c r="E112" s="80"/>
      <c r="F112" s="80"/>
      <c r="G112" s="662"/>
      <c r="H112" s="662"/>
      <c r="I112" s="662"/>
      <c r="J112" s="662"/>
      <c r="K112" s="80"/>
      <c r="L112" s="605"/>
      <c r="M112" s="665"/>
      <c r="N112" s="1766"/>
      <c r="O112" s="1766"/>
      <c r="P112" s="1765"/>
      <c r="Q112" s="1762"/>
      <c r="R112" s="1741"/>
      <c r="S112" s="1741"/>
      <c r="T112" s="1741"/>
      <c r="U112" s="1741"/>
      <c r="V112" s="1741"/>
      <c r="W112" s="1741"/>
      <c r="X112" s="1741"/>
      <c r="Y112" s="1741"/>
      <c r="Z112" s="1741"/>
      <c r="AA112" s="1741"/>
      <c r="AB112" s="1741"/>
      <c r="AC112" s="1741"/>
    </row>
    <row r="113" spans="1:29" ht="15" thickBot="1">
      <c r="A113" s="493"/>
      <c r="B113" s="641"/>
      <c r="C113" s="642"/>
      <c r="D113" s="642"/>
      <c r="E113" s="642"/>
      <c r="F113" s="642"/>
      <c r="G113" s="666"/>
      <c r="H113" s="666"/>
      <c r="I113" s="666"/>
      <c r="J113" s="666"/>
      <c r="K113" s="666"/>
      <c r="L113" s="666"/>
      <c r="M113" s="667"/>
      <c r="N113" s="1767"/>
      <c r="O113" s="1767"/>
      <c r="P113" s="1765"/>
      <c r="Q113" s="1762"/>
      <c r="R113" s="1741"/>
      <c r="S113" s="1741"/>
      <c r="T113" s="1741"/>
      <c r="U113" s="1741"/>
      <c r="V113" s="1741"/>
      <c r="W113" s="1741"/>
      <c r="X113" s="1741"/>
      <c r="Y113" s="1741"/>
      <c r="Z113" s="1741"/>
      <c r="AA113" s="1741"/>
      <c r="AB113" s="1741"/>
      <c r="AC113" s="1741"/>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N236" s="1778"/>
      <c r="O236" s="1778"/>
      <c r="P236" s="1778"/>
      <c r="Q236" s="1778"/>
      <c r="R236" s="1778"/>
      <c r="S236" s="1778"/>
      <c r="T236" s="1778"/>
      <c r="U236" s="1778"/>
      <c r="V236" s="1778"/>
      <c r="W236" s="1778"/>
      <c r="X236" s="1778"/>
      <c r="Y236" s="1778"/>
      <c r="Z236" s="1778"/>
      <c r="AA236" s="1778"/>
      <c r="AB236" s="1778"/>
      <c r="AC236"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70" priority="20" stopIfTrue="1" operator="containsText" text="超过">
      <formula>NOT(ISERROR(SEARCH("超过",F46)))</formula>
    </cfRule>
  </conditionalFormatting>
  <conditionalFormatting sqref="H48">
    <cfRule type="containsText" dxfId="69" priority="19" stopIfTrue="1" operator="containsText" text="超过">
      <formula>NOT(ISERROR(SEARCH("超过",H48)))</formula>
    </cfRule>
  </conditionalFormatting>
  <conditionalFormatting sqref="F48">
    <cfRule type="containsText" dxfId="68" priority="18" stopIfTrue="1" operator="containsText" text="超过">
      <formula>NOT(ISERROR(SEARCH("超过",F48)))</formula>
    </cfRule>
  </conditionalFormatting>
  <conditionalFormatting sqref="F47 H47">
    <cfRule type="containsText" dxfId="67" priority="17" stopIfTrue="1" operator="containsText" text="超过">
      <formula>NOT(ISERROR(SEARCH("超过",F47)))</formula>
    </cfRule>
  </conditionalFormatting>
  <conditionalFormatting sqref="E46">
    <cfRule type="expression" dxfId="66" priority="16" stopIfTrue="1">
      <formula>$F$46="超过30%"</formula>
    </cfRule>
  </conditionalFormatting>
  <conditionalFormatting sqref="E47">
    <cfRule type="expression" dxfId="65" priority="15" stopIfTrue="1">
      <formula>$F$47="超过20%"</formula>
    </cfRule>
  </conditionalFormatting>
  <conditionalFormatting sqref="E48">
    <cfRule type="expression" dxfId="64" priority="14" stopIfTrue="1">
      <formula>$F$48="超过30%"</formula>
    </cfRule>
  </conditionalFormatting>
  <conditionalFormatting sqref="G48">
    <cfRule type="expression" dxfId="63" priority="13" stopIfTrue="1">
      <formula>$H$48="超过30%"</formula>
    </cfRule>
  </conditionalFormatting>
  <conditionalFormatting sqref="G46">
    <cfRule type="expression" dxfId="62" priority="12" stopIfTrue="1">
      <formula>$H$46="超过30%"</formula>
    </cfRule>
  </conditionalFormatting>
  <conditionalFormatting sqref="G47">
    <cfRule type="expression" dxfId="61" priority="11" stopIfTrue="1">
      <formula>$H$47="超过20%"</formula>
    </cfRule>
  </conditionalFormatting>
  <conditionalFormatting sqref="J46">
    <cfRule type="containsText" dxfId="60" priority="10" stopIfTrue="1" operator="containsText" text="超过">
      <formula>NOT(ISERROR(SEARCH("超过",J46)))</formula>
    </cfRule>
  </conditionalFormatting>
  <conditionalFormatting sqref="J48">
    <cfRule type="containsText" dxfId="59" priority="9" stopIfTrue="1" operator="containsText" text="超过">
      <formula>NOT(ISERROR(SEARCH("超过",J48)))</formula>
    </cfRule>
  </conditionalFormatting>
  <conditionalFormatting sqref="J47">
    <cfRule type="containsText" dxfId="58" priority="8" stopIfTrue="1" operator="containsText" text="超过">
      <formula>NOT(ISERROR(SEARCH("超过",J47)))</formula>
    </cfRule>
  </conditionalFormatting>
  <conditionalFormatting sqref="I46">
    <cfRule type="expression" dxfId="57" priority="7" stopIfTrue="1">
      <formula>$J$46="超过30%"</formula>
    </cfRule>
  </conditionalFormatting>
  <conditionalFormatting sqref="I47">
    <cfRule type="expression" dxfId="56" priority="6" stopIfTrue="1">
      <formula>$J$47="超过20%"</formula>
    </cfRule>
  </conditionalFormatting>
  <conditionalFormatting sqref="I48">
    <cfRule type="expression" dxfId="55" priority="5" stopIfTrue="1">
      <formula>$J$48="超过30%"</formula>
    </cfRule>
  </conditionalFormatting>
  <conditionalFormatting sqref="F42">
    <cfRule type="expression" dxfId="54" priority="4">
      <formula>$D$42="简单平均"</formula>
    </cfRule>
  </conditionalFormatting>
  <conditionalFormatting sqref="H42">
    <cfRule type="expression" dxfId="53" priority="3">
      <formula>$D$42="简单平均"</formula>
    </cfRule>
  </conditionalFormatting>
  <conditionalFormatting sqref="J42">
    <cfRule type="expression" dxfId="52" priority="2">
      <formula>$D$42="简单平均"</formula>
    </cfRule>
  </conditionalFormatting>
  <conditionalFormatting sqref="F7:F40 H7:H40 J7:J40">
    <cfRule type="cellIs" dxfId="51" priority="1" operator="notEqual">
      <formula>100</formula>
    </cfRule>
  </conditionalFormatting>
  <dataValidations count="17">
    <dataValidation type="list" allowBlank="1" showInputMessage="1" showErrorMessage="1" sqref="D1" xr:uid="{00000000-0002-0000-2800-000000000000}">
      <formula1>项目类型</formula1>
    </dataValidation>
    <dataValidation type="list" allowBlank="1" showInputMessage="1" showErrorMessage="1" sqref="C20 G20 I20 E20" xr:uid="{00000000-0002-0000-2800-000001000000}">
      <formula1>公共配套设施</formula1>
    </dataValidation>
    <dataValidation type="list" allowBlank="1" showInputMessage="1" showErrorMessage="1" sqref="E18 G18 I18 C18" xr:uid="{00000000-0002-0000-2800-000002000000}">
      <formula1>交通便捷度</formula1>
    </dataValidation>
    <dataValidation type="list" allowBlank="1" showInputMessage="1" showErrorMessage="1" sqref="E24 G24 I24 C24" xr:uid="{00000000-0002-0000-2800-000003000000}">
      <formula1>环境</formula1>
    </dataValidation>
    <dataValidation type="list" allowBlank="1" showInputMessage="1" showErrorMessage="1" sqref="C8 E8 G8 I8" xr:uid="{00000000-0002-0000-2800-000004000000}">
      <formula1>工业交易情况</formula1>
    </dataValidation>
    <dataValidation type="list" allowBlank="1" showInputMessage="1" showErrorMessage="1" sqref="E9 G9 I9" xr:uid="{00000000-0002-0000-2800-000005000000}">
      <formula1>工业用途</formula1>
    </dataValidation>
    <dataValidation type="list" allowBlank="1" showInputMessage="1" showErrorMessage="1" sqref="C29 E29 G29 I29" xr:uid="{00000000-0002-0000-2800-000006000000}">
      <formula1>工业建筑类型</formula1>
    </dataValidation>
    <dataValidation type="list" allowBlank="1" showInputMessage="1" showErrorMessage="1" sqref="C31 E31 G31 I31" xr:uid="{00000000-0002-0000-2800-000007000000}">
      <formula1>工业建筑结构</formula1>
    </dataValidation>
    <dataValidation type="list" allowBlank="1" showInputMessage="1" showErrorMessage="1" sqref="C32 E32 G32 I32" xr:uid="{00000000-0002-0000-2800-000008000000}">
      <formula1>工业公共部分装修</formula1>
    </dataValidation>
    <dataValidation type="list" allowBlank="1" showInputMessage="1" showErrorMessage="1" sqref="C34 E34 G34 I34" xr:uid="{00000000-0002-0000-2800-000009000000}">
      <formula1>工业物业管理</formula1>
    </dataValidation>
    <dataValidation type="list" allowBlank="1" showInputMessage="1" showErrorMessage="1" sqref="C35 E35 G35 I35" xr:uid="{00000000-0002-0000-2800-00000A000000}">
      <formula1>工业基础设施水平</formula1>
    </dataValidation>
    <dataValidation type="list" allowBlank="1" showInputMessage="1" showErrorMessage="1" sqref="C36 E36 G36 I36" xr:uid="{00000000-0002-0000-2800-00000B000000}">
      <formula1>工业内部装修</formula1>
    </dataValidation>
    <dataValidation type="list" allowBlank="1" showInputMessage="1" showErrorMessage="1" sqref="C37 E37 G37 I37" xr:uid="{00000000-0002-0000-2800-00000C000000}">
      <formula1>内部装修维护情况</formula1>
    </dataValidation>
    <dataValidation type="list" allowBlank="1" showInputMessage="1" showErrorMessage="1" sqref="C16 E16 G16 I16" xr:uid="{00000000-0002-0000-2800-00000D000000}">
      <formula1>产业集聚程度</formula1>
    </dataValidation>
    <dataValidation type="list" allowBlank="1" showInputMessage="1" showErrorMessage="1" sqref="C22 E22 G22 I22" xr:uid="{00000000-0002-0000-2800-00000E000000}">
      <formula1>基础设施水平</formula1>
    </dataValidation>
    <dataValidation type="list" allowBlank="1" showInputMessage="1" showErrorMessage="1" sqref="F1" xr:uid="{00000000-0002-0000-2800-00000F000000}">
      <formula1>"售价,租金"</formula1>
    </dataValidation>
    <dataValidation type="list" allowBlank="1" showInputMessage="1" showErrorMessage="1" sqref="D42" xr:uid="{00000000-0002-0000-2800-000010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7">
    <tabColor rgb="FF92D050"/>
    <pageSetUpPr fitToPage="1"/>
  </sheetPr>
  <dimension ref="A1:AG76"/>
  <sheetViews>
    <sheetView view="pageBreakPreview" zoomScaleNormal="60" zoomScaleSheetLayoutView="100" workbookViewId="0">
      <selection activeCell="D28" sqref="D28"/>
    </sheetView>
  </sheetViews>
  <sheetFormatPr baseColWidth="10" defaultColWidth="9" defaultRowHeight="16"/>
  <cols>
    <col min="1" max="1" width="9" style="1672" customWidth="1"/>
    <col min="2" max="2" width="20.6640625" style="1706" customWidth="1"/>
    <col min="3" max="3" width="11.83203125" style="1706" customWidth="1"/>
    <col min="4" max="4" width="40.5" style="1672" customWidth="1"/>
    <col min="5" max="5" width="15.6640625" style="1672" customWidth="1"/>
    <col min="6" max="6" width="10.6640625" style="1672" customWidth="1"/>
    <col min="7" max="7" width="4.83203125" style="1672" customWidth="1"/>
    <col min="8" max="8" width="8.5" style="1672" customWidth="1"/>
    <col min="9" max="9" width="21.1640625" style="1672" customWidth="1"/>
    <col min="10" max="10" width="12.1640625" style="1672" customWidth="1"/>
    <col min="11" max="11" width="40.1640625" style="1707" customWidth="1"/>
    <col min="12" max="12" width="18.33203125" style="1672" customWidth="1"/>
    <col min="13" max="13" width="13" style="1672" customWidth="1"/>
    <col min="14" max="14" width="9.5" style="1671" bestFit="1" customWidth="1"/>
    <col min="15" max="15" width="5.83203125" style="1671" customWidth="1"/>
    <col min="16" max="16" width="27.6640625" style="1671" customWidth="1"/>
    <col min="17" max="17" width="13.6640625" style="1704" customWidth="1"/>
    <col min="18" max="18" width="23.5" style="1671" customWidth="1"/>
    <col min="19" max="19" width="1.5" style="1671" customWidth="1"/>
    <col min="20" max="33" width="9" style="1671"/>
    <col min="34" max="16384" width="9" style="1672"/>
  </cols>
  <sheetData>
    <row r="1" spans="1:33" s="1666" customFormat="1" ht="20">
      <c r="A1" s="766" t="s">
        <v>1254</v>
      </c>
      <c r="B1" s="675"/>
      <c r="C1" s="708" t="s">
        <v>2736</v>
      </c>
      <c r="D1" s="2362" t="s">
        <v>4041</v>
      </c>
      <c r="E1" s="1946" t="s">
        <v>1726</v>
      </c>
      <c r="F1" s="1947">
        <f ca="1">J53</f>
        <v>36.270000000000003</v>
      </c>
      <c r="G1" s="2759">
        <f>MATCH(C1,'数据-取费表'!A6:A16,0)+5</f>
        <v>7</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3" t="s">
        <v>1255</v>
      </c>
      <c r="B2" s="710">
        <f ca="1">C40+J29+L46</f>
        <v>1168</v>
      </c>
      <c r="C2" s="2764"/>
      <c r="D2" s="2763"/>
      <c r="E2" s="2765"/>
      <c r="F2" s="2765"/>
      <c r="G2" s="2760"/>
      <c r="H2" s="1669"/>
      <c r="I2" s="1669"/>
      <c r="J2" s="1669"/>
      <c r="K2" s="1670"/>
      <c r="L2" s="1669"/>
      <c r="M2" s="1669"/>
    </row>
    <row r="3" spans="1:33" ht="18" customHeight="1" thickBot="1">
      <c r="A3" s="767" t="s">
        <v>1256</v>
      </c>
      <c r="B3" s="768">
        <f ca="1">IF(ISERROR(B2*10000/F43),0,ROUND(B2*10000/F43,0))</f>
        <v>15291</v>
      </c>
      <c r="C3" s="2764"/>
      <c r="D3" s="2763"/>
      <c r="E3" s="2765"/>
      <c r="F3" s="2765"/>
      <c r="G3" s="2760"/>
      <c r="H3" s="711" t="s">
        <v>642</v>
      </c>
      <c r="I3" s="1156"/>
      <c r="J3" s="1156"/>
      <c r="K3" s="1324"/>
      <c r="L3" s="1156"/>
      <c r="M3" s="1156"/>
    </row>
    <row r="4" spans="1:33" ht="18" customHeight="1">
      <c r="A4" s="712" t="s">
        <v>1257</v>
      </c>
      <c r="B4" s="713" t="s">
        <v>1258</v>
      </c>
      <c r="C4" s="713" t="s">
        <v>1259</v>
      </c>
      <c r="D4" s="713" t="s">
        <v>581</v>
      </c>
      <c r="E4" s="714" t="s">
        <v>1260</v>
      </c>
      <c r="F4" s="715"/>
      <c r="G4" s="1667"/>
      <c r="H4" s="712" t="s">
        <v>1261</v>
      </c>
      <c r="I4" s="713" t="s">
        <v>1262</v>
      </c>
      <c r="J4" s="713" t="s">
        <v>1263</v>
      </c>
      <c r="K4" s="713" t="s">
        <v>1264</v>
      </c>
      <c r="L4" s="714" t="s">
        <v>1265</v>
      </c>
      <c r="M4" s="715"/>
    </row>
    <row r="5" spans="1:33" ht="18" customHeight="1">
      <c r="A5" s="716">
        <v>1</v>
      </c>
      <c r="B5" s="717" t="s">
        <v>1800</v>
      </c>
      <c r="C5" s="51">
        <f ca="1">C6+C10+C12</f>
        <v>70</v>
      </c>
      <c r="D5" s="2000" t="s">
        <v>1803</v>
      </c>
      <c r="E5" s="1994"/>
      <c r="F5" s="1995"/>
      <c r="G5" s="1667"/>
      <c r="H5" s="716">
        <v>1</v>
      </c>
      <c r="I5" s="717" t="s">
        <v>1800</v>
      </c>
      <c r="J5" s="51">
        <f ca="1">J6+J10+J12</f>
        <v>0</v>
      </c>
      <c r="K5" s="2000" t="s">
        <v>1803</v>
      </c>
      <c r="L5" s="1994"/>
      <c r="M5" s="1995"/>
    </row>
    <row r="6" spans="1:33" ht="18" customHeight="1">
      <c r="A6" s="1520" t="s">
        <v>1353</v>
      </c>
      <c r="B6" s="3752" t="s">
        <v>1805</v>
      </c>
      <c r="C6" s="718">
        <f ca="1">ROUND(F6*F8*F7*(1-F9)/10000,0)</f>
        <v>70</v>
      </c>
      <c r="D6" s="2001" t="s">
        <v>1804</v>
      </c>
      <c r="E6" s="719" t="s">
        <v>1267</v>
      </c>
      <c r="F6" s="720">
        <f ca="1">INDIRECT("'数据-取费表'!u"&amp;$G$1)</f>
        <v>2.8</v>
      </c>
      <c r="G6" s="1667"/>
      <c r="H6" s="2008" t="s">
        <v>1810</v>
      </c>
      <c r="I6" s="3752" t="s">
        <v>1805</v>
      </c>
      <c r="J6" s="718">
        <f ca="1">ROUND(M6*M8*M7*(1-M9)/10000,0)</f>
        <v>0</v>
      </c>
      <c r="K6" s="315" t="s">
        <v>1266</v>
      </c>
      <c r="L6" s="719" t="s">
        <v>1267</v>
      </c>
      <c r="M6" s="720">
        <f ca="1">INDIRECT("'数据-取费表'!z"&amp;$G$1)</f>
        <v>0</v>
      </c>
    </row>
    <row r="7" spans="1:33" ht="18" customHeight="1">
      <c r="A7" s="2004"/>
      <c r="B7" s="3753"/>
      <c r="C7" s="723"/>
      <c r="D7" s="724"/>
      <c r="E7" s="719" t="s">
        <v>1268</v>
      </c>
      <c r="F7" s="720">
        <f ca="1">IF(INDIRECT("'数据-取费表'!ah"&amp;$G$1)="",INDIRECT("'数据-取费表'!k"&amp;$G$1),INDIRECT("'数据-取费表'!ah"&amp;$G$1))</f>
        <v>763.86999999996601</v>
      </c>
      <c r="G7" s="1667"/>
      <c r="H7" s="1993"/>
      <c r="I7" s="3753"/>
      <c r="J7" s="723"/>
      <c r="K7" s="724"/>
      <c r="L7" s="719" t="s">
        <v>1268</v>
      </c>
      <c r="M7" s="720">
        <f ca="1">F7</f>
        <v>763.86999999996601</v>
      </c>
    </row>
    <row r="8" spans="1:33" ht="18" customHeight="1">
      <c r="A8" s="1997"/>
      <c r="B8" s="3754"/>
      <c r="C8" s="723"/>
      <c r="D8" s="724"/>
      <c r="E8" s="719" t="s">
        <v>1269</v>
      </c>
      <c r="F8" s="720">
        <f ca="1">INDIRECT("'数据-取费表'!ai"&amp;$G$1)</f>
        <v>365</v>
      </c>
      <c r="G8" s="1667"/>
      <c r="H8" s="1993"/>
      <c r="I8" s="3754"/>
      <c r="J8" s="723"/>
      <c r="K8" s="724"/>
      <c r="L8" s="719" t="s">
        <v>1269</v>
      </c>
      <c r="M8" s="720">
        <f ca="1">INDIRECT("'数据-取费表'!ai"&amp;$G$1)</f>
        <v>365</v>
      </c>
    </row>
    <row r="9" spans="1:33" ht="18" customHeight="1">
      <c r="A9" s="721"/>
      <c r="B9" s="3755"/>
      <c r="C9" s="723"/>
      <c r="D9" s="724"/>
      <c r="E9" s="719" t="s">
        <v>1270</v>
      </c>
      <c r="F9" s="729">
        <f ca="1">INDIRECT("'数据-取费表'!w"&amp;$G$1)</f>
        <v>0.1</v>
      </c>
      <c r="G9" s="1667"/>
      <c r="H9" s="2009"/>
      <c r="I9" s="3754"/>
      <c r="J9" s="723"/>
      <c r="K9" s="724"/>
      <c r="L9" s="730" t="s">
        <v>1270</v>
      </c>
      <c r="M9" s="731">
        <f ca="1">INDIRECT("'数据-取费表'!ab"&amp;$G$1)</f>
        <v>0</v>
      </c>
    </row>
    <row r="10" spans="1:33" ht="18" customHeight="1">
      <c r="A10" s="1520" t="s">
        <v>1808</v>
      </c>
      <c r="B10" s="1998" t="s">
        <v>1801</v>
      </c>
      <c r="C10" s="734">
        <f ca="1">ROUND(IF(F10="押一",C6/12*F11,IF(F10="押二",C6/12*2*F11,IF(F10="押三",C6/12*3*F11,C11*F11))),0)</f>
        <v>0</v>
      </c>
      <c r="D10" s="2005" t="s">
        <v>2226</v>
      </c>
      <c r="E10" s="2002" t="s">
        <v>1806</v>
      </c>
      <c r="F10" s="2075"/>
      <c r="G10" s="1667"/>
      <c r="H10" s="2036" t="s">
        <v>1811</v>
      </c>
      <c r="I10" s="2040" t="s">
        <v>1801</v>
      </c>
      <c r="J10" s="718">
        <f ca="1">ROUND(IF(M10="押一",J6/12*M11,IF(M10="押二",J6/12*2*M11,IF(M10="押三",J6/12*3*M11,J11*M11))),0)</f>
        <v>0</v>
      </c>
      <c r="K10" s="2005" t="s">
        <v>2226</v>
      </c>
      <c r="L10" s="2002" t="s">
        <v>1806</v>
      </c>
      <c r="M10" s="2075"/>
    </row>
    <row r="11" spans="1:33" ht="18" customHeight="1">
      <c r="A11" s="725"/>
      <c r="B11" s="1999" t="s">
        <v>1854</v>
      </c>
      <c r="C11" s="2003"/>
      <c r="D11" s="724"/>
      <c r="E11" s="2002" t="s">
        <v>1807</v>
      </c>
      <c r="F11" s="731">
        <f ca="1">'数据-取费表'!B39</f>
        <v>1.4999999999999999E-2</v>
      </c>
      <c r="G11" s="1667"/>
      <c r="H11" s="2037"/>
      <c r="I11" s="1999" t="s">
        <v>1854</v>
      </c>
      <c r="J11" s="2003"/>
      <c r="K11" s="287"/>
      <c r="L11" s="2002" t="s">
        <v>1807</v>
      </c>
      <c r="M11" s="1996">
        <f ca="1">'数据-取费表'!B39</f>
        <v>1.4999999999999999E-2</v>
      </c>
    </row>
    <row r="12" spans="1:33" ht="18" customHeight="1" thickBot="1">
      <c r="A12" s="2012" t="s">
        <v>1809</v>
      </c>
      <c r="B12" s="2013" t="s">
        <v>1802</v>
      </c>
      <c r="C12" s="2014"/>
      <c r="D12" s="2015"/>
      <c r="E12" s="2016"/>
      <c r="F12" s="2017"/>
      <c r="G12" s="1667"/>
      <c r="H12" s="2026" t="s">
        <v>1812</v>
      </c>
      <c r="I12" s="2038" t="s">
        <v>1802</v>
      </c>
      <c r="J12" s="2039"/>
      <c r="K12" s="2015"/>
      <c r="L12" s="2016"/>
      <c r="M12" s="2029"/>
    </row>
    <row r="13" spans="1:33" ht="18" customHeight="1" thickTop="1">
      <c r="A13" s="1519">
        <v>2</v>
      </c>
      <c r="B13" s="1517" t="s">
        <v>1271</v>
      </c>
      <c r="C13" s="727">
        <f ca="1">ROUND(C29*F13,0)</f>
        <v>249</v>
      </c>
      <c r="D13" s="1524" t="s">
        <v>1652</v>
      </c>
      <c r="E13" s="1524" t="s">
        <v>1273</v>
      </c>
      <c r="F13" s="2011">
        <f ca="1">INDIRECT("'数据-取费表'!y"&amp;$G$1)</f>
        <v>1</v>
      </c>
      <c r="G13" s="1667"/>
      <c r="H13" s="1519">
        <v>2</v>
      </c>
      <c r="I13" s="1517" t="s">
        <v>1271</v>
      </c>
      <c r="J13" s="1511">
        <f ca="1">ROUND(J14*J15,0)</f>
        <v>0</v>
      </c>
      <c r="K13" s="1513" t="s">
        <v>1272</v>
      </c>
      <c r="L13" s="2027"/>
      <c r="M13" s="2028"/>
    </row>
    <row r="14" spans="1:33" ht="18" customHeight="1">
      <c r="A14" s="1368" t="s">
        <v>1409</v>
      </c>
      <c r="B14" s="719" t="s">
        <v>593</v>
      </c>
      <c r="C14" s="739">
        <f ca="1">INDIRECT("'数据-取费表'!m"&amp;$G$1)+INDIRECT("'数据-取费表'!t"&amp;$G$1)</f>
        <v>168</v>
      </c>
      <c r="D14" s="905" t="s">
        <v>1274</v>
      </c>
      <c r="E14" s="904"/>
      <c r="F14" s="740"/>
      <c r="G14" s="1667"/>
      <c r="H14" s="1369" t="s">
        <v>1359</v>
      </c>
      <c r="I14" s="1824" t="s">
        <v>2100</v>
      </c>
      <c r="J14" s="49">
        <f ca="1">C29</f>
        <v>249</v>
      </c>
      <c r="K14" s="22"/>
      <c r="L14" s="736"/>
      <c r="M14" s="737"/>
    </row>
    <row r="15" spans="1:33" s="1675" customFormat="1" ht="18" customHeight="1" thickBot="1">
      <c r="A15" s="1368" t="s">
        <v>1410</v>
      </c>
      <c r="B15" s="719" t="s">
        <v>595</v>
      </c>
      <c r="C15" s="49">
        <f ca="1">ROUND(C14*F15,0)</f>
        <v>5</v>
      </c>
      <c r="D15" s="741" t="s">
        <v>1275</v>
      </c>
      <c r="E15" s="741" t="s">
        <v>1276</v>
      </c>
      <c r="F15" s="742">
        <f>'数据-取费表'!B33</f>
        <v>0.03</v>
      </c>
      <c r="G15" s="2761"/>
      <c r="H15" s="2026" t="s">
        <v>1414</v>
      </c>
      <c r="I15" s="2021" t="s">
        <v>1273</v>
      </c>
      <c r="J15" s="2030">
        <f ca="1">INDIRECT("'数据-取费表'!ad"&amp;$G$1)</f>
        <v>0</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8" t="s">
        <v>1411</v>
      </c>
      <c r="B16" s="719" t="s">
        <v>598</v>
      </c>
      <c r="C16" s="49">
        <f ca="1">ROUND(INDIRECT("'数据-取费表'!m"&amp;$G$1)*F16,0)</f>
        <v>0</v>
      </c>
      <c r="D16" s="719" t="s">
        <v>1275</v>
      </c>
      <c r="E16" s="719" t="s">
        <v>1276</v>
      </c>
      <c r="F16" s="744">
        <f ca="1">IF(INDIRECT("'数据-取费表'!c"&amp;$G$1)="住宅",'数据-取费表'!B34,0)</f>
        <v>0</v>
      </c>
      <c r="G16" s="1667"/>
      <c r="H16" s="1519" t="s">
        <v>1277</v>
      </c>
      <c r="I16" s="1517" t="s">
        <v>1278</v>
      </c>
      <c r="J16" s="727">
        <f ca="1">ROUND(J17+J22+J23+J24,0)</f>
        <v>3</v>
      </c>
      <c r="K16" s="1513" t="s">
        <v>1279</v>
      </c>
      <c r="L16" s="908"/>
      <c r="M16" s="1995"/>
    </row>
    <row r="17" spans="1:33" s="1675" customFormat="1" ht="18" customHeight="1">
      <c r="A17" s="1368" t="s">
        <v>1412</v>
      </c>
      <c r="B17" s="719" t="s">
        <v>601</v>
      </c>
      <c r="C17" s="49">
        <f ca="1">ROUND(F17*(F43+INDIRECT("'数据-取费表'!S"&amp;$G$1))/10000,0)</f>
        <v>15</v>
      </c>
      <c r="D17" s="719" t="s">
        <v>1280</v>
      </c>
      <c r="E17" s="719" t="s">
        <v>1281</v>
      </c>
      <c r="F17" s="52">
        <f>'数据-取费表'!B35</f>
        <v>200</v>
      </c>
      <c r="G17" s="2761"/>
      <c r="H17" s="1369" t="s">
        <v>1359</v>
      </c>
      <c r="I17" s="719" t="s">
        <v>604</v>
      </c>
      <c r="J17" s="2554">
        <f ca="1">ROUND(IF(AND(项目基本情况!B11="自然人",项目基本情况!B10="北京市"),J6*M17/(1+'数据-取费表'!C42),J18+J19+J20),2)</f>
        <v>0.77</v>
      </c>
      <c r="K17" s="905" t="s">
        <v>1282</v>
      </c>
      <c r="L17" s="906" t="s">
        <v>1283</v>
      </c>
      <c r="M17" s="2553"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8" t="s">
        <v>1413</v>
      </c>
      <c r="B18" s="719" t="s">
        <v>607</v>
      </c>
      <c r="C18" s="49">
        <f ca="1">ROUND(C14*F18,0)</f>
        <v>3</v>
      </c>
      <c r="D18" s="719" t="s">
        <v>1275</v>
      </c>
      <c r="E18" s="719" t="s">
        <v>1276</v>
      </c>
      <c r="F18" s="744">
        <f>'数据-取费表'!B36</f>
        <v>1.4999999999999999E-2</v>
      </c>
      <c r="G18" s="2761"/>
      <c r="H18" s="1368" t="s">
        <v>1409</v>
      </c>
      <c r="I18" s="719" t="s">
        <v>1284</v>
      </c>
      <c r="J18" s="49">
        <f ca="1">ROUND(J6*M18/(1+'数据-取费表'!C42),2)</f>
        <v>0</v>
      </c>
      <c r="K18" s="906" t="s">
        <v>1285</v>
      </c>
      <c r="L18" s="719" t="s">
        <v>1276</v>
      </c>
      <c r="M18" s="744">
        <f>'数据-取费表'!B41</f>
        <v>5.6000000000000001E-2</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9" t="s">
        <v>1359</v>
      </c>
      <c r="B19" s="719" t="s">
        <v>610</v>
      </c>
      <c r="C19" s="49">
        <f ca="1">SUM(C14:C18)</f>
        <v>191</v>
      </c>
      <c r="D19" s="241" t="s">
        <v>1286</v>
      </c>
      <c r="E19" s="914"/>
      <c r="F19" s="52"/>
      <c r="G19" s="1667"/>
      <c r="H19" s="1368" t="s">
        <v>1410</v>
      </c>
      <c r="I19" s="719" t="s">
        <v>1287</v>
      </c>
      <c r="J19" s="49">
        <f ca="1">IF(K19="按租金收入计税",ROUND(J6*M19/(1+'数据-取费表'!C42),1),ROUND(C29*F33*0.7,2))</f>
        <v>0</v>
      </c>
      <c r="K19" s="745" t="s">
        <v>3245</v>
      </c>
      <c r="L19" s="719" t="s">
        <v>1276</v>
      </c>
      <c r="M19" s="744">
        <f>IF(K19="按租金收入计税",'数据-取费表'!B51,'数据-取费表'!B50)</f>
        <v>0.12</v>
      </c>
    </row>
    <row r="20" spans="1:33" s="1675" customFormat="1" ht="18" customHeight="1">
      <c r="A20" s="1369" t="s">
        <v>1414</v>
      </c>
      <c r="B20" s="719" t="s">
        <v>613</v>
      </c>
      <c r="C20" s="49">
        <f ca="1">ROUND(C19*F20,0)</f>
        <v>3</v>
      </c>
      <c r="D20" s="746" t="s">
        <v>1288</v>
      </c>
      <c r="E20" s="719" t="s">
        <v>1276</v>
      </c>
      <c r="F20" s="744">
        <f>'数据-取费表'!B37</f>
        <v>1.4999999999999999E-2</v>
      </c>
      <c r="G20" s="2761"/>
      <c r="H20" s="1371" t="s">
        <v>1405</v>
      </c>
      <c r="I20" s="315" t="s">
        <v>1289</v>
      </c>
      <c r="J20" s="50">
        <f ca="1">ROUND(M20*M21/10000,2)</f>
        <v>0.77</v>
      </c>
      <c r="K20" s="748" t="s">
        <v>1290</v>
      </c>
      <c r="L20" s="719" t="s">
        <v>1291</v>
      </c>
      <c r="M20" s="587">
        <f>'数据-取费表'!B52</f>
        <v>20</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9" t="s">
        <v>1415</v>
      </c>
      <c r="B21" s="719" t="s">
        <v>1292</v>
      </c>
      <c r="C21" s="49" t="s">
        <v>1293</v>
      </c>
      <c r="D21" s="746" t="s">
        <v>1653</v>
      </c>
      <c r="E21" s="719" t="s">
        <v>1294</v>
      </c>
      <c r="F21" s="744">
        <f>'数据-取费表'!B38</f>
        <v>0.02</v>
      </c>
      <c r="G21" s="2761"/>
      <c r="H21" s="2010"/>
      <c r="I21" s="728"/>
      <c r="J21" s="65"/>
      <c r="K21" s="750"/>
      <c r="L21" s="719" t="s">
        <v>1295</v>
      </c>
      <c r="M21" s="720">
        <f ca="1">INDIRECT("'数据-取费表'!r"&amp;$G$1)</f>
        <v>385.39</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9" t="s">
        <v>1416</v>
      </c>
      <c r="B22" s="719" t="s">
        <v>1296</v>
      </c>
      <c r="C22" s="49"/>
      <c r="D22" s="2044" t="str">
        <f>IF(F23&lt;=1,"单利计息。","复利计息。")&amp;"建造成本、管理费用、销售费用产生的利息。"</f>
        <v>复利计息。建造成本、管理费用、销售费用产生的利息。</v>
      </c>
      <c r="E22" s="914"/>
      <c r="F22" s="52"/>
      <c r="G22" s="1667"/>
      <c r="H22" s="1369" t="s">
        <v>1414</v>
      </c>
      <c r="I22" s="719" t="s">
        <v>1297</v>
      </c>
      <c r="J22" s="49">
        <f ca="1">ROUND(J14*M22,2)</f>
        <v>2.4900000000000002</v>
      </c>
      <c r="K22" s="906" t="s">
        <v>1298</v>
      </c>
      <c r="L22" s="719" t="s">
        <v>1276</v>
      </c>
      <c r="M22" s="751">
        <f ca="1">INDIRECT("'数据-取费表'!Ak"&amp;$G$1)</f>
        <v>0.01</v>
      </c>
    </row>
    <row r="23" spans="1:33" s="1675" customFormat="1" ht="18" customHeight="1">
      <c r="A23" s="1368" t="s">
        <v>1360</v>
      </c>
      <c r="B23" s="719" t="s">
        <v>1816</v>
      </c>
      <c r="C23" s="49">
        <f ca="1">ROUND(IF('数据-取费表'!B22&lt;=1,(C19+C20)*F24*F23/2,(C19+C20)*(POWER((1+F24),F23/2)-1)),0)</f>
        <v>7</v>
      </c>
      <c r="D23" s="2043" t="str">
        <f>IF(F23&lt;=1,"(建造成本+管理费用)×利率×(建设周期÷2)","(建造成本+管理费用)×((1+利率)^(建设周期÷2)-1)")</f>
        <v>(建造成本+管理费用)×((1+利率)^(建设周期÷2)-1)</v>
      </c>
      <c r="E23" s="719" t="s">
        <v>1299</v>
      </c>
      <c r="F23" s="587">
        <f>'数据-取费表'!B20</f>
        <v>2</v>
      </c>
      <c r="G23" s="2761"/>
      <c r="H23" s="1369" t="s">
        <v>1415</v>
      </c>
      <c r="I23" s="719" t="s">
        <v>626</v>
      </c>
      <c r="J23" s="49">
        <f ca="1">ROUND(J13*M23,2)</f>
        <v>0</v>
      </c>
      <c r="K23" s="906" t="s">
        <v>1300</v>
      </c>
      <c r="L23" s="719" t="s">
        <v>1276</v>
      </c>
      <c r="M23" s="752">
        <f ca="1">INDIRECT("'数据-取费表'!Al"&amp;$G$1)</f>
        <v>1E-3</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8" t="s">
        <v>1361</v>
      </c>
      <c r="B24" s="719" t="s">
        <v>1301</v>
      </c>
      <c r="C24" s="49">
        <f ca="1">ROUND(IF('数据-取费表'!B22&lt;=1,F21*F24*F23/2,F21*(POWER((1+F24),F23/2)-1)),4)</f>
        <v>6.9999999999999999E-4</v>
      </c>
      <c r="D24" s="2043" t="str">
        <f>IF(F23&lt;=1,"销售费用×利率×(建设周期÷2)","销售费用×((1+利率)^(建设周期÷2)-1)")</f>
        <v>销售费用×((1+利率)^(建设周期÷2)-1)</v>
      </c>
      <c r="E24" s="719" t="s">
        <v>1302</v>
      </c>
      <c r="F24" s="753">
        <f ca="1">'数据-取费表'!B40</f>
        <v>3.6499999999999998E-2</v>
      </c>
      <c r="G24" s="2761"/>
      <c r="H24" s="2026" t="s">
        <v>1416</v>
      </c>
      <c r="I24" s="2021" t="s">
        <v>613</v>
      </c>
      <c r="J24" s="2019">
        <f ca="1">ROUND(J5*M24,2)</f>
        <v>0</v>
      </c>
      <c r="K24" s="2020" t="s">
        <v>1303</v>
      </c>
      <c r="L24" s="2021" t="s">
        <v>1276</v>
      </c>
      <c r="M24" s="2017">
        <f ca="1">INDIRECT("'数据-取费表'!Am"&amp;$G$1)</f>
        <v>0.01</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70" t="s">
        <v>1369</v>
      </c>
      <c r="B25" s="719" t="s">
        <v>631</v>
      </c>
      <c r="C25" s="49"/>
      <c r="D25" s="241" t="s">
        <v>1304</v>
      </c>
      <c r="E25" s="914"/>
      <c r="F25" s="52"/>
      <c r="G25" s="1667"/>
      <c r="H25" s="1519" t="s">
        <v>1305</v>
      </c>
      <c r="I25" s="2296" t="s">
        <v>2096</v>
      </c>
      <c r="J25" s="727">
        <f ca="1">J5-J16</f>
        <v>-3</v>
      </c>
      <c r="K25" s="2023" t="s">
        <v>1306</v>
      </c>
      <c r="L25" s="2024"/>
      <c r="M25" s="2025"/>
    </row>
    <row r="26" spans="1:33" ht="18" customHeight="1">
      <c r="A26" s="1368" t="s">
        <v>1360</v>
      </c>
      <c r="B26" s="719" t="s">
        <v>1783</v>
      </c>
      <c r="C26" s="49">
        <f ca="1">ROUND((C19+C20)*F26,0)</f>
        <v>29</v>
      </c>
      <c r="D26" s="746" t="s">
        <v>1307</v>
      </c>
      <c r="E26" s="730" t="s">
        <v>1308</v>
      </c>
      <c r="F26" s="729">
        <f ca="1">INDIRECT("'数据-取费表'!q"&amp;$G$1)</f>
        <v>0.15</v>
      </c>
      <c r="G26" s="1667"/>
      <c r="H26" s="2006" t="s">
        <v>1309</v>
      </c>
      <c r="I26" s="1825" t="s">
        <v>2101</v>
      </c>
      <c r="J26" s="718">
        <f ca="1">IF(J5&lt;&gt;0,ROUND(J25*(1-((1+M28)/(1+M26))^M27)/(M26-M28),0),0)</f>
        <v>0</v>
      </c>
      <c r="K26" s="748" t="s">
        <v>1310</v>
      </c>
      <c r="L26" s="719" t="s">
        <v>1771</v>
      </c>
      <c r="M26" s="729">
        <f ca="1">INDIRECT("'数据-取费表'!I"&amp;$G$1)</f>
        <v>5.5E-2</v>
      </c>
    </row>
    <row r="27" spans="1:33" ht="18" customHeight="1">
      <c r="A27" s="1368" t="s">
        <v>1361</v>
      </c>
      <c r="B27" s="719" t="s">
        <v>633</v>
      </c>
      <c r="C27" s="49">
        <f ca="1">ROUND(F21*F26,4)</f>
        <v>3.0000000000000001E-3</v>
      </c>
      <c r="D27" s="746" t="s">
        <v>1311</v>
      </c>
      <c r="E27" s="741"/>
      <c r="F27" s="742"/>
      <c r="G27" s="1667"/>
      <c r="H27" s="2007"/>
      <c r="I27" s="722"/>
      <c r="J27" s="723"/>
      <c r="K27" s="755" t="s">
        <v>1312</v>
      </c>
      <c r="L27" s="719" t="s">
        <v>1313</v>
      </c>
      <c r="M27" s="756">
        <f ca="1">INDIRECT("'数据-取费表'!ag"&amp;$G$1)</f>
        <v>0</v>
      </c>
    </row>
    <row r="28" spans="1:33" s="1675" customFormat="1" ht="18" customHeight="1">
      <c r="A28" s="1370" t="s">
        <v>1370</v>
      </c>
      <c r="B28" s="719" t="s">
        <v>634</v>
      </c>
      <c r="C28" s="49">
        <f>ROUND(F28/(1+'数据-取费表'!C42),4)</f>
        <v>5.33E-2</v>
      </c>
      <c r="D28" s="746" t="s">
        <v>1654</v>
      </c>
      <c r="E28" s="719" t="s">
        <v>1314</v>
      </c>
      <c r="F28" s="744">
        <f>'数据-取费表'!B41</f>
        <v>5.6000000000000001E-2</v>
      </c>
      <c r="G28" s="2761"/>
      <c r="H28" s="1519"/>
      <c r="I28" s="726"/>
      <c r="J28" s="727"/>
      <c r="K28" s="750"/>
      <c r="L28" s="719" t="s">
        <v>1315</v>
      </c>
      <c r="M28" s="729">
        <f ca="1">INDIRECT("'数据-取费表'!aa"&amp;$G$1)</f>
        <v>0</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1655</v>
      </c>
      <c r="C29" s="2019">
        <f ca="1">ROUND((C19+C20+C23+C26)/(1-F21-C24-C27-C28),0)</f>
        <v>249</v>
      </c>
      <c r="D29" s="2020"/>
      <c r="E29" s="2021"/>
      <c r="F29" s="2022"/>
      <c r="G29" s="2761"/>
      <c r="H29" s="757" t="s">
        <v>1316</v>
      </c>
      <c r="I29" s="758" t="s">
        <v>1317</v>
      </c>
      <c r="J29" s="759">
        <f ca="1">ROUND(J26/(1+F40)^F41,0)</f>
        <v>0</v>
      </c>
      <c r="K29" s="760" t="s">
        <v>1318</v>
      </c>
      <c r="L29" s="761"/>
      <c r="M29" s="762">
        <f ca="1">INDIRECT("'数据-取费表'!k"&amp;$G$1)</f>
        <v>763.86999999996601</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1418</v>
      </c>
      <c r="B30" s="1517" t="s">
        <v>1319</v>
      </c>
      <c r="C30" s="727">
        <f ca="1">ROUND(C31+C36+C37+C38,0)</f>
        <v>16</v>
      </c>
      <c r="D30" s="1513" t="s">
        <v>1320</v>
      </c>
      <c r="E30" s="908"/>
      <c r="F30" s="1995"/>
      <c r="G30" s="1667"/>
      <c r="H30" s="1676"/>
      <c r="I30" s="1677"/>
      <c r="J30" s="1678"/>
      <c r="K30" s="1635"/>
      <c r="L30" s="1679"/>
      <c r="M30" s="1680"/>
    </row>
    <row r="31" spans="1:33" ht="18" customHeight="1">
      <c r="A31" s="1369" t="s">
        <v>1359</v>
      </c>
      <c r="B31" s="719" t="s">
        <v>604</v>
      </c>
      <c r="C31" s="2554">
        <f ca="1">ROUND(IF(AND(项目基本情况!B11="自然人",项目基本情况!B10="北京市"),C6*F31/(1+'数据-取费表'!C42),C32+C33+C34),2)</f>
        <v>12.5</v>
      </c>
      <c r="D31" s="905" t="s">
        <v>1321</v>
      </c>
      <c r="E31" s="906" t="s">
        <v>1322</v>
      </c>
      <c r="F31" s="2553" t="str">
        <f>IF(项目基本情况!B11="企业","——",IF(M47="住宅",IF(F6*F7*F8/12/(1+'数据-取费表'!F30)&gt;100000,4%,2.5%),IF(F6*F7*F8/12/(1+'数据-取费表'!F30)&gt;100000,12%,7%)))</f>
        <v>——</v>
      </c>
      <c r="G31" s="1667"/>
      <c r="H31" s="2758" t="s">
        <v>2278</v>
      </c>
      <c r="I31" s="1677"/>
      <c r="J31" s="1678"/>
      <c r="K31" s="1635"/>
      <c r="L31" s="1679"/>
      <c r="M31" s="1680"/>
    </row>
    <row r="32" spans="1:33" ht="18" customHeight="1">
      <c r="A32" s="1368" t="s">
        <v>1360</v>
      </c>
      <c r="B32" s="719" t="s">
        <v>1323</v>
      </c>
      <c r="C32" s="49">
        <f ca="1">ROUND(C6*F32/(1+'数据-取费表'!C42),2)</f>
        <v>3.73</v>
      </c>
      <c r="D32" s="906" t="s">
        <v>1324</v>
      </c>
      <c r="E32" s="719" t="s">
        <v>1325</v>
      </c>
      <c r="F32" s="744">
        <f>'数据-取费表'!B41</f>
        <v>5.6000000000000001E-2</v>
      </c>
      <c r="G32" s="1667"/>
      <c r="H32" s="1681"/>
      <c r="I32" s="1682"/>
      <c r="J32" s="1683"/>
      <c r="K32" s="1684"/>
      <c r="L32" s="1685"/>
      <c r="M32" s="1686"/>
    </row>
    <row r="33" spans="1:18" ht="18" customHeight="1">
      <c r="A33" s="1368" t="s">
        <v>1361</v>
      </c>
      <c r="B33" s="719" t="s">
        <v>1326</v>
      </c>
      <c r="C33" s="49">
        <f ca="1">IF(D33="按租金收入计税",ROUND(C6*F33/(1+'数据-取费表'!C42),2),IF(D33="按房产原值计税",ROUND(C29*F33*0.7,2),INDIRECT("'数据-取费表'!Aj"&amp;$G$1)))</f>
        <v>8</v>
      </c>
      <c r="D33" s="745" t="s">
        <v>3245</v>
      </c>
      <c r="E33" s="719" t="s">
        <v>1325</v>
      </c>
      <c r="F33" s="744">
        <f>IF(D33="按租金收入计税",'数据-取费表'!B51,'数据-取费表'!B50)</f>
        <v>0.12</v>
      </c>
      <c r="G33" s="1667"/>
      <c r="H33" s="1687"/>
      <c r="I33" s="1687"/>
      <c r="J33" s="1687"/>
      <c r="K33" s="1688"/>
      <c r="L33" s="1687"/>
      <c r="M33" s="1687"/>
    </row>
    <row r="34" spans="1:18" ht="18" customHeight="1">
      <c r="A34" s="1371" t="s">
        <v>1362</v>
      </c>
      <c r="B34" s="315" t="s">
        <v>1327</v>
      </c>
      <c r="C34" s="50">
        <f ca="1">ROUND(F34*F35/10000,2)</f>
        <v>0.77</v>
      </c>
      <c r="D34" s="748" t="s">
        <v>1328</v>
      </c>
      <c r="E34" s="719" t="s">
        <v>1329</v>
      </c>
      <c r="F34" s="587">
        <f>'数据-取费表'!B52</f>
        <v>20</v>
      </c>
      <c r="G34" s="1667"/>
      <c r="H34" s="1676"/>
      <c r="I34" s="769" t="s">
        <v>1342</v>
      </c>
      <c r="J34" s="770"/>
      <c r="K34" s="1690"/>
      <c r="L34" s="1689"/>
      <c r="M34" s="1689"/>
    </row>
    <row r="35" spans="1:18" ht="18" customHeight="1">
      <c r="A35" s="749"/>
      <c r="B35" s="728"/>
      <c r="C35" s="65"/>
      <c r="D35" s="750"/>
      <c r="E35" s="719" t="s">
        <v>1330</v>
      </c>
      <c r="F35" s="720">
        <f ca="1">INDIRECT("'数据-取费表'!r"&amp;$G$1)</f>
        <v>385.39</v>
      </c>
      <c r="G35" s="1667"/>
      <c r="H35" s="1676"/>
      <c r="I35" s="771" t="s">
        <v>1343</v>
      </c>
      <c r="J35" s="772">
        <f ca="1">ROUND(C13*J36,0)</f>
        <v>0</v>
      </c>
      <c r="K35" s="1688"/>
      <c r="L35" s="1687"/>
      <c r="M35" s="1687"/>
    </row>
    <row r="36" spans="1:18" ht="18" customHeight="1">
      <c r="A36" s="1369" t="s">
        <v>1414</v>
      </c>
      <c r="B36" s="719" t="s">
        <v>1331</v>
      </c>
      <c r="C36" s="49">
        <f ca="1">ROUND(C29*F36,2)</f>
        <v>2.4900000000000002</v>
      </c>
      <c r="D36" s="906" t="s">
        <v>1332</v>
      </c>
      <c r="E36" s="719" t="s">
        <v>1325</v>
      </c>
      <c r="F36" s="751">
        <f ca="1">INDIRECT("'数据-取费表'!Ak"&amp;$G$1)</f>
        <v>0.01</v>
      </c>
      <c r="G36" s="1667"/>
      <c r="H36" s="1687"/>
      <c r="I36" s="773" t="s">
        <v>1344</v>
      </c>
      <c r="J36" s="774">
        <f ca="1">INDIRECT("'数据-取费表'!j"&amp;$G$1)</f>
        <v>0</v>
      </c>
      <c r="K36" s="1691"/>
      <c r="L36" s="1687"/>
      <c r="M36" s="1687"/>
    </row>
    <row r="37" spans="1:18" ht="18" customHeight="1">
      <c r="A37" s="1369" t="s">
        <v>1415</v>
      </c>
      <c r="B37" s="719" t="s">
        <v>626</v>
      </c>
      <c r="C37" s="49">
        <f ca="1">ROUND(C13*F37,2)</f>
        <v>0.25</v>
      </c>
      <c r="D37" s="906" t="s">
        <v>1333</v>
      </c>
      <c r="E37" s="719" t="s">
        <v>1325</v>
      </c>
      <c r="F37" s="752">
        <f ca="1">INDIRECT("'数据-取费表'!Al"&amp;$G$1)</f>
        <v>1E-3</v>
      </c>
      <c r="G37" s="1667"/>
      <c r="H37" s="1687"/>
      <c r="I37" s="775" t="s">
        <v>1345</v>
      </c>
      <c r="J37" s="776"/>
      <c r="K37" s="1691"/>
      <c r="L37" s="1687"/>
      <c r="M37" s="1687"/>
    </row>
    <row r="38" spans="1:18" ht="18" customHeight="1" thickBot="1">
      <c r="A38" s="2026" t="s">
        <v>1416</v>
      </c>
      <c r="B38" s="2021" t="s">
        <v>613</v>
      </c>
      <c r="C38" s="2019">
        <f ca="1">ROUND(C5*F38,2)</f>
        <v>0.7</v>
      </c>
      <c r="D38" s="2020" t="s">
        <v>1334</v>
      </c>
      <c r="E38" s="2021" t="s">
        <v>1325</v>
      </c>
      <c r="F38" s="2017">
        <f ca="1">INDIRECT("'数据-取费表'!Am"&amp;$G$1)</f>
        <v>0.01</v>
      </c>
      <c r="G38" s="1667"/>
      <c r="H38" s="1687"/>
      <c r="I38" s="777" t="s">
        <v>1346</v>
      </c>
      <c r="J38" s="778"/>
      <c r="K38" s="1692"/>
      <c r="L38" s="1687"/>
      <c r="M38" s="1687"/>
    </row>
    <row r="39" spans="1:18" ht="24.5" customHeight="1" thickTop="1">
      <c r="A39" s="1519" t="s">
        <v>1419</v>
      </c>
      <c r="B39" s="2296" t="s">
        <v>2096</v>
      </c>
      <c r="C39" s="727">
        <f ca="1">C5-C30</f>
        <v>54</v>
      </c>
      <c r="D39" s="2023" t="s">
        <v>1335</v>
      </c>
      <c r="E39" s="2024"/>
      <c r="F39" s="2025"/>
      <c r="G39" s="1667"/>
      <c r="H39" s="1687"/>
      <c r="I39" s="771" t="s">
        <v>1347</v>
      </c>
      <c r="J39" s="779">
        <f ca="1">ROUND(J35/C39,3)</f>
        <v>0</v>
      </c>
      <c r="K39" s="1692"/>
      <c r="L39" s="1687"/>
      <c r="M39" s="1687"/>
    </row>
    <row r="40" spans="1:18" ht="18" customHeight="1">
      <c r="A40" s="716" t="s">
        <v>1420</v>
      </c>
      <c r="B40" s="1825" t="s">
        <v>1656</v>
      </c>
      <c r="C40" s="718">
        <f ca="1">ROUND(C39*(1-((1+F42)/(1+F40))^F41)/(F40-F42),0)</f>
        <v>1168</v>
      </c>
      <c r="D40" s="748" t="s">
        <v>1336</v>
      </c>
      <c r="E40" s="719" t="s">
        <v>1771</v>
      </c>
      <c r="F40" s="729">
        <f ca="1">INDIRECT("'数据-取费表'!I"&amp;$G$1)</f>
        <v>5.5E-2</v>
      </c>
      <c r="G40" s="1667"/>
      <c r="H40" s="1667"/>
      <c r="I40" s="771" t="s">
        <v>1348</v>
      </c>
      <c r="J40" s="779">
        <f ca="1">1-J39</f>
        <v>1</v>
      </c>
      <c r="K40" s="1692"/>
      <c r="L40" s="1667"/>
      <c r="M40" s="1667"/>
    </row>
    <row r="41" spans="1:18" ht="18" customHeight="1">
      <c r="A41" s="721"/>
      <c r="B41" s="722"/>
      <c r="C41" s="723"/>
      <c r="D41" s="755" t="s">
        <v>1337</v>
      </c>
      <c r="E41" s="719" t="s">
        <v>2218</v>
      </c>
      <c r="F41" s="756">
        <f ca="1">IF(INDIRECT("'数据-取费表'!af"&amp;$G$1)=0,INDIRECT("'数据-取费表'!ae"&amp;$G$1),INDIRECT("'数据-取费表'!af"&amp;$G$1))</f>
        <v>36.270000000000003</v>
      </c>
      <c r="G41" s="1667"/>
      <c r="H41" s="1635"/>
      <c r="I41" s="777" t="s">
        <v>1349</v>
      </c>
      <c r="J41" s="780"/>
      <c r="K41" s="1691"/>
      <c r="L41" s="1635"/>
      <c r="M41" s="1635"/>
    </row>
    <row r="42" spans="1:18" ht="18" customHeight="1">
      <c r="A42" s="725"/>
      <c r="B42" s="726"/>
      <c r="C42" s="727"/>
      <c r="D42" s="750"/>
      <c r="E42" s="719" t="s">
        <v>1338</v>
      </c>
      <c r="F42" s="729">
        <f ca="1">INDIRECT("'数据-取费表'!v"&amp;$G$1)</f>
        <v>2.5000000000000001E-2</v>
      </c>
      <c r="G42" s="1667"/>
      <c r="H42" s="1635"/>
      <c r="I42" s="781" t="s">
        <v>1350</v>
      </c>
      <c r="J42" s="779">
        <f ca="1">ROUND(C13/C40,3)</f>
        <v>0.21299999999999999</v>
      </c>
      <c r="K42" s="1691"/>
      <c r="L42" s="1635"/>
      <c r="M42" s="1635"/>
    </row>
    <row r="43" spans="1:18" ht="18" customHeight="1" thickBot="1">
      <c r="A43" s="757" t="s">
        <v>1316</v>
      </c>
      <c r="B43" s="758" t="s">
        <v>1339</v>
      </c>
      <c r="C43" s="759">
        <f ca="1">ROUND(C40*10000/F43,0)</f>
        <v>15291</v>
      </c>
      <c r="D43" s="760" t="s">
        <v>1340</v>
      </c>
      <c r="E43" s="761" t="s">
        <v>1341</v>
      </c>
      <c r="F43" s="762">
        <f ca="1">INDIRECT("'数据-取费表'!k"&amp;$G$1)</f>
        <v>763.86999999996601</v>
      </c>
      <c r="G43" s="1667"/>
      <c r="H43" s="1635"/>
      <c r="I43" s="781" t="s">
        <v>1351</v>
      </c>
      <c r="J43" s="782">
        <f ca="1">1-J42</f>
        <v>0.78700000000000003</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1650</v>
      </c>
      <c r="B46" s="1694"/>
      <c r="C46" s="1146">
        <f ca="1">C67-C40</f>
        <v>-1230</v>
      </c>
      <c r="D46" s="2762"/>
      <c r="E46" s="2762"/>
      <c r="F46" s="2762"/>
      <c r="I46" s="1938" t="s">
        <v>1695</v>
      </c>
      <c r="J46" s="1939"/>
      <c r="K46" s="1940"/>
      <c r="L46" s="2374">
        <f>IF(OR(M47="住宅",D1="土地（套用方法）"),0,IF(L48&gt;J51,L60,J60))</f>
        <v>0</v>
      </c>
      <c r="M46" s="2763"/>
      <c r="O46" s="1952" t="s">
        <v>1762</v>
      </c>
      <c r="P46" s="1144"/>
      <c r="Q46" s="1330"/>
      <c r="R46" s="1144"/>
    </row>
    <row r="47" spans="1:18" s="1671" customFormat="1" ht="18" customHeight="1" thickBot="1">
      <c r="A47" s="3381">
        <v>1</v>
      </c>
      <c r="B47" s="3382" t="s">
        <v>583</v>
      </c>
      <c r="C47" s="3383">
        <f ca="1">C48+C52+C54</f>
        <v>0</v>
      </c>
      <c r="D47" s="3384"/>
      <c r="E47" s="3384"/>
      <c r="F47" s="3385"/>
      <c r="I47" s="2366" t="s">
        <v>1696</v>
      </c>
      <c r="J47" s="1941" t="s">
        <v>4025</v>
      </c>
      <c r="K47" s="2371" t="s">
        <v>1701</v>
      </c>
      <c r="L47" s="2375">
        <f ca="1">INDIRECT("'数据-取费表'!d"&amp;$G$1)</f>
        <v>40</v>
      </c>
      <c r="M47" s="1330" t="str">
        <f>IF(ISNUMBER(FIND("住宅",C1)),"住宅","非住宅")</f>
        <v>非住宅</v>
      </c>
      <c r="O47" s="1953" t="s">
        <v>1727</v>
      </c>
      <c r="P47" s="1954" t="s">
        <v>1728</v>
      </c>
      <c r="Q47" s="1955" t="s">
        <v>1729</v>
      </c>
      <c r="R47" s="1954" t="s">
        <v>1730</v>
      </c>
    </row>
    <row r="48" spans="1:18" s="1671" customFormat="1" ht="18" customHeight="1" thickBot="1">
      <c r="A48" s="2083" t="s">
        <v>1818</v>
      </c>
      <c r="B48" s="2084" t="s">
        <v>1819</v>
      </c>
      <c r="C48" s="1934">
        <f ca="1">ROUND(F48*F50*F49*(1-F51)/10000,0)</f>
        <v>0</v>
      </c>
      <c r="D48" s="1935" t="s">
        <v>584</v>
      </c>
      <c r="E48" s="1936" t="s">
        <v>1651</v>
      </c>
      <c r="F48" s="1937">
        <f ca="1">M6</f>
        <v>0</v>
      </c>
      <c r="G48" s="1698"/>
      <c r="I48" s="2363" t="s">
        <v>1697</v>
      </c>
      <c r="J48" s="1942" t="s">
        <v>1702</v>
      </c>
      <c r="K48" s="2372" t="s">
        <v>1703</v>
      </c>
      <c r="L48" s="1566">
        <f ca="1">INDIRECT("'数据-取费表'!f"&amp;$G$1)</f>
        <v>38.270000000000003</v>
      </c>
      <c r="M48" s="2763"/>
      <c r="O48" s="1956" t="s">
        <v>1731</v>
      </c>
      <c r="P48" s="1957" t="s">
        <v>1757</v>
      </c>
      <c r="Q48" s="1958">
        <f ca="1">C40+J29</f>
        <v>1168</v>
      </c>
      <c r="R48" s="1957" t="s">
        <v>1732</v>
      </c>
    </row>
    <row r="49" spans="1:18" s="1671" customFormat="1" ht="18" customHeight="1" thickBot="1">
      <c r="A49" s="721"/>
      <c r="B49" s="722"/>
      <c r="C49" s="723"/>
      <c r="D49" s="724"/>
      <c r="E49" s="719" t="s">
        <v>1268</v>
      </c>
      <c r="F49" s="720">
        <f ca="1">F7</f>
        <v>763.86999999996601</v>
      </c>
      <c r="G49" s="1698"/>
      <c r="H49" s="1701"/>
      <c r="I49" s="2363" t="s">
        <v>1698</v>
      </c>
      <c r="J49" s="1943"/>
      <c r="K49" s="2373" t="s">
        <v>1704</v>
      </c>
      <c r="L49" s="1565"/>
      <c r="M49" s="2763"/>
      <c r="O49" s="1956" t="s">
        <v>1733</v>
      </c>
      <c r="P49" s="1957" t="s">
        <v>1758</v>
      </c>
      <c r="Q49" s="1958" t="str">
        <f ca="1">J60</f>
        <v>0</v>
      </c>
      <c r="R49" s="1957" t="s">
        <v>1734</v>
      </c>
    </row>
    <row r="50" spans="1:18" s="1671" customFormat="1" ht="18" customHeight="1" thickBot="1">
      <c r="A50" s="721"/>
      <c r="B50" s="722"/>
      <c r="C50" s="723"/>
      <c r="D50" s="724"/>
      <c r="E50" s="719" t="s">
        <v>1269</v>
      </c>
      <c r="F50" s="720">
        <f ca="1">F8</f>
        <v>365</v>
      </c>
      <c r="H50" s="1701"/>
      <c r="I50" s="2363" t="s">
        <v>1699</v>
      </c>
      <c r="J50" s="2370">
        <f>SUMPRODUCT((I63:I65=J47)*(J62:L62=J48)*(J63:L65))</f>
        <v>60</v>
      </c>
      <c r="K50" s="2373" t="s">
        <v>1705</v>
      </c>
      <c r="L50" s="1565"/>
      <c r="M50" s="2763"/>
      <c r="O50" s="1959" t="s">
        <v>1735</v>
      </c>
      <c r="P50" s="1957" t="s">
        <v>1759</v>
      </c>
      <c r="Q50" s="1958">
        <f ca="1">C29</f>
        <v>249</v>
      </c>
      <c r="R50" s="1957" t="s">
        <v>1732</v>
      </c>
    </row>
    <row r="51" spans="1:18" s="1671" customFormat="1" ht="18" customHeight="1" thickBot="1">
      <c r="A51" s="721"/>
      <c r="B51" s="722"/>
      <c r="C51" s="723"/>
      <c r="D51" s="724"/>
      <c r="E51" s="719" t="s">
        <v>588</v>
      </c>
      <c r="F51" s="1933"/>
      <c r="H51" s="1701"/>
      <c r="I51" s="2367" t="s">
        <v>1700</v>
      </c>
      <c r="J51" s="1566">
        <f>IF(J49="",J50,J49+J50-YEAR('数据-取费表'!B2))</f>
        <v>60</v>
      </c>
      <c r="K51" s="2363" t="s">
        <v>1706</v>
      </c>
      <c r="L51" s="2376">
        <f ca="1">ROUND(-PV(INDIRECT("'数据-取费表'!h"&amp;$G$1),J51,(C39-C13*J36),0),0)</f>
        <v>1022</v>
      </c>
      <c r="M51" s="2763"/>
      <c r="O51" s="1959" t="s">
        <v>1736</v>
      </c>
      <c r="P51" s="1957" t="s">
        <v>1737</v>
      </c>
      <c r="Q51" s="1960" t="e">
        <f ca="1">J58</f>
        <v>#VALUE!</v>
      </c>
      <c r="R51" s="1961"/>
    </row>
    <row r="52" spans="1:18" s="1671" customFormat="1" ht="18" customHeight="1" thickBot="1">
      <c r="A52" s="716" t="s">
        <v>1817</v>
      </c>
      <c r="B52" s="1998" t="s">
        <v>1801</v>
      </c>
      <c r="C52" s="734">
        <f ca="1">ROUND(IF(F52="押一",C48/12*F11,IF(F52="押二",C48/12*2*F11,IF(F52="押三",C48/12*3*F11,C53*F11))),0)</f>
        <v>0</v>
      </c>
      <c r="D52" s="2005" t="s">
        <v>2227</v>
      </c>
      <c r="E52" s="2002" t="s">
        <v>1806</v>
      </c>
      <c r="F52" s="2075"/>
      <c r="I52" s="2368" t="s">
        <v>1773</v>
      </c>
      <c r="J52" s="1944"/>
      <c r="K52" s="2368" t="s">
        <v>1772</v>
      </c>
      <c r="L52" s="1944"/>
      <c r="M52" s="2763"/>
      <c r="O52" s="1959" t="s">
        <v>1738</v>
      </c>
      <c r="P52" s="1957" t="s">
        <v>1739</v>
      </c>
      <c r="Q52" s="1960">
        <f>J52</f>
        <v>0</v>
      </c>
      <c r="R52" s="1961"/>
    </row>
    <row r="53" spans="1:18" s="1671" customFormat="1" ht="39.75" customHeight="1" thickBot="1">
      <c r="A53" s="721"/>
      <c r="B53" s="1999" t="s">
        <v>1854</v>
      </c>
      <c r="C53" s="2003"/>
      <c r="D53" s="2005"/>
      <c r="E53" s="2002"/>
      <c r="F53" s="735"/>
      <c r="I53" s="2369" t="s">
        <v>2230</v>
      </c>
      <c r="J53" s="2415">
        <f ca="1">IF(M47="住宅",IF(D1="——",MAX(J51,L48),MAX(J51,L48-'数据-取费表'!B20)),IF(D1="——",MIN(J51,L48),MIN(J51,L48-'数据-取费表'!B20)))</f>
        <v>36.270000000000003</v>
      </c>
      <c r="K53" s="3783" t="s">
        <v>2220</v>
      </c>
      <c r="L53" s="3784"/>
      <c r="M53" s="2763"/>
      <c r="O53" s="1959" t="s">
        <v>1740</v>
      </c>
      <c r="P53" s="1957" t="s">
        <v>1741</v>
      </c>
      <c r="Q53" s="1958">
        <f ca="1">J53</f>
        <v>36.270000000000003</v>
      </c>
      <c r="R53" s="1957" t="s">
        <v>1742</v>
      </c>
    </row>
    <row r="54" spans="1:18" s="1671" customFormat="1" ht="18" customHeight="1" thickBot="1">
      <c r="A54" s="2012" t="s">
        <v>1809</v>
      </c>
      <c r="B54" s="2013" t="s">
        <v>1802</v>
      </c>
      <c r="C54" s="2014"/>
      <c r="D54" s="2005"/>
      <c r="E54" s="2002"/>
      <c r="F54" s="735"/>
      <c r="I54" s="167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5"/>
      <c r="M54" s="2763"/>
      <c r="O54" s="1956" t="s">
        <v>1743</v>
      </c>
      <c r="P54" s="1957" t="s">
        <v>1760</v>
      </c>
      <c r="Q54" s="1958">
        <f ca="1">Q48+Q49</f>
        <v>1168</v>
      </c>
      <c r="R54" s="1961" t="s">
        <v>1744</v>
      </c>
    </row>
    <row r="55" spans="1:18" s="1671" customFormat="1" ht="18" customHeight="1" thickTop="1" thickBot="1">
      <c r="A55" s="732">
        <v>2</v>
      </c>
      <c r="B55" s="733" t="s">
        <v>592</v>
      </c>
      <c r="C55" s="734">
        <f ca="1">C13</f>
        <v>249</v>
      </c>
      <c r="D55" s="730"/>
      <c r="E55" s="730"/>
      <c r="F55" s="735"/>
      <c r="I55" s="2379" t="s">
        <v>1707</v>
      </c>
      <c r="J55" s="2352" t="e">
        <f ca="1">ROUND(IF(J47="钢混",J57/J50,1-(1-2%)*(J50-J57)/J50),3)</f>
        <v>#VALUE!</v>
      </c>
      <c r="K55" s="2380" t="s">
        <v>1708</v>
      </c>
      <c r="L55" s="1945"/>
      <c r="M55" s="2763"/>
      <c r="O55" s="1962" t="s">
        <v>1763</v>
      </c>
      <c r="P55" s="1144"/>
      <c r="Q55" s="1330"/>
      <c r="R55" s="1144"/>
    </row>
    <row r="56" spans="1:18" s="1671" customFormat="1" ht="42.75" customHeight="1" thickBot="1">
      <c r="A56" s="1370"/>
      <c r="B56" s="1824" t="s">
        <v>1657</v>
      </c>
      <c r="C56" s="49">
        <f ca="1">C29</f>
        <v>249</v>
      </c>
      <c r="D56" s="906"/>
      <c r="E56" s="719"/>
      <c r="F56" s="744"/>
      <c r="I56" s="2381" t="s">
        <v>1709</v>
      </c>
      <c r="J56" s="2391" t="s">
        <v>3936</v>
      </c>
      <c r="K56" s="2363" t="s">
        <v>1714</v>
      </c>
      <c r="L56" s="1566" t="str">
        <f ca="1">IF(L48&lt;J51,"——",L48-J51)</f>
        <v>——</v>
      </c>
      <c r="M56" s="2763"/>
      <c r="O56" s="1953" t="s">
        <v>1727</v>
      </c>
      <c r="P56" s="1954" t="s">
        <v>1728</v>
      </c>
      <c r="Q56" s="1955" t="s">
        <v>1729</v>
      </c>
      <c r="R56" s="1954" t="s">
        <v>1730</v>
      </c>
    </row>
    <row r="57" spans="1:18" s="1671" customFormat="1" ht="28.5" customHeight="1" thickBot="1">
      <c r="A57" s="732" t="s">
        <v>1277</v>
      </c>
      <c r="B57" s="733" t="s">
        <v>599</v>
      </c>
      <c r="C57" s="734">
        <f ca="1">ROUND(C58+C63+C64+C65,0)</f>
        <v>4</v>
      </c>
      <c r="D57" s="22" t="s">
        <v>1279</v>
      </c>
      <c r="E57" s="914"/>
      <c r="F57" s="52"/>
      <c r="I57" s="2382" t="s">
        <v>1710</v>
      </c>
      <c r="J57" s="2383" t="str">
        <f ca="1">IF(OR(M47="住宅",J51&lt;L48,J56="是"),"——",J51-L48)</f>
        <v>——</v>
      </c>
      <c r="K57" s="2363" t="s">
        <v>1715</v>
      </c>
      <c r="L57" s="1566" t="str">
        <f ca="1">IF(L48&lt;J51,"——",IF(L55="比较法",L49,IF(L55="基准地价",L50,L51)))</f>
        <v>——</v>
      </c>
      <c r="M57" s="2763"/>
      <c r="O57" s="1956" t="s">
        <v>1731</v>
      </c>
      <c r="P57" s="1957" t="s">
        <v>1761</v>
      </c>
      <c r="Q57" s="1958">
        <f ca="1">C40+J29</f>
        <v>1168</v>
      </c>
      <c r="R57" s="1957" t="s">
        <v>1732</v>
      </c>
    </row>
    <row r="58" spans="1:18" s="1671" customFormat="1" ht="28.5" customHeight="1" thickBot="1">
      <c r="A58" s="1369" t="s">
        <v>1353</v>
      </c>
      <c r="B58" s="719" t="s">
        <v>604</v>
      </c>
      <c r="C58" s="2554">
        <f ca="1">ROUND(IF(AND(项目基本情况!B11="自然人",项目基本情况!B10="北京市"),C48*F58/(1+'数据-取费表'!C42),C59+C60+C61),2)</f>
        <v>0.77</v>
      </c>
      <c r="D58" s="905" t="s">
        <v>605</v>
      </c>
      <c r="E58" s="906" t="s">
        <v>637</v>
      </c>
      <c r="F58" s="2553" t="str">
        <f>IF(项目基本情况!B11="企业","——",IF('数据-取费表'!B10="住宅",IF(F48*F49*F50/12/(1+'数据-取费表'!F30)&gt;100000,4%,2.5%),IF(F48*F49*F50/12/(1+'数据-取费表'!F30)&gt;100000,12%,7%)))</f>
        <v>——</v>
      </c>
      <c r="I58" s="2382" t="s">
        <v>1711</v>
      </c>
      <c r="J58" s="2353" t="e">
        <f ca="1">IF(J55&lt;0.4,0.4,J55)</f>
        <v>#VALUE!</v>
      </c>
      <c r="K58" s="2363" t="s">
        <v>1716</v>
      </c>
      <c r="L58" s="1566" t="e">
        <f ca="1">ROUND(POWER(1+L52,L47-L48)*(POWER(1+L52,L48)-1)/(POWER(1+L52,L47)-1),4)</f>
        <v>#DIV/0!</v>
      </c>
      <c r="M58" s="2763"/>
      <c r="O58" s="1956" t="s">
        <v>1733</v>
      </c>
      <c r="P58" s="1957" t="s">
        <v>1764</v>
      </c>
      <c r="Q58" s="1958">
        <f ca="1">L60</f>
        <v>0</v>
      </c>
      <c r="R58" s="1961" t="s">
        <v>1766</v>
      </c>
    </row>
    <row r="59" spans="1:18" s="1671" customFormat="1" ht="28.5" customHeight="1" thickBot="1">
      <c r="A59" s="1368" t="s">
        <v>1360</v>
      </c>
      <c r="B59" s="719" t="s">
        <v>608</v>
      </c>
      <c r="C59" s="49">
        <f ca="1">ROUND(C47*F59/1.05,2)</f>
        <v>0</v>
      </c>
      <c r="D59" s="906" t="s">
        <v>1285</v>
      </c>
      <c r="E59" s="719" t="s">
        <v>1276</v>
      </c>
      <c r="F59" s="744">
        <f t="shared" ref="F59:F65" si="0">F32</f>
        <v>5.6000000000000001E-2</v>
      </c>
      <c r="I59" s="2382" t="s">
        <v>1712</v>
      </c>
      <c r="J59" s="2383" t="str">
        <f ca="1">IF(OR(M47="住宅",J51&lt;L48,J56="是"),"——",ROUND(C29*J58,0))</f>
        <v>——</v>
      </c>
      <c r="K59" s="2363" t="str">
        <f>IF(D1="——","建筑物剩余耐用年限下的土地年期修正系数Kn","建设期及建筑物耐用年限下的土地年期修正系数Kn")</f>
        <v>建设期及建筑物耐用年限下的土地年期修正系数Kn</v>
      </c>
      <c r="L59" s="1566" t="e">
        <f ca="1">ROUND(IF(D1="土地（套用方法）",POWER(1+L52,L47-(J51+'数据-取费表'!B20))*(POWER(1+L52,(J51+'数据-取费表'!B20))-1)/(POWER(1+L52,L47)-1),POWER(1+L52,L47-J51)*(POWER(1+L52,J51)-1)/(POWER(1+L52,L47)-1)),4)</f>
        <v>#DIV/0!</v>
      </c>
      <c r="M59" s="2763"/>
      <c r="O59" s="1959" t="s">
        <v>1735</v>
      </c>
      <c r="P59" s="1957" t="s">
        <v>1765</v>
      </c>
      <c r="Q59" s="1958">
        <f>IF(L55="比较法",L49,IF(L55="基准地价",L50,0))</f>
        <v>0</v>
      </c>
      <c r="R59" s="1957" t="s">
        <v>1732</v>
      </c>
    </row>
    <row r="60" spans="1:18" s="1671" customFormat="1" ht="18" customHeight="1" thickBot="1">
      <c r="A60" s="1368" t="s">
        <v>1361</v>
      </c>
      <c r="B60" s="719" t="s">
        <v>1287</v>
      </c>
      <c r="C60" s="49">
        <f ca="1">IF(D60="按租金收入计税",ROUND(C48*F60/(1+'数据-取费表'!C42),2),IF(D60="按房产原值计税",ROUND(C56*F60*0.7,2),INDIRECT("'数据-取费表'!Aj"&amp;$G$1)))</f>
        <v>0</v>
      </c>
      <c r="D60" s="906" t="str">
        <f>D33</f>
        <v>按租金收入计税</v>
      </c>
      <c r="E60" s="719" t="s">
        <v>1276</v>
      </c>
      <c r="F60" s="744">
        <f t="shared" si="0"/>
        <v>0.12</v>
      </c>
      <c r="I60" s="2384" t="s">
        <v>1713</v>
      </c>
      <c r="J60" s="2385" t="str">
        <f ca="1">IF(OR(M47="住宅",J51&lt;L48,J56="是"),"0",ROUND(J59/(1+J52)^J53,0))</f>
        <v>0</v>
      </c>
      <c r="K60" s="2386" t="s">
        <v>1718</v>
      </c>
      <c r="L60" s="2385">
        <f ca="1">IF(OR(M47="住宅",L48&lt;J51),0,ROUND(L57*(L58/L59-1),0))</f>
        <v>0</v>
      </c>
      <c r="M60" s="2763"/>
      <c r="O60" s="1959" t="s">
        <v>1736</v>
      </c>
      <c r="P60" s="1957" t="s">
        <v>1745</v>
      </c>
      <c r="Q60" s="1960">
        <f>L52</f>
        <v>0</v>
      </c>
      <c r="R60" s="1961"/>
    </row>
    <row r="61" spans="1:18" s="1671" customFormat="1" ht="18" customHeight="1" thickBot="1">
      <c r="A61" s="1371" t="s">
        <v>1362</v>
      </c>
      <c r="B61" s="315" t="s">
        <v>615</v>
      </c>
      <c r="C61" s="50">
        <f ca="1">ROUND(F61*F62/10000,2)</f>
        <v>0.77</v>
      </c>
      <c r="D61" s="748" t="s">
        <v>616</v>
      </c>
      <c r="E61" s="719" t="s">
        <v>617</v>
      </c>
      <c r="F61" s="587">
        <f t="shared" si="0"/>
        <v>20</v>
      </c>
      <c r="K61" s="1695"/>
      <c r="O61" s="1959" t="s">
        <v>1738</v>
      </c>
      <c r="P61" s="1957" t="s">
        <v>1746</v>
      </c>
      <c r="Q61" s="1958" t="e">
        <f ca="1">L58</f>
        <v>#DIV/0!</v>
      </c>
      <c r="R61" s="1961" t="s">
        <v>1747</v>
      </c>
    </row>
    <row r="62" spans="1:18" s="1671" customFormat="1" ht="18" thickBot="1">
      <c r="A62" s="749"/>
      <c r="B62" s="728"/>
      <c r="C62" s="65"/>
      <c r="D62" s="750"/>
      <c r="E62" s="719" t="s">
        <v>621</v>
      </c>
      <c r="F62" s="720">
        <f t="shared" ca="1" si="0"/>
        <v>385.39</v>
      </c>
      <c r="I62" s="2387" t="s">
        <v>1719</v>
      </c>
      <c r="J62" s="2388" t="s">
        <v>1720</v>
      </c>
      <c r="K62" s="2388" t="s">
        <v>1721</v>
      </c>
      <c r="L62" s="2388" t="s">
        <v>1702</v>
      </c>
      <c r="M62" s="2389" t="s">
        <v>2199</v>
      </c>
      <c r="O62" s="1959" t="s">
        <v>1740</v>
      </c>
      <c r="P62" s="1957" t="str">
        <f>K59</f>
        <v>建设期及建筑物耐用年限下的土地年期修正系数Kn</v>
      </c>
      <c r="Q62" s="1958" t="e">
        <f ca="1">L59</f>
        <v>#DIV/0!</v>
      </c>
      <c r="R62" s="1961" t="s">
        <v>1749</v>
      </c>
    </row>
    <row r="63" spans="1:18" s="1671" customFormat="1" ht="18" thickBot="1">
      <c r="A63" s="1369" t="s">
        <v>1414</v>
      </c>
      <c r="B63" s="719" t="s">
        <v>623</v>
      </c>
      <c r="C63" s="49">
        <f ca="1">ROUND(C56*F63,2)</f>
        <v>2.4900000000000002</v>
      </c>
      <c r="D63" s="906" t="s">
        <v>1332</v>
      </c>
      <c r="E63" s="719" t="s">
        <v>1276</v>
      </c>
      <c r="F63" s="751">
        <f t="shared" ca="1" si="0"/>
        <v>0.01</v>
      </c>
      <c r="I63" s="2387" t="s">
        <v>1722</v>
      </c>
      <c r="J63" s="2388">
        <v>70</v>
      </c>
      <c r="K63" s="2388">
        <v>50</v>
      </c>
      <c r="L63" s="2388">
        <v>80</v>
      </c>
      <c r="M63" s="2390">
        <v>0.02</v>
      </c>
      <c r="O63" s="1956" t="s">
        <v>1743</v>
      </c>
      <c r="P63" s="1957" t="s">
        <v>1760</v>
      </c>
      <c r="Q63" s="1958">
        <f ca="1">Q57+Q58</f>
        <v>1168</v>
      </c>
      <c r="R63" s="1961" t="s">
        <v>1744</v>
      </c>
    </row>
    <row r="64" spans="1:18" s="1671" customFormat="1" ht="17" thickBot="1">
      <c r="A64" s="1369" t="s">
        <v>1415</v>
      </c>
      <c r="B64" s="719" t="s">
        <v>626</v>
      </c>
      <c r="C64" s="49">
        <f ca="1">ROUND(C55*F64,2)</f>
        <v>0.25</v>
      </c>
      <c r="D64" s="906" t="s">
        <v>627</v>
      </c>
      <c r="E64" s="719" t="s">
        <v>1276</v>
      </c>
      <c r="F64" s="752">
        <f t="shared" ca="1" si="0"/>
        <v>1E-3</v>
      </c>
      <c r="I64" s="2387" t="s">
        <v>1723</v>
      </c>
      <c r="J64" s="2388">
        <v>50</v>
      </c>
      <c r="K64" s="2388">
        <v>35</v>
      </c>
      <c r="L64" s="2388">
        <v>60</v>
      </c>
      <c r="M64" s="780">
        <v>0</v>
      </c>
      <c r="O64" s="1962" t="s">
        <v>1767</v>
      </c>
      <c r="P64" s="1144"/>
      <c r="Q64" s="1330"/>
      <c r="R64" s="1144"/>
    </row>
    <row r="65" spans="1:18" s="1671" customFormat="1" ht="18" thickBot="1">
      <c r="A65" s="1369" t="s">
        <v>1416</v>
      </c>
      <c r="B65" s="719" t="s">
        <v>613</v>
      </c>
      <c r="C65" s="49">
        <f ca="1">ROUND(C47*F65,2)</f>
        <v>0</v>
      </c>
      <c r="D65" s="906" t="s">
        <v>630</v>
      </c>
      <c r="E65" s="719" t="s">
        <v>1276</v>
      </c>
      <c r="F65" s="729">
        <f t="shared" ca="1" si="0"/>
        <v>0.01</v>
      </c>
      <c r="I65" s="2387" t="s">
        <v>1724</v>
      </c>
      <c r="J65" s="2388">
        <v>40</v>
      </c>
      <c r="K65" s="2388">
        <v>30</v>
      </c>
      <c r="L65" s="2388">
        <v>50</v>
      </c>
      <c r="M65" s="2390">
        <v>0.02</v>
      </c>
      <c r="O65" s="1953" t="s">
        <v>1727</v>
      </c>
      <c r="P65" s="1954" t="s">
        <v>1728</v>
      </c>
      <c r="Q65" s="1955" t="s">
        <v>1729</v>
      </c>
      <c r="R65" s="1954" t="s">
        <v>1730</v>
      </c>
    </row>
    <row r="66" spans="1:18" s="1671" customFormat="1" ht="18" thickBot="1">
      <c r="A66" s="732" t="s">
        <v>1305</v>
      </c>
      <c r="B66" s="2297" t="s">
        <v>2096</v>
      </c>
      <c r="C66" s="734">
        <f ca="1">C47-C57</f>
        <v>-4</v>
      </c>
      <c r="D66" s="905" t="s">
        <v>647</v>
      </c>
      <c r="E66" s="903"/>
      <c r="F66" s="754"/>
      <c r="K66" s="1695"/>
      <c r="O66" s="1956" t="s">
        <v>1731</v>
      </c>
      <c r="P66" s="1957" t="s">
        <v>1761</v>
      </c>
      <c r="Q66" s="1958">
        <f ca="1">C40+J29</f>
        <v>1168</v>
      </c>
      <c r="R66" s="1957" t="s">
        <v>1732</v>
      </c>
    </row>
    <row r="67" spans="1:18" s="1671" customFormat="1" ht="19" thickBot="1">
      <c r="A67" s="716" t="s">
        <v>1309</v>
      </c>
      <c r="B67" s="1825" t="s">
        <v>1656</v>
      </c>
      <c r="C67" s="718">
        <f ca="1">ROUND(C66*(1-((1+F69)/(1+F67))^F68)/(F67-F69),0)</f>
        <v>-62</v>
      </c>
      <c r="D67" s="748" t="s">
        <v>651</v>
      </c>
      <c r="E67" s="719" t="s">
        <v>652</v>
      </c>
      <c r="F67" s="729">
        <f ca="1">F40</f>
        <v>5.5E-2</v>
      </c>
      <c r="K67" s="1695"/>
      <c r="O67" s="1956" t="s">
        <v>1733</v>
      </c>
      <c r="P67" s="1957" t="s">
        <v>1764</v>
      </c>
      <c r="Q67" s="1958">
        <f ca="1">L60</f>
        <v>0</v>
      </c>
      <c r="R67" s="1961" t="s">
        <v>1766</v>
      </c>
    </row>
    <row r="68" spans="1:18" ht="21" thickBot="1">
      <c r="A68" s="721"/>
      <c r="B68" s="722"/>
      <c r="C68" s="723"/>
      <c r="D68" s="755" t="s">
        <v>1337</v>
      </c>
      <c r="E68" s="719" t="s">
        <v>1313</v>
      </c>
      <c r="F68" s="756">
        <f ca="1">F41</f>
        <v>36.270000000000003</v>
      </c>
      <c r="O68" s="1959" t="s">
        <v>1735</v>
      </c>
      <c r="P68" s="1957" t="s">
        <v>1765</v>
      </c>
      <c r="Q68" s="1963">
        <f ca="1">L51</f>
        <v>1022</v>
      </c>
      <c r="R68" s="1964" t="s">
        <v>1768</v>
      </c>
    </row>
    <row r="69" spans="1:18" ht="19" thickBot="1">
      <c r="A69" s="725"/>
      <c r="B69" s="726"/>
      <c r="C69" s="727"/>
      <c r="D69" s="750"/>
      <c r="E69" s="719" t="s">
        <v>657</v>
      </c>
      <c r="F69" s="1933"/>
      <c r="O69" s="1959" t="s">
        <v>1736</v>
      </c>
      <c r="P69" s="1965" t="s">
        <v>1750</v>
      </c>
      <c r="Q69" s="1958">
        <f ca="1">ROUND(Q70-Q71*Q72,0)</f>
        <v>54</v>
      </c>
      <c r="R69" s="1961"/>
    </row>
    <row r="70" spans="1:18" ht="18" thickBot="1">
      <c r="A70" s="757" t="s">
        <v>1316</v>
      </c>
      <c r="B70" s="758" t="s">
        <v>1339</v>
      </c>
      <c r="C70" s="759">
        <f ca="1">ROUND(C67*10000/F70,0)</f>
        <v>-812</v>
      </c>
      <c r="D70" s="760" t="s">
        <v>1340</v>
      </c>
      <c r="E70" s="761" t="s">
        <v>1341</v>
      </c>
      <c r="F70" s="762">
        <f ca="1">F43</f>
        <v>763.86999999996601</v>
      </c>
      <c r="O70" s="1959" t="s">
        <v>1751</v>
      </c>
      <c r="P70" s="1965" t="s">
        <v>1752</v>
      </c>
      <c r="Q70" s="1958">
        <f ca="1">C39</f>
        <v>54</v>
      </c>
      <c r="R70" s="1957" t="s">
        <v>1732</v>
      </c>
    </row>
    <row r="71" spans="1:18" ht="18" thickBot="1">
      <c r="O71" s="1959" t="s">
        <v>1753</v>
      </c>
      <c r="P71" s="1965" t="s">
        <v>1754</v>
      </c>
      <c r="Q71" s="1958">
        <f ca="1">C13</f>
        <v>249</v>
      </c>
      <c r="R71" s="1957" t="s">
        <v>1732</v>
      </c>
    </row>
    <row r="72" spans="1:18" ht="18" thickBot="1">
      <c r="O72" s="1959" t="s">
        <v>1755</v>
      </c>
      <c r="P72" s="1965" t="s">
        <v>1756</v>
      </c>
      <c r="Q72" s="1960">
        <f ca="1">J36</f>
        <v>0</v>
      </c>
      <c r="R72" s="1961"/>
    </row>
    <row r="73" spans="1:18" ht="18" thickBot="1">
      <c r="O73" s="1959" t="s">
        <v>1738</v>
      </c>
      <c r="P73" s="1957" t="s">
        <v>1745</v>
      </c>
      <c r="Q73" s="1960">
        <f>L52</f>
        <v>0</v>
      </c>
      <c r="R73" s="1961"/>
    </row>
    <row r="74" spans="1:18" ht="19" thickBot="1">
      <c r="O74" s="1959" t="s">
        <v>1740</v>
      </c>
      <c r="P74" s="1957" t="s">
        <v>1746</v>
      </c>
      <c r="Q74" s="1958" t="e">
        <f ca="1">L58</f>
        <v>#DIV/0!</v>
      </c>
      <c r="R74" s="1961" t="s">
        <v>1747</v>
      </c>
    </row>
    <row r="75" spans="1:18" ht="18" thickBot="1">
      <c r="O75" s="1959" t="s">
        <v>1769</v>
      </c>
      <c r="P75" s="1957" t="str">
        <f>K59</f>
        <v>建设期及建筑物耐用年限下的土地年期修正系数Kn</v>
      </c>
      <c r="Q75" s="1958" t="e">
        <f ca="1">L59</f>
        <v>#DIV/0!</v>
      </c>
      <c r="R75" s="1961" t="s">
        <v>1749</v>
      </c>
    </row>
    <row r="76" spans="1:18" ht="18" thickBot="1">
      <c r="O76" s="1956" t="s">
        <v>1743</v>
      </c>
      <c r="P76" s="1957" t="s">
        <v>1760</v>
      </c>
      <c r="Q76" s="1958">
        <f ca="1">Q66+Q67</f>
        <v>1168</v>
      </c>
      <c r="R76" s="1961" t="s">
        <v>1744</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50" priority="7">
      <formula>$L$48&gt;$J$51</formula>
    </cfRule>
  </conditionalFormatting>
  <conditionalFormatting sqref="I55">
    <cfRule type="expression" dxfId="49" priority="8">
      <formula>$J$51&gt;$L$48</formula>
    </cfRule>
  </conditionalFormatting>
  <conditionalFormatting sqref="I60">
    <cfRule type="expression" dxfId="48" priority="6">
      <formula>$J$51&gt;$L$48</formula>
    </cfRule>
  </conditionalFormatting>
  <conditionalFormatting sqref="K60">
    <cfRule type="expression" dxfId="47" priority="5">
      <formula>$L$48&gt;$J$51</formula>
    </cfRule>
  </conditionalFormatting>
  <conditionalFormatting sqref="C11">
    <cfRule type="expression" dxfId="46" priority="4">
      <formula>$F$10="自定义"</formula>
    </cfRule>
  </conditionalFormatting>
  <conditionalFormatting sqref="J11">
    <cfRule type="expression" dxfId="45" priority="2">
      <formula>$M$10="自定义"</formula>
    </cfRule>
  </conditionalFormatting>
  <conditionalFormatting sqref="C53">
    <cfRule type="expression" dxfId="44" priority="1">
      <formula>$F$52="自定义"</formula>
    </cfRule>
  </conditionalFormatting>
  <dataValidations count="8">
    <dataValidation type="list" allowBlank="1" showInputMessage="1" showErrorMessage="1" sqref="C1:C3" xr:uid="{00000000-0002-0000-2900-000000000000}">
      <formula1>项目类型</formula1>
    </dataValidation>
    <dataValidation type="list" allowBlank="1" showInputMessage="1" showErrorMessage="1" sqref="K19" xr:uid="{00000000-0002-0000-2900-000001000000}">
      <formula1>"按租金收入计税,按房产原值计税"</formula1>
    </dataValidation>
    <dataValidation type="list" allowBlank="1" showInputMessage="1" showErrorMessage="1" sqref="D33" xr:uid="{00000000-0002-0000-2900-000002000000}">
      <formula1>"按租金收入计税,按房产原值计税,按票据"</formula1>
    </dataValidation>
    <dataValidation type="list" allowBlank="1" showInputMessage="1" showErrorMessage="1" sqref="J56" xr:uid="{00000000-0002-0000-2900-000003000000}">
      <formula1>估价范围判定</formula1>
    </dataValidation>
    <dataValidation type="list" allowBlank="1" showInputMessage="1" showErrorMessage="1" sqref="J47" xr:uid="{00000000-0002-0000-2900-000004000000}">
      <formula1>"钢,钢混,砖混"</formula1>
    </dataValidation>
    <dataValidation type="list" allowBlank="1" showInputMessage="1" showErrorMessage="1" sqref="J48" xr:uid="{00000000-0002-0000-2900-000005000000}">
      <formula1>"非生产用房,生产用房,受腐蚀的生产用房"</formula1>
    </dataValidation>
    <dataValidation type="list" allowBlank="1" showInputMessage="1" showErrorMessage="1" sqref="F10 M10 F52" xr:uid="{00000000-0002-0000-2900-000006000000}">
      <formula1>"押一,押二,押三,自定义"</formula1>
    </dataValidation>
    <dataValidation type="list" allowBlank="1" showInputMessage="1" showErrorMessage="1" sqref="D1" xr:uid="{00000000-0002-0000-29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235"/>
  <sheetViews>
    <sheetView view="pageBreakPreview" topLeftCell="A20" zoomScaleNormal="60" zoomScaleSheetLayoutView="100" workbookViewId="0">
      <selection activeCell="J14" sqref="J14"/>
    </sheetView>
  </sheetViews>
  <sheetFormatPr baseColWidth="10" defaultColWidth="9" defaultRowHeight="14"/>
  <cols>
    <col min="1" max="1" width="10.5" style="1131" customWidth="1"/>
    <col min="2" max="2" width="15.6640625" style="1131" customWidth="1"/>
    <col min="3" max="3" width="14.332031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665</v>
      </c>
      <c r="B1" s="844" t="s">
        <v>2737</v>
      </c>
      <c r="C1" s="455" t="s">
        <v>732</v>
      </c>
      <c r="D1" s="783" t="s">
        <v>4009</v>
      </c>
      <c r="E1" s="457"/>
      <c r="F1" s="2117" t="s">
        <v>4018</v>
      </c>
      <c r="G1" s="1328"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30" customFormat="1" ht="28.5" customHeight="1">
      <c r="A2" s="393" t="s">
        <v>734</v>
      </c>
      <c r="B2" s="784">
        <f>IF(B37="元/平方米",ROUND(B3*D3/10000,0),ROUND(F3*C39/10000,0))</f>
        <v>9189</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60" t="s">
        <v>735</v>
      </c>
      <c r="B3" s="461">
        <f>IF(B37="元/平方米",C39,ROUND(B2*10000/D3,0))</f>
        <v>2441</v>
      </c>
      <c r="C3" s="786" t="s">
        <v>736</v>
      </c>
      <c r="D3" s="785">
        <f>SUMIF('数据-汇总表'!$C19:$C33,D1,'数据-汇总表'!$E19:$E33)</f>
        <v>37647.35</v>
      </c>
      <c r="E3" s="1536" t="s">
        <v>1592</v>
      </c>
      <c r="F3" s="785">
        <f>SUMIF('数据-取费表'!A5:A15,D1,'数据-取费表'!AH5:AH15)</f>
        <v>1075</v>
      </c>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646" t="s">
        <v>738</v>
      </c>
      <c r="D4" s="3647"/>
      <c r="E4" s="3646" t="s">
        <v>739</v>
      </c>
      <c r="F4" s="3647"/>
      <c r="G4" s="3646" t="s">
        <v>740</v>
      </c>
      <c r="H4" s="3647"/>
      <c r="I4" s="3646" t="s">
        <v>741</v>
      </c>
      <c r="J4" s="3647"/>
      <c r="K4" s="465" t="s">
        <v>742</v>
      </c>
      <c r="L4" s="1740"/>
      <c r="M4" s="1741"/>
      <c r="N4" s="1741"/>
      <c r="O4" s="1741"/>
      <c r="P4" s="3648" t="s">
        <v>743</v>
      </c>
      <c r="Q4" s="3649"/>
      <c r="R4" s="3654" t="s">
        <v>739</v>
      </c>
      <c r="S4" s="3655"/>
      <c r="T4" s="3654" t="s">
        <v>740</v>
      </c>
      <c r="U4" s="3655"/>
      <c r="V4" s="3641" t="s">
        <v>741</v>
      </c>
      <c r="W4" s="3641"/>
      <c r="X4" s="1302"/>
      <c r="Y4" s="3654" t="s">
        <v>743</v>
      </c>
      <c r="Z4" s="3655"/>
      <c r="AA4" s="3643" t="s">
        <v>739</v>
      </c>
      <c r="AB4" s="3644" t="s">
        <v>740</v>
      </c>
      <c r="AC4" s="3643" t="s">
        <v>741</v>
      </c>
    </row>
    <row r="5" spans="1:29">
      <c r="A5" s="466"/>
      <c r="B5" s="467"/>
      <c r="C5" s="3662" t="s">
        <v>2186</v>
      </c>
      <c r="D5" s="3663"/>
      <c r="E5" s="3662" t="str">
        <f>住宅案例!A53</f>
        <v>中国铁建山语桃源</v>
      </c>
      <c r="F5" s="3663"/>
      <c r="G5" s="3662" t="str">
        <f>住宅案例!A100</f>
        <v>万科城市花园</v>
      </c>
      <c r="H5" s="3663"/>
      <c r="I5" s="3662" t="str">
        <f>住宅案例!A269</f>
        <v>弘阳昕悦棠</v>
      </c>
      <c r="J5" s="3663"/>
      <c r="K5" s="465"/>
      <c r="L5" s="1740"/>
      <c r="M5" s="1741"/>
      <c r="N5" s="1741"/>
      <c r="O5" s="1741"/>
      <c r="P5" s="3650"/>
      <c r="Q5" s="3651"/>
      <c r="R5" s="3656"/>
      <c r="S5" s="3657"/>
      <c r="T5" s="3656"/>
      <c r="U5" s="3657"/>
      <c r="V5" s="3641"/>
      <c r="W5" s="3641"/>
      <c r="X5" s="1302"/>
      <c r="Y5" s="3656"/>
      <c r="Z5" s="3657"/>
      <c r="AA5" s="3644"/>
      <c r="AB5" s="3644"/>
      <c r="AC5" s="3644"/>
    </row>
    <row r="6" spans="1:29" ht="16" thickBot="1">
      <c r="A6" s="468"/>
      <c r="B6" s="469"/>
      <c r="C6" s="3660" t="s">
        <v>2190</v>
      </c>
      <c r="D6" s="3661"/>
      <c r="E6" s="3664" t="s">
        <v>2190</v>
      </c>
      <c r="F6" s="3665"/>
      <c r="G6" s="3660" t="s">
        <v>2190</v>
      </c>
      <c r="H6" s="3661"/>
      <c r="I6" s="3660" t="s">
        <v>2190</v>
      </c>
      <c r="J6" s="3661"/>
      <c r="K6" s="465" t="s">
        <v>477</v>
      </c>
      <c r="L6" s="1740"/>
      <c r="M6" s="1741"/>
      <c r="N6" s="1741"/>
      <c r="O6" s="1741"/>
      <c r="P6" s="3652"/>
      <c r="Q6" s="3653"/>
      <c r="R6" s="3656"/>
      <c r="S6" s="3657"/>
      <c r="T6" s="3658"/>
      <c r="U6" s="3659"/>
      <c r="V6" s="3641"/>
      <c r="W6" s="3641"/>
      <c r="X6" s="1302"/>
      <c r="Y6" s="3658"/>
      <c r="Z6" s="3659"/>
      <c r="AA6" s="3645"/>
      <c r="AB6" s="3645"/>
      <c r="AC6" s="3645"/>
    </row>
    <row r="7" spans="1:29" s="1059" customFormat="1" ht="16" thickBot="1">
      <c r="A7" s="2208"/>
      <c r="B7" s="2215" t="s">
        <v>478</v>
      </c>
      <c r="C7" s="470">
        <f>'数据-取费表'!B2</f>
        <v>45007</v>
      </c>
      <c r="D7" s="471">
        <v>100</v>
      </c>
      <c r="E7" s="472">
        <v>44986</v>
      </c>
      <c r="F7" s="473">
        <f>SUMIF(48:48,YEAR(E7)&amp;"-"&amp;MONTH(E7),49:49)</f>
        <v>100</v>
      </c>
      <c r="G7" s="474">
        <f>E7</f>
        <v>44986</v>
      </c>
      <c r="H7" s="471">
        <f>SUMIF(48:48,YEAR(G7)&amp;"-"&amp;MONTH(G7),49:49)</f>
        <v>100</v>
      </c>
      <c r="I7" s="474">
        <v>44866</v>
      </c>
      <c r="J7" s="471">
        <f>SUMIF(48:48,YEAR(I7)&amp;"-"&amp;MONTH(I7),49:49)</f>
        <v>100</v>
      </c>
      <c r="K7" s="88"/>
      <c r="L7" s="1742"/>
      <c r="M7" s="1639"/>
      <c r="N7" s="1639"/>
      <c r="O7" s="1639"/>
      <c r="P7" s="3670" t="s">
        <v>479</v>
      </c>
      <c r="Q7" s="3672"/>
      <c r="R7" s="1303" t="s">
        <v>5</v>
      </c>
      <c r="S7" s="1304">
        <f t="shared" ref="S7:S14" si="0">F7</f>
        <v>100</v>
      </c>
      <c r="T7" s="1303" t="s">
        <v>5</v>
      </c>
      <c r="U7" s="1304">
        <f t="shared" ref="U7:U14" si="1">H7</f>
        <v>100</v>
      </c>
      <c r="V7" s="1303" t="s">
        <v>5</v>
      </c>
      <c r="W7" s="1304">
        <f t="shared" ref="W7:W14" si="2">J7</f>
        <v>100</v>
      </c>
      <c r="X7" s="1305"/>
      <c r="Y7" s="3670" t="s">
        <v>479</v>
      </c>
      <c r="Z7" s="3671"/>
      <c r="AA7" s="996">
        <f>D7/F7</f>
        <v>1</v>
      </c>
      <c r="AB7" s="996">
        <f>D7/H7</f>
        <v>1</v>
      </c>
      <c r="AC7" s="996">
        <f>D7/J7</f>
        <v>1</v>
      </c>
    </row>
    <row r="8" spans="1:29" s="1059" customFormat="1" ht="16" thickBot="1">
      <c r="A8" s="2209"/>
      <c r="B8" s="2216" t="s">
        <v>480</v>
      </c>
      <c r="C8" s="475" t="s">
        <v>524</v>
      </c>
      <c r="D8" s="471">
        <v>100</v>
      </c>
      <c r="E8" s="475" t="s">
        <v>3999</v>
      </c>
      <c r="F8" s="473">
        <f>SUMIF(51:51,E8,52:52)-SUMIF(51:51,C8,52:52)+100</f>
        <v>100</v>
      </c>
      <c r="G8" s="475" t="s">
        <v>3999</v>
      </c>
      <c r="H8" s="471">
        <f>SUMIF(51:51,G8,52:52)-SUMIF(51:51,C8,52:52)+100</f>
        <v>100</v>
      </c>
      <c r="I8" s="475" t="s">
        <v>3999</v>
      </c>
      <c r="J8" s="471">
        <f>SUMIF(51:51,I8,52:52)-SUMIF(51:51,C8,52:52)+100</f>
        <v>100</v>
      </c>
      <c r="K8" s="88"/>
      <c r="L8" s="1742"/>
      <c r="M8" s="1639"/>
      <c r="N8" s="1639"/>
      <c r="O8" s="1639"/>
      <c r="P8" s="3670" t="s">
        <v>482</v>
      </c>
      <c r="Q8" s="3671"/>
      <c r="R8" s="1303" t="s">
        <v>5</v>
      </c>
      <c r="S8" s="1304">
        <f t="shared" si="0"/>
        <v>100</v>
      </c>
      <c r="T8" s="1303" t="s">
        <v>5</v>
      </c>
      <c r="U8" s="1304">
        <f t="shared" si="1"/>
        <v>100</v>
      </c>
      <c r="V8" s="1303" t="s">
        <v>5</v>
      </c>
      <c r="W8" s="1304">
        <f t="shared" si="2"/>
        <v>100</v>
      </c>
      <c r="X8" s="1305"/>
      <c r="Y8" s="3670" t="s">
        <v>482</v>
      </c>
      <c r="Z8" s="3671"/>
      <c r="AA8" s="996">
        <f t="shared" ref="AA8:AA36" si="3">D8/F8</f>
        <v>1</v>
      </c>
      <c r="AB8" s="996">
        <f t="shared" ref="AB8:AB36" si="4">D8/H8</f>
        <v>1</v>
      </c>
      <c r="AC8" s="996">
        <f t="shared" ref="AC8:AC36" si="5">D8/J8</f>
        <v>1</v>
      </c>
    </row>
    <row r="9" spans="1:29" s="1059" customFormat="1" ht="15">
      <c r="A9" s="2210"/>
      <c r="B9" s="2217" t="s">
        <v>2035</v>
      </c>
      <c r="C9" s="3441" t="s">
        <v>4044</v>
      </c>
      <c r="D9" s="154">
        <v>100</v>
      </c>
      <c r="E9" s="793" t="s">
        <v>4009</v>
      </c>
      <c r="F9" s="154">
        <f>SUMIF(53:53,E9,54:54)-SUMIF(53:53,C9,54:54)+100</f>
        <v>100</v>
      </c>
      <c r="G9" s="793" t="s">
        <v>4009</v>
      </c>
      <c r="H9" s="154">
        <f>SUMIF(53:53,G9,54:54)-SUMIF(53:53,C9,54:54)+100</f>
        <v>100</v>
      </c>
      <c r="I9" s="793" t="s">
        <v>4009</v>
      </c>
      <c r="J9" s="154">
        <f>SUMIF(53:53,I9,54:54)-SUMIF(53:53,C9,54:54)+100</f>
        <v>100</v>
      </c>
      <c r="K9" s="88"/>
      <c r="L9" s="1742"/>
      <c r="M9" s="1639"/>
      <c r="N9" s="1639"/>
      <c r="O9" s="1743"/>
      <c r="P9" s="3640" t="s">
        <v>484</v>
      </c>
      <c r="Q9" s="817" t="str">
        <f t="shared" ref="Q9:Q14" si="6">B9</f>
        <v>用途</v>
      </c>
      <c r="R9" s="1303" t="s">
        <v>5</v>
      </c>
      <c r="S9" s="1304">
        <f t="shared" si="0"/>
        <v>100</v>
      </c>
      <c r="T9" s="1303" t="s">
        <v>5</v>
      </c>
      <c r="U9" s="1304">
        <f t="shared" si="1"/>
        <v>100</v>
      </c>
      <c r="V9" s="1303" t="s">
        <v>5</v>
      </c>
      <c r="W9" s="1304">
        <f t="shared" si="2"/>
        <v>100</v>
      </c>
      <c r="X9" s="1305"/>
      <c r="Y9" s="3588" t="s">
        <v>485</v>
      </c>
      <c r="Z9" s="996" t="str">
        <f t="shared" ref="Z9:Z14" si="7">Q9</f>
        <v>用途</v>
      </c>
      <c r="AA9" s="996">
        <f t="shared" si="3"/>
        <v>1</v>
      </c>
      <c r="AB9" s="996">
        <f t="shared" si="4"/>
        <v>1</v>
      </c>
      <c r="AC9" s="996">
        <f t="shared" si="5"/>
        <v>1</v>
      </c>
    </row>
    <row r="10" spans="1:29" s="1132" customFormat="1" ht="30">
      <c r="A10" s="2211"/>
      <c r="B10" s="2216" t="s">
        <v>2036</v>
      </c>
      <c r="C10" s="3386"/>
      <c r="D10" s="235">
        <v>100</v>
      </c>
      <c r="E10" s="3386"/>
      <c r="F10" s="235">
        <f>SUMIF(55:55,E10,56:56)-SUMIF(55:55,C10,56:56)+100</f>
        <v>100</v>
      </c>
      <c r="G10" s="3387"/>
      <c r="H10" s="235">
        <f>SUMIF(55:55,G10,56:56)-SUMIF(55:55,C10,56:56)+100</f>
        <v>100</v>
      </c>
      <c r="I10" s="3386"/>
      <c r="J10" s="235">
        <f>SUMIF(55:55,I10,56:56)-SUMIF(55:55,C10,56:56)+100</f>
        <v>100</v>
      </c>
      <c r="K10" s="88"/>
      <c r="L10" s="1744"/>
      <c r="M10" s="1777"/>
      <c r="N10" s="1777"/>
      <c r="O10" s="1745"/>
      <c r="P10" s="3640"/>
      <c r="Q10" s="817" t="str">
        <f t="shared" si="6"/>
        <v>土地使用年限（年）</v>
      </c>
      <c r="R10" s="1303" t="s">
        <v>5</v>
      </c>
      <c r="S10" s="1304">
        <f t="shared" si="0"/>
        <v>100</v>
      </c>
      <c r="T10" s="1303" t="s">
        <v>5</v>
      </c>
      <c r="U10" s="1304">
        <f t="shared" si="1"/>
        <v>100</v>
      </c>
      <c r="V10" s="1303" t="s">
        <v>5</v>
      </c>
      <c r="W10" s="1304">
        <f t="shared" si="2"/>
        <v>100</v>
      </c>
      <c r="X10" s="1305"/>
      <c r="Y10" s="3588"/>
      <c r="Z10" s="996" t="str">
        <f t="shared" si="7"/>
        <v>土地使用年限（年）</v>
      </c>
      <c r="AA10" s="996">
        <f t="shared" si="3"/>
        <v>1</v>
      </c>
      <c r="AB10" s="996">
        <f t="shared" si="4"/>
        <v>1</v>
      </c>
      <c r="AC10" s="996">
        <f t="shared" si="5"/>
        <v>1</v>
      </c>
    </row>
    <row r="11" spans="1:29" ht="16">
      <c r="A11" s="2213"/>
      <c r="B11" s="2219"/>
      <c r="C11" s="478"/>
      <c r="D11" s="235">
        <v>100</v>
      </c>
      <c r="E11" s="478"/>
      <c r="F11" s="235">
        <f>SUMIF(57:57,E11,58:58)-SUMIF(57:57,C11,58:58)+100</f>
        <v>100</v>
      </c>
      <c r="G11" s="478"/>
      <c r="H11" s="235">
        <f>SUMIF(57:57,G11,58:58)-SUMIF(57:57,C11,58:58)+100</f>
        <v>100</v>
      </c>
      <c r="I11" s="478"/>
      <c r="J11" s="235">
        <f>SUMIF(57:57,I11,58:58)-SUMIF(57:57,C11,58:58)+100</f>
        <v>100</v>
      </c>
      <c r="K11" s="531"/>
      <c r="L11" s="1746"/>
      <c r="M11" s="1741"/>
      <c r="N11" s="1741"/>
      <c r="O11" s="1747"/>
      <c r="P11" s="3640"/>
      <c r="Q11" s="817">
        <f t="shared" si="6"/>
        <v>0</v>
      </c>
      <c r="R11" s="1303" t="s">
        <v>5</v>
      </c>
      <c r="S11" s="1304">
        <f t="shared" si="0"/>
        <v>100</v>
      </c>
      <c r="T11" s="1303" t="s">
        <v>5</v>
      </c>
      <c r="U11" s="1304">
        <f t="shared" si="1"/>
        <v>100</v>
      </c>
      <c r="V11" s="1303" t="s">
        <v>5</v>
      </c>
      <c r="W11" s="1304">
        <f t="shared" si="2"/>
        <v>100</v>
      </c>
      <c r="X11" s="1305"/>
      <c r="Y11" s="3588"/>
      <c r="Z11" s="996">
        <f t="shared" si="7"/>
        <v>0</v>
      </c>
      <c r="AA11" s="996">
        <f t="shared" si="3"/>
        <v>1</v>
      </c>
      <c r="AB11" s="996">
        <f t="shared" si="4"/>
        <v>1</v>
      </c>
      <c r="AC11" s="996">
        <f t="shared" si="5"/>
        <v>1</v>
      </c>
    </row>
    <row r="12" spans="1:29" s="1059" customFormat="1" ht="16">
      <c r="A12" s="2213"/>
      <c r="B12" s="2219"/>
      <c r="C12" s="478"/>
      <c r="D12" s="488">
        <v>100</v>
      </c>
      <c r="E12" s="478"/>
      <c r="F12" s="235">
        <f>SUMIF(59:59,E12,60:60)-SUMIF(59:59,C12,60:60)+100</f>
        <v>100</v>
      </c>
      <c r="G12" s="478"/>
      <c r="H12" s="235">
        <f>SUMIF(59:59,G12,60:60)-SUMIF(59:59,C12,60:60)+100</f>
        <v>100</v>
      </c>
      <c r="I12" s="478"/>
      <c r="J12" s="235">
        <f>SUMIF(59:59,I12,60:60)-SUMIF(59:59,C12,60:60)+100</f>
        <v>100</v>
      </c>
      <c r="K12" s="531"/>
      <c r="L12" s="1742"/>
      <c r="M12" s="1639"/>
      <c r="N12" s="1639"/>
      <c r="O12" s="1743"/>
      <c r="P12" s="3640"/>
      <c r="Q12" s="817">
        <f t="shared" si="6"/>
        <v>0</v>
      </c>
      <c r="R12" s="1303" t="s">
        <v>5</v>
      </c>
      <c r="S12" s="1304">
        <f t="shared" si="0"/>
        <v>100</v>
      </c>
      <c r="T12" s="1303" t="s">
        <v>5</v>
      </c>
      <c r="U12" s="1304">
        <f t="shared" si="1"/>
        <v>100</v>
      </c>
      <c r="V12" s="1303" t="s">
        <v>5</v>
      </c>
      <c r="W12" s="1304">
        <f t="shared" si="2"/>
        <v>100</v>
      </c>
      <c r="X12" s="1305"/>
      <c r="Y12" s="3588"/>
      <c r="Z12" s="996">
        <f t="shared" si="7"/>
        <v>0</v>
      </c>
      <c r="AA12" s="996">
        <f>D12/F12</f>
        <v>1</v>
      </c>
      <c r="AB12" s="996">
        <f>D12/H12</f>
        <v>1</v>
      </c>
      <c r="AC12" s="996">
        <f>D12/J12</f>
        <v>1</v>
      </c>
    </row>
    <row r="13" spans="1:29" ht="17" thickBot="1">
      <c r="A13" s="2214"/>
      <c r="B13" s="2220"/>
      <c r="C13" s="489"/>
      <c r="D13" s="490">
        <v>100</v>
      </c>
      <c r="E13" s="478"/>
      <c r="F13" s="235">
        <f>SUMIF(61:61,E13,62:62)-SUMIF(61:61,C13,62:62)+100</f>
        <v>100</v>
      </c>
      <c r="G13" s="478"/>
      <c r="H13" s="490">
        <f>SUMIF(61:61,G13,62:62)-SUMIF(61:61,C13,62:62)+100</f>
        <v>100</v>
      </c>
      <c r="I13" s="478"/>
      <c r="J13" s="490">
        <f>SUMIF(61:61,I13,62:62)-SUMIF(61:61,C13,62:62)+100</f>
        <v>100</v>
      </c>
      <c r="K13" s="531"/>
      <c r="L13" s="1748"/>
      <c r="M13" s="1741"/>
      <c r="N13" s="1741"/>
      <c r="O13" s="1747"/>
      <c r="P13" s="3640"/>
      <c r="Q13" s="817">
        <f t="shared" si="6"/>
        <v>0</v>
      </c>
      <c r="R13" s="1303" t="s">
        <v>5</v>
      </c>
      <c r="S13" s="1304">
        <f t="shared" si="0"/>
        <v>100</v>
      </c>
      <c r="T13" s="1303" t="s">
        <v>5</v>
      </c>
      <c r="U13" s="1304">
        <f t="shared" si="1"/>
        <v>100</v>
      </c>
      <c r="V13" s="1303" t="s">
        <v>5</v>
      </c>
      <c r="W13" s="1304">
        <f t="shared" si="2"/>
        <v>100</v>
      </c>
      <c r="X13" s="1305"/>
      <c r="Y13" s="3588"/>
      <c r="Z13" s="996">
        <f t="shared" si="7"/>
        <v>0</v>
      </c>
      <c r="AA13" s="996">
        <f t="shared" si="3"/>
        <v>1</v>
      </c>
      <c r="AB13" s="996">
        <f t="shared" si="4"/>
        <v>1</v>
      </c>
      <c r="AC13" s="996">
        <f t="shared" si="5"/>
        <v>1</v>
      </c>
    </row>
    <row r="14" spans="1:29" ht="90">
      <c r="A14" s="2206" t="s">
        <v>2033</v>
      </c>
      <c r="B14" s="497" t="s">
        <v>492</v>
      </c>
      <c r="C14" s="842" t="str">
        <f>IF(B1="工业",估价对象房地状况!G4,估价对象房地状况!C6)</f>
        <v>估价对象周边道路状况、公共交通通达情况、停车便捷程度，综合评价交通便捷度较好</v>
      </c>
      <c r="D14" s="499">
        <v>100</v>
      </c>
      <c r="E14" s="500"/>
      <c r="F14" s="501">
        <f>SUMIF(63:63,E15,64:64)-SUMIF(63:63,C15,64:64)+100</f>
        <v>100</v>
      </c>
      <c r="G14" s="502"/>
      <c r="H14" s="499">
        <f>SUMIF(63:63,G15,64:64)-SUMIF(63:63,C15,64:64)+100</f>
        <v>100</v>
      </c>
      <c r="I14" s="500"/>
      <c r="J14" s="499">
        <f>SUMIF(63:63,I15,64:64)-SUMIF(63:63,C15,64:64)+100</f>
        <v>102</v>
      </c>
      <c r="K14" s="821">
        <v>2</v>
      </c>
      <c r="L14" s="1748"/>
      <c r="M14" s="1741"/>
      <c r="N14" s="1741"/>
      <c r="O14" s="1747"/>
      <c r="P14" s="3673" t="s">
        <v>489</v>
      </c>
      <c r="Q14" s="1306" t="str">
        <f t="shared" si="6"/>
        <v>交通便捷度</v>
      </c>
      <c r="R14" s="1307" t="s">
        <v>5</v>
      </c>
      <c r="S14" s="1308">
        <f t="shared" si="0"/>
        <v>100</v>
      </c>
      <c r="T14" s="1307" t="s">
        <v>5</v>
      </c>
      <c r="U14" s="1308">
        <f t="shared" si="1"/>
        <v>100</v>
      </c>
      <c r="V14" s="1307" t="s">
        <v>5</v>
      </c>
      <c r="W14" s="1308">
        <f t="shared" si="2"/>
        <v>102</v>
      </c>
      <c r="X14" s="1302"/>
      <c r="Y14" s="3673" t="s">
        <v>489</v>
      </c>
      <c r="Z14" s="1309" t="str">
        <f t="shared" si="7"/>
        <v>交通便捷度</v>
      </c>
      <c r="AA14" s="1309">
        <f t="shared" si="3"/>
        <v>1</v>
      </c>
      <c r="AB14" s="1309">
        <f t="shared" si="4"/>
        <v>1</v>
      </c>
      <c r="AC14" s="1309">
        <f t="shared" si="5"/>
        <v>0.98039215686274506</v>
      </c>
    </row>
    <row r="15" spans="1:29" ht="16">
      <c r="A15" s="466"/>
      <c r="B15" s="845"/>
      <c r="C15" s="526" t="s">
        <v>4004</v>
      </c>
      <c r="D15" s="505"/>
      <c r="E15" s="526" t="s">
        <v>4004</v>
      </c>
      <c r="F15" s="507"/>
      <c r="G15" s="526" t="s">
        <v>4004</v>
      </c>
      <c r="H15" s="509"/>
      <c r="I15" s="526" t="s">
        <v>4003</v>
      </c>
      <c r="J15" s="505"/>
      <c r="K15" s="822"/>
      <c r="L15" s="1748"/>
      <c r="M15" s="1741"/>
      <c r="N15" s="1741"/>
      <c r="O15" s="1747"/>
      <c r="P15" s="3674"/>
      <c r="Q15" s="1306"/>
      <c r="R15" s="1307"/>
      <c r="S15" s="1308"/>
      <c r="T15" s="1307"/>
      <c r="U15" s="1308"/>
      <c r="V15" s="1307"/>
      <c r="W15" s="1308"/>
      <c r="X15" s="1302"/>
      <c r="Y15" s="3674"/>
      <c r="Z15" s="1309"/>
      <c r="AA15" s="1309">
        <v>1</v>
      </c>
      <c r="AB15" s="1309">
        <v>1</v>
      </c>
      <c r="AC15" s="1309">
        <v>1</v>
      </c>
    </row>
    <row r="16" spans="1:29" ht="45">
      <c r="A16" s="466"/>
      <c r="B16" s="2061" t="s">
        <v>1827</v>
      </c>
      <c r="C16" s="801" t="str">
        <f>IF(B1="工业",估价对象房地状况!G5,估价对象房地状况!C7)</f>
        <v>估价对象所在区域公共配套设施齐备情况</v>
      </c>
      <c r="D16" s="515">
        <v>100</v>
      </c>
      <c r="E16" s="522"/>
      <c r="F16" s="521">
        <f>SUMIF(65:65,E17,66:66)-SUMIF(65:65,C17,66:66)+100</f>
        <v>100</v>
      </c>
      <c r="G16" s="522"/>
      <c r="H16" s="515">
        <f>SUMIF(65:65,G17,66:66)-SUMIF(65:65,C17,66:66)+100</f>
        <v>100</v>
      </c>
      <c r="I16" s="520"/>
      <c r="J16" s="515">
        <f>SUMIF(65:65,I17,66:66)-SUMIF(65:65,C17,66:66)+100</f>
        <v>103</v>
      </c>
      <c r="K16" s="821">
        <v>3</v>
      </c>
      <c r="L16" s="1748"/>
      <c r="M16" s="1741"/>
      <c r="N16" s="1741"/>
      <c r="O16" s="1747"/>
      <c r="P16" s="3674"/>
      <c r="Q16" s="1306" t="str">
        <f>B16</f>
        <v>公共配套设施</v>
      </c>
      <c r="R16" s="1307" t="s">
        <v>5</v>
      </c>
      <c r="S16" s="1308">
        <f>F16</f>
        <v>100</v>
      </c>
      <c r="T16" s="1307" t="s">
        <v>5</v>
      </c>
      <c r="U16" s="1308">
        <f>H16</f>
        <v>100</v>
      </c>
      <c r="V16" s="1307" t="s">
        <v>5</v>
      </c>
      <c r="W16" s="1308">
        <f>J16</f>
        <v>103</v>
      </c>
      <c r="X16" s="1302"/>
      <c r="Y16" s="3674"/>
      <c r="Z16" s="1309" t="str">
        <f>Q16</f>
        <v>公共配套设施</v>
      </c>
      <c r="AA16" s="1309">
        <f t="shared" si="3"/>
        <v>1</v>
      </c>
      <c r="AB16" s="1309">
        <f t="shared" si="4"/>
        <v>1</v>
      </c>
      <c r="AC16" s="1309">
        <f t="shared" si="5"/>
        <v>0.970873786407767</v>
      </c>
    </row>
    <row r="17" spans="1:29" ht="16">
      <c r="A17" s="466"/>
      <c r="B17" s="516"/>
      <c r="C17" s="802" t="s">
        <v>4004</v>
      </c>
      <c r="D17" s="505"/>
      <c r="E17" s="802" t="s">
        <v>4004</v>
      </c>
      <c r="F17" s="507"/>
      <c r="G17" s="802" t="s">
        <v>4004</v>
      </c>
      <c r="H17" s="505"/>
      <c r="I17" s="526" t="s">
        <v>4003</v>
      </c>
      <c r="J17" s="505"/>
      <c r="K17" s="822"/>
      <c r="L17" s="1748"/>
      <c r="M17" s="1741"/>
      <c r="N17" s="1741"/>
      <c r="O17" s="1747"/>
      <c r="P17" s="3674"/>
      <c r="Q17" s="1306"/>
      <c r="R17" s="1307"/>
      <c r="S17" s="1308"/>
      <c r="T17" s="1307"/>
      <c r="U17" s="1308"/>
      <c r="V17" s="1307"/>
      <c r="W17" s="1308"/>
      <c r="X17" s="1302"/>
      <c r="Y17" s="3674"/>
      <c r="Z17" s="1309"/>
      <c r="AA17" s="1309">
        <v>1</v>
      </c>
      <c r="AB17" s="1309">
        <v>1</v>
      </c>
      <c r="AC17" s="1309">
        <v>1</v>
      </c>
    </row>
    <row r="18" spans="1:29" ht="30">
      <c r="A18" s="466"/>
      <c r="B18" s="2049" t="s">
        <v>1839</v>
      </c>
      <c r="C18" s="801" t="str">
        <f>IF(B1="工业",估价对象房地状况!G6,估价对象房地状况!C8)</f>
        <v>估价对象所在区域基础设施水平</v>
      </c>
      <c r="D18" s="509">
        <v>100</v>
      </c>
      <c r="E18" s="522"/>
      <c r="F18" s="521">
        <f>SUMIF(67:67,E19,68:68)-SUMIF(67:67,C19,68:68)+100</f>
        <v>100</v>
      </c>
      <c r="G18" s="522"/>
      <c r="H18" s="515">
        <f>SUMIF(67:67,G19,68:68)-SUMIF(67:67,C19,68:68)+100</f>
        <v>100</v>
      </c>
      <c r="I18" s="520"/>
      <c r="J18" s="515">
        <f>SUMIF(67:67,I19,68:68)-SUMIF(67:67,C19,68:68)+100</f>
        <v>100</v>
      </c>
      <c r="K18" s="821"/>
      <c r="L18" s="1748"/>
      <c r="M18" s="1741"/>
      <c r="N18" s="1741"/>
      <c r="O18" s="1747"/>
      <c r="P18" s="3674"/>
      <c r="Q18" s="1306" t="str">
        <f>B18</f>
        <v>基础设施水平</v>
      </c>
      <c r="R18" s="1307" t="s">
        <v>5</v>
      </c>
      <c r="S18" s="1308">
        <f>F18</f>
        <v>100</v>
      </c>
      <c r="T18" s="1307" t="s">
        <v>5</v>
      </c>
      <c r="U18" s="1308">
        <f>H18</f>
        <v>100</v>
      </c>
      <c r="V18" s="1307" t="s">
        <v>5</v>
      </c>
      <c r="W18" s="1308">
        <f>J18</f>
        <v>100</v>
      </c>
      <c r="X18" s="1302"/>
      <c r="Y18" s="3674"/>
      <c r="Z18" s="1309" t="str">
        <f>Q18</f>
        <v>基础设施水平</v>
      </c>
      <c r="AA18" s="1309">
        <f>D18/F18</f>
        <v>1</v>
      </c>
      <c r="AB18" s="1309">
        <f>D18/H18</f>
        <v>1</v>
      </c>
      <c r="AC18" s="1309">
        <f>D18/J18</f>
        <v>1</v>
      </c>
    </row>
    <row r="19" spans="1:29" ht="16">
      <c r="A19" s="466"/>
      <c r="B19" s="528"/>
      <c r="C19" s="802"/>
      <c r="D19" s="509"/>
      <c r="E19" s="526"/>
      <c r="F19" s="507"/>
      <c r="G19" s="526"/>
      <c r="H19" s="505"/>
      <c r="I19" s="526"/>
      <c r="J19" s="505"/>
      <c r="K19" s="2060"/>
      <c r="L19" s="1748"/>
      <c r="M19" s="1741"/>
      <c r="N19" s="1741"/>
      <c r="O19" s="1747"/>
      <c r="P19" s="3674"/>
      <c r="Q19" s="1306"/>
      <c r="R19" s="1307"/>
      <c r="S19" s="1308"/>
      <c r="T19" s="1307"/>
      <c r="U19" s="1308"/>
      <c r="V19" s="1307"/>
      <c r="W19" s="1308"/>
      <c r="X19" s="1302"/>
      <c r="Y19" s="3674"/>
      <c r="Z19" s="1309"/>
      <c r="AA19" s="1309">
        <v>1</v>
      </c>
      <c r="AB19" s="1309">
        <v>1</v>
      </c>
      <c r="AC19" s="1309">
        <v>1</v>
      </c>
    </row>
    <row r="20" spans="1:29" ht="60">
      <c r="A20" s="466"/>
      <c r="B20" s="510" t="s">
        <v>744</v>
      </c>
      <c r="C20" s="801" t="str">
        <f>IF(B1="工业",估价对象房地状况!G7,估价对象房地状况!C9)</f>
        <v>区域自然环境：；人文环境；综合评价环境状况一般</v>
      </c>
      <c r="D20" s="515">
        <v>100</v>
      </c>
      <c r="E20" s="512"/>
      <c r="F20" s="513">
        <f>SUMIF(69:69,E21,70:70)-SUMIF(69:69,C21,70:70)+100</f>
        <v>100</v>
      </c>
      <c r="G20" s="514"/>
      <c r="H20" s="509">
        <f>SUMIF(69:69,G21,70:70)-SUMIF(69:69,C21,70:70)+100</f>
        <v>100</v>
      </c>
      <c r="I20" s="512"/>
      <c r="J20" s="509">
        <f>SUMIF(69:69,I21,70:70)-SUMIF(69:69,C21,70:70)+100</f>
        <v>100</v>
      </c>
      <c r="K20" s="821"/>
      <c r="L20" s="1748"/>
      <c r="M20" s="1741"/>
      <c r="N20" s="1741"/>
      <c r="O20" s="1747"/>
      <c r="P20" s="3674"/>
      <c r="Q20" s="1306" t="str">
        <f>B20</f>
        <v>自然及人文环境</v>
      </c>
      <c r="R20" s="1307" t="s">
        <v>5</v>
      </c>
      <c r="S20" s="1308">
        <f>F20</f>
        <v>100</v>
      </c>
      <c r="T20" s="1307" t="s">
        <v>5</v>
      </c>
      <c r="U20" s="1308">
        <f>H20</f>
        <v>100</v>
      </c>
      <c r="V20" s="1307" t="s">
        <v>5</v>
      </c>
      <c r="W20" s="1308">
        <f>J20</f>
        <v>100</v>
      </c>
      <c r="X20" s="1302"/>
      <c r="Y20" s="3674"/>
      <c r="Z20" s="1309" t="str">
        <f>Q20</f>
        <v>自然及人文环境</v>
      </c>
      <c r="AA20" s="1309">
        <f t="shared" si="3"/>
        <v>1</v>
      </c>
      <c r="AB20" s="1309">
        <f t="shared" si="4"/>
        <v>1</v>
      </c>
      <c r="AC20" s="1309">
        <f t="shared" si="5"/>
        <v>1</v>
      </c>
    </row>
    <row r="21" spans="1:29" ht="16">
      <c r="A21" s="466"/>
      <c r="B21" s="516"/>
      <c r="C21" s="526"/>
      <c r="D21" s="505"/>
      <c r="E21" s="526"/>
      <c r="F21" s="507"/>
      <c r="G21" s="526"/>
      <c r="H21" s="505"/>
      <c r="I21" s="526"/>
      <c r="J21" s="505"/>
      <c r="K21" s="822"/>
      <c r="L21" s="1748"/>
      <c r="M21" s="1741"/>
      <c r="N21" s="1741"/>
      <c r="O21" s="1747"/>
      <c r="P21" s="3674"/>
      <c r="Q21" s="1306"/>
      <c r="R21" s="1307"/>
      <c r="S21" s="1308"/>
      <c r="T21" s="1307"/>
      <c r="U21" s="1308"/>
      <c r="V21" s="1307"/>
      <c r="W21" s="1308"/>
      <c r="X21" s="1302"/>
      <c r="Y21" s="3674"/>
      <c r="Z21" s="1309"/>
      <c r="AA21" s="1309">
        <v>1</v>
      </c>
      <c r="AB21" s="1309">
        <v>1</v>
      </c>
      <c r="AC21" s="1309">
        <v>1</v>
      </c>
    </row>
    <row r="22" spans="1:29" ht="16">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8"/>
      <c r="M22" s="1741"/>
      <c r="N22" s="1741"/>
      <c r="O22" s="1747"/>
      <c r="P22" s="3674"/>
      <c r="Q22" s="1306" t="str">
        <f>B22</f>
        <v>楼层</v>
      </c>
      <c r="R22" s="1307" t="s">
        <v>5</v>
      </c>
      <c r="S22" s="1308">
        <f>F22</f>
        <v>100</v>
      </c>
      <c r="T22" s="1307" t="s">
        <v>5</v>
      </c>
      <c r="U22" s="1308">
        <f>H22</f>
        <v>100</v>
      </c>
      <c r="V22" s="1307" t="s">
        <v>5</v>
      </c>
      <c r="W22" s="1308">
        <f>J22</f>
        <v>100</v>
      </c>
      <c r="X22" s="1302"/>
      <c r="Y22" s="3674"/>
      <c r="Z22" s="1309" t="str">
        <f>Q22</f>
        <v>楼层</v>
      </c>
      <c r="AA22" s="1309">
        <f t="shared" si="3"/>
        <v>1</v>
      </c>
      <c r="AB22" s="1309">
        <f t="shared" si="4"/>
        <v>1</v>
      </c>
      <c r="AC22" s="1309">
        <f t="shared" si="5"/>
        <v>1</v>
      </c>
    </row>
    <row r="23" spans="1:29" ht="16">
      <c r="A23" s="466"/>
      <c r="B23" s="597"/>
      <c r="C23" s="478"/>
      <c r="D23" s="490">
        <v>100</v>
      </c>
      <c r="E23" s="478"/>
      <c r="F23" s="525">
        <f>SUMIF(73:73,E23,74:74)-SUMIF(73:73,C23,74:74)+100</f>
        <v>100</v>
      </c>
      <c r="G23" s="478"/>
      <c r="H23" s="490">
        <f>SUMIF(73:73,G23,74:74)-SUMIF(73:73,C23,74:74)+100</f>
        <v>100</v>
      </c>
      <c r="I23" s="478"/>
      <c r="J23" s="490">
        <f>SUMIF(73:73,I23,74:74)-SUMIF(73:73,C23,74:74)+100</f>
        <v>100</v>
      </c>
      <c r="K23" s="531"/>
      <c r="L23" s="1748"/>
      <c r="M23" s="1741"/>
      <c r="N23" s="1741"/>
      <c r="O23" s="1747"/>
      <c r="P23" s="3674"/>
      <c r="Q23" s="1306">
        <f>B23</f>
        <v>0</v>
      </c>
      <c r="R23" s="1307" t="s">
        <v>5</v>
      </c>
      <c r="S23" s="1308">
        <f>F23</f>
        <v>100</v>
      </c>
      <c r="T23" s="1307" t="s">
        <v>5</v>
      </c>
      <c r="U23" s="1308">
        <f>H23</f>
        <v>100</v>
      </c>
      <c r="V23" s="1307" t="s">
        <v>5</v>
      </c>
      <c r="W23" s="1308">
        <f>J23</f>
        <v>100</v>
      </c>
      <c r="X23" s="1302"/>
      <c r="Y23" s="3674"/>
      <c r="Z23" s="1309">
        <f>Q23</f>
        <v>0</v>
      </c>
      <c r="AA23" s="1309">
        <f t="shared" si="3"/>
        <v>1</v>
      </c>
      <c r="AB23" s="1309">
        <f t="shared" si="4"/>
        <v>1</v>
      </c>
      <c r="AC23" s="1309">
        <f t="shared" si="5"/>
        <v>1</v>
      </c>
    </row>
    <row r="24" spans="1:29" ht="16">
      <c r="A24" s="466"/>
      <c r="B24" s="597"/>
      <c r="C24" s="478"/>
      <c r="D24" s="490">
        <v>100</v>
      </c>
      <c r="E24" s="478"/>
      <c r="F24" s="525">
        <f>SUMIF(75:75,E24,76:76)-SUMIF(75:75,C24,76:76)+100</f>
        <v>100</v>
      </c>
      <c r="G24" s="478"/>
      <c r="H24" s="490">
        <f>SUMIF(75:75,G24,76:76)-SUMIF(75:75,C24,76:76)+100</f>
        <v>100</v>
      </c>
      <c r="I24" s="478"/>
      <c r="J24" s="490">
        <f>SUMIF(75:75,I24,76:76)-SUMIF(75:75,C24,76:76)+100</f>
        <v>100</v>
      </c>
      <c r="K24" s="531"/>
      <c r="L24" s="1748"/>
      <c r="M24" s="1741"/>
      <c r="N24" s="1741"/>
      <c r="O24" s="1747"/>
      <c r="P24" s="3674"/>
      <c r="Q24" s="1306">
        <f t="shared" ref="Q24:Q36" si="8">B24</f>
        <v>0</v>
      </c>
      <c r="R24" s="1307" t="s">
        <v>5</v>
      </c>
      <c r="S24" s="1308">
        <f>F24</f>
        <v>100</v>
      </c>
      <c r="T24" s="1307" t="s">
        <v>5</v>
      </c>
      <c r="U24" s="1308">
        <f>H24</f>
        <v>100</v>
      </c>
      <c r="V24" s="1307" t="s">
        <v>5</v>
      </c>
      <c r="W24" s="1308">
        <f>J24</f>
        <v>100</v>
      </c>
      <c r="X24" s="1302"/>
      <c r="Y24" s="3674"/>
      <c r="Z24" s="1309">
        <f>Q24</f>
        <v>0</v>
      </c>
      <c r="AA24" s="1309">
        <f t="shared" si="3"/>
        <v>1</v>
      </c>
      <c r="AB24" s="1309">
        <f t="shared" si="4"/>
        <v>1</v>
      </c>
      <c r="AC24" s="1309">
        <f t="shared" si="5"/>
        <v>1</v>
      </c>
    </row>
    <row r="25" spans="1:29" s="1059" customFormat="1" ht="17" thickBot="1">
      <c r="A25" s="527"/>
      <c r="B25" s="836"/>
      <c r="C25" s="495"/>
      <c r="D25" s="846">
        <v>100</v>
      </c>
      <c r="E25" s="833"/>
      <c r="F25" s="847">
        <f>SUMIF(77:77,E25,78:78)-SUMIF(77:77,C25,78:78)+100</f>
        <v>100</v>
      </c>
      <c r="G25" s="833"/>
      <c r="H25" s="846">
        <f>SUMIF(77:77,G25,78:78)-SUMIF(77:77,C25,78:78)+100</f>
        <v>100</v>
      </c>
      <c r="I25" s="833"/>
      <c r="J25" s="846">
        <f>SUMIF(77:77,I25,78:78)-SUMIF(77:77,C25,78:78)+100</f>
        <v>100</v>
      </c>
      <c r="K25" s="531"/>
      <c r="L25" s="1742"/>
      <c r="M25" s="1639"/>
      <c r="N25" s="1639"/>
      <c r="O25" s="1743"/>
      <c r="P25" s="3674"/>
      <c r="Q25" s="817">
        <f t="shared" si="8"/>
        <v>0</v>
      </c>
      <c r="R25" s="1303" t="s">
        <v>5</v>
      </c>
      <c r="S25" s="1304">
        <f>F25</f>
        <v>100</v>
      </c>
      <c r="T25" s="1303" t="s">
        <v>5</v>
      </c>
      <c r="U25" s="1304">
        <f>H25</f>
        <v>100</v>
      </c>
      <c r="V25" s="1303" t="s">
        <v>5</v>
      </c>
      <c r="W25" s="1304">
        <f>J25</f>
        <v>100</v>
      </c>
      <c r="X25" s="1305"/>
      <c r="Y25" s="3674"/>
      <c r="Z25" s="996">
        <f>Q25</f>
        <v>0</v>
      </c>
      <c r="AA25" s="1309">
        <f>D25/F25</f>
        <v>1</v>
      </c>
      <c r="AB25" s="1309">
        <f>D25/H25</f>
        <v>1</v>
      </c>
      <c r="AC25" s="1309">
        <f>D25/J25</f>
        <v>1</v>
      </c>
    </row>
    <row r="26" spans="1:29" ht="16">
      <c r="A26" s="2203" t="s">
        <v>2034</v>
      </c>
      <c r="B26" s="154" t="s">
        <v>746</v>
      </c>
      <c r="C26" s="848" t="str">
        <f>B1</f>
        <v>车库</v>
      </c>
      <c r="D26" s="505">
        <v>100</v>
      </c>
      <c r="E26" s="526" t="s">
        <v>2737</v>
      </c>
      <c r="F26" s="507">
        <f>SUMIF(79:79,E26,80:80)-SUMIF(79:79,C26,80:80)+100</f>
        <v>100</v>
      </c>
      <c r="G26" s="526" t="s">
        <v>2737</v>
      </c>
      <c r="H26" s="505">
        <f>SUMIF(79:79,G26,80:80)-SUMIF(79:79,C26,80:80)+100</f>
        <v>100</v>
      </c>
      <c r="I26" s="526" t="s">
        <v>2737</v>
      </c>
      <c r="J26" s="505">
        <f>SUMIF(79:79,I26,80:80)-SUMIF(79:79,C26,80:80)+100</f>
        <v>100</v>
      </c>
      <c r="K26" s="533"/>
      <c r="L26" s="1748"/>
      <c r="M26" s="1741"/>
      <c r="N26" s="1741"/>
      <c r="O26" s="1747"/>
      <c r="P26" s="3675" t="s">
        <v>499</v>
      </c>
      <c r="Q26" s="1306" t="str">
        <f t="shared" si="8"/>
        <v>配套类型</v>
      </c>
      <c r="R26" s="1307" t="s">
        <v>5</v>
      </c>
      <c r="S26" s="1308">
        <f t="shared" ref="S26:S36" si="9">F26</f>
        <v>100</v>
      </c>
      <c r="T26" s="1307" t="s">
        <v>5</v>
      </c>
      <c r="U26" s="1308">
        <f t="shared" ref="U26:U36" si="10">H26</f>
        <v>100</v>
      </c>
      <c r="V26" s="1307" t="s">
        <v>5</v>
      </c>
      <c r="W26" s="1308">
        <f t="shared" ref="W26:W36" si="11">J26</f>
        <v>100</v>
      </c>
      <c r="X26" s="1302"/>
      <c r="Y26" s="3676" t="s">
        <v>499</v>
      </c>
      <c r="Z26" s="1309" t="str">
        <f t="shared" ref="Z26:Z36" si="12">Q26</f>
        <v>配套类型</v>
      </c>
      <c r="AA26" s="1309">
        <f t="shared" si="3"/>
        <v>1</v>
      </c>
      <c r="AB26" s="1309">
        <f t="shared" si="4"/>
        <v>1</v>
      </c>
      <c r="AC26" s="1309">
        <f t="shared" si="5"/>
        <v>1</v>
      </c>
    </row>
    <row r="27" spans="1:29" s="1133" customFormat="1" ht="16">
      <c r="A27" s="849"/>
      <c r="B27" s="235" t="s">
        <v>747</v>
      </c>
      <c r="C27" s="850" t="s">
        <v>4051</v>
      </c>
      <c r="D27" s="235">
        <v>100</v>
      </c>
      <c r="E27" s="850" t="s">
        <v>4050</v>
      </c>
      <c r="F27" s="525">
        <f>SUMIF(81:81,E27,82:82)-SUMIF(81:81,C27,82:82)+100</f>
        <v>100</v>
      </c>
      <c r="G27" s="850"/>
      <c r="H27" s="490">
        <f>SUMIF(81:81,G27,82:82)-SUMIF(81:81,C27,82:82)+100</f>
        <v>100</v>
      </c>
      <c r="I27" s="850"/>
      <c r="J27" s="490">
        <f>SUMIF(81:81,I27,82:82)-SUMIF(81:81,C27,82:82)+100</f>
        <v>100</v>
      </c>
      <c r="K27" s="531"/>
      <c r="L27" s="1746"/>
      <c r="M27" s="1770"/>
      <c r="N27" s="1770"/>
      <c r="O27" s="1749"/>
      <c r="P27" s="3676"/>
      <c r="Q27" s="818" t="str">
        <f t="shared" si="8"/>
        <v>项目停车位配比</v>
      </c>
      <c r="R27" s="1310" t="s">
        <v>5</v>
      </c>
      <c r="S27" s="1311">
        <f t="shared" si="9"/>
        <v>100</v>
      </c>
      <c r="T27" s="1310" t="s">
        <v>5</v>
      </c>
      <c r="U27" s="1311">
        <f t="shared" si="10"/>
        <v>100</v>
      </c>
      <c r="V27" s="1310" t="s">
        <v>5</v>
      </c>
      <c r="W27" s="1311">
        <f t="shared" si="11"/>
        <v>100</v>
      </c>
      <c r="X27" s="1312"/>
      <c r="Y27" s="3676"/>
      <c r="Z27" s="1313" t="str">
        <f t="shared" si="12"/>
        <v>项目停车位配比</v>
      </c>
      <c r="AA27" s="1309">
        <f t="shared" si="3"/>
        <v>1</v>
      </c>
      <c r="AB27" s="1309">
        <f t="shared" si="4"/>
        <v>1</v>
      </c>
      <c r="AC27" s="1309">
        <f t="shared" si="5"/>
        <v>1</v>
      </c>
    </row>
    <row r="28" spans="1:29" ht="16">
      <c r="A28" s="851"/>
      <c r="B28" s="235" t="s">
        <v>748</v>
      </c>
      <c r="C28" s="524" t="s">
        <v>4029</v>
      </c>
      <c r="D28" s="490">
        <v>100</v>
      </c>
      <c r="E28" s="524" t="s">
        <v>4029</v>
      </c>
      <c r="F28" s="525">
        <f>SUMIF(83:83,E28,84:84)-SUMIF(83:83,C28,84:84)+100</f>
        <v>100</v>
      </c>
      <c r="G28" s="524" t="s">
        <v>4029</v>
      </c>
      <c r="H28" s="490">
        <f>SUMIF(83:83,G28,84:84)-SUMIF(83:83,C28,84:84)+100</f>
        <v>100</v>
      </c>
      <c r="I28" s="524" t="s">
        <v>4029</v>
      </c>
      <c r="J28" s="490">
        <f>SUMIF(83:83,I28,84:84)-SUMIF(83:83,C28,84:84)+100</f>
        <v>100</v>
      </c>
      <c r="K28" s="533"/>
      <c r="L28" s="1748"/>
      <c r="M28" s="1741"/>
      <c r="N28" s="1741"/>
      <c r="O28" s="1747"/>
      <c r="P28" s="3676"/>
      <c r="Q28" s="1306" t="str">
        <f t="shared" si="8"/>
        <v>公共部分装修</v>
      </c>
      <c r="R28" s="1307" t="s">
        <v>5</v>
      </c>
      <c r="S28" s="1308">
        <f t="shared" si="9"/>
        <v>100</v>
      </c>
      <c r="T28" s="1307" t="s">
        <v>5</v>
      </c>
      <c r="U28" s="1308">
        <f t="shared" si="10"/>
        <v>100</v>
      </c>
      <c r="V28" s="1307" t="s">
        <v>5</v>
      </c>
      <c r="W28" s="1308">
        <f t="shared" si="11"/>
        <v>100</v>
      </c>
      <c r="X28" s="1302"/>
      <c r="Y28" s="3676"/>
      <c r="Z28" s="1309" t="str">
        <f t="shared" si="12"/>
        <v>公共部分装修</v>
      </c>
      <c r="AA28" s="1309">
        <f t="shared" si="3"/>
        <v>1</v>
      </c>
      <c r="AB28" s="1309">
        <f t="shared" si="4"/>
        <v>1</v>
      </c>
      <c r="AC28" s="1309">
        <f t="shared" si="5"/>
        <v>1</v>
      </c>
    </row>
    <row r="29" spans="1:29" ht="16">
      <c r="A29" s="851"/>
      <c r="B29" s="235" t="s">
        <v>749</v>
      </c>
      <c r="C29" s="807">
        <v>1</v>
      </c>
      <c r="D29" s="490">
        <v>100</v>
      </c>
      <c r="E29" s="807">
        <v>1</v>
      </c>
      <c r="F29" s="525">
        <f>LOOKUP(E29,86:86,87:87)-LOOKUP(C29,86:86,87:87)+100</f>
        <v>100</v>
      </c>
      <c r="G29" s="807">
        <v>1</v>
      </c>
      <c r="H29" s="525">
        <f>LOOKUP(G29,86:86,87:87)-LOOKUP(C29,86:86,87:87)+100</f>
        <v>100</v>
      </c>
      <c r="I29" s="807">
        <v>1</v>
      </c>
      <c r="J29" s="490">
        <f>LOOKUP(I29,86:86,87:87)-LOOKUP(C29,86:86,87:87)+100</f>
        <v>100</v>
      </c>
      <c r="K29" s="533"/>
      <c r="L29" s="1748"/>
      <c r="M29" s="1741"/>
      <c r="N29" s="1741"/>
      <c r="O29" s="1747"/>
      <c r="P29" s="3676"/>
      <c r="Q29" s="1306" t="str">
        <f t="shared" si="8"/>
        <v>成新率</v>
      </c>
      <c r="R29" s="1307" t="s">
        <v>5</v>
      </c>
      <c r="S29" s="1308">
        <f t="shared" si="9"/>
        <v>100</v>
      </c>
      <c r="T29" s="1307" t="s">
        <v>5</v>
      </c>
      <c r="U29" s="1308">
        <f t="shared" si="10"/>
        <v>100</v>
      </c>
      <c r="V29" s="1307" t="s">
        <v>5</v>
      </c>
      <c r="W29" s="1308">
        <f t="shared" si="11"/>
        <v>100</v>
      </c>
      <c r="X29" s="1302"/>
      <c r="Y29" s="3676"/>
      <c r="Z29" s="1309" t="str">
        <f t="shared" si="12"/>
        <v>成新率</v>
      </c>
      <c r="AA29" s="1309">
        <f t="shared" si="3"/>
        <v>1</v>
      </c>
      <c r="AB29" s="1309">
        <f t="shared" si="4"/>
        <v>1</v>
      </c>
      <c r="AC29" s="1309">
        <f t="shared" si="5"/>
        <v>1</v>
      </c>
    </row>
    <row r="30" spans="1:29" ht="16">
      <c r="A30" s="851"/>
      <c r="B30" s="235" t="s">
        <v>750</v>
      </c>
      <c r="C30" s="852" t="s">
        <v>4031</v>
      </c>
      <c r="D30" s="490">
        <v>100</v>
      </c>
      <c r="E30" s="852" t="s">
        <v>4031</v>
      </c>
      <c r="F30" s="525">
        <f>SUMIF(88:88,E30,89:89)-SUMIF(88:88,C30,89:89)+100</f>
        <v>100</v>
      </c>
      <c r="G30" s="852" t="s">
        <v>4031</v>
      </c>
      <c r="H30" s="490">
        <f>SUMIF(88:88,E30,89:89)-SUMIF(88:88,C30,89:89)+100</f>
        <v>100</v>
      </c>
      <c r="I30" s="852" t="s">
        <v>4031</v>
      </c>
      <c r="J30" s="490">
        <f>SUMIF(88:88,E30,89:89)-SUMIF(88:88,C30,89:89)+100</f>
        <v>100</v>
      </c>
      <c r="K30" s="533"/>
      <c r="L30" s="1748"/>
      <c r="M30" s="1741"/>
      <c r="N30" s="1741"/>
      <c r="O30" s="1747"/>
      <c r="P30" s="3676"/>
      <c r="Q30" s="1306" t="str">
        <f t="shared" si="8"/>
        <v>物业等级</v>
      </c>
      <c r="R30" s="1307" t="s">
        <v>5</v>
      </c>
      <c r="S30" s="1308">
        <f t="shared" si="9"/>
        <v>100</v>
      </c>
      <c r="T30" s="1307" t="s">
        <v>5</v>
      </c>
      <c r="U30" s="1308">
        <f t="shared" si="10"/>
        <v>100</v>
      </c>
      <c r="V30" s="1307" t="s">
        <v>5</v>
      </c>
      <c r="W30" s="1308">
        <f t="shared" si="11"/>
        <v>100</v>
      </c>
      <c r="X30" s="1302"/>
      <c r="Y30" s="3676"/>
      <c r="Z30" s="1309" t="str">
        <f t="shared" si="12"/>
        <v>物业等级</v>
      </c>
      <c r="AA30" s="1309">
        <f t="shared" si="3"/>
        <v>1</v>
      </c>
      <c r="AB30" s="1309">
        <f t="shared" si="4"/>
        <v>1</v>
      </c>
      <c r="AC30" s="1309">
        <f t="shared" si="5"/>
        <v>1</v>
      </c>
    </row>
    <row r="31" spans="1:29" s="1059" customFormat="1" ht="16">
      <c r="A31" s="853"/>
      <c r="B31" s="235" t="s">
        <v>751</v>
      </c>
      <c r="C31" s="805"/>
      <c r="D31" s="235">
        <v>100</v>
      </c>
      <c r="E31" s="805"/>
      <c r="F31" s="525">
        <f>LOOKUP(E31,91:91,92:92)-LOOKUP(C31,91:91,92:92)+100</f>
        <v>100</v>
      </c>
      <c r="G31" s="805"/>
      <c r="H31" s="490">
        <f>LOOKUP(G31,91:91,92:92)-LOOKUP(C31,91:91,92:92)+100</f>
        <v>100</v>
      </c>
      <c r="I31" s="805"/>
      <c r="J31" s="490">
        <f>LOOKUP(I31,91:91,92:92)-LOOKUP(C31,91:91,92:92)+100</f>
        <v>100</v>
      </c>
      <c r="K31" s="533"/>
      <c r="L31" s="1742"/>
      <c r="M31" s="1639"/>
      <c r="N31" s="1639"/>
      <c r="O31" s="1743"/>
      <c r="P31" s="3676"/>
      <c r="Q31" s="817" t="str">
        <f t="shared" si="8"/>
        <v>停车位面积</v>
      </c>
      <c r="R31" s="1303" t="s">
        <v>5</v>
      </c>
      <c r="S31" s="1304">
        <f t="shared" si="9"/>
        <v>100</v>
      </c>
      <c r="T31" s="1303" t="s">
        <v>5</v>
      </c>
      <c r="U31" s="1304">
        <f t="shared" si="10"/>
        <v>100</v>
      </c>
      <c r="V31" s="1303" t="s">
        <v>5</v>
      </c>
      <c r="W31" s="1304">
        <f t="shared" si="11"/>
        <v>100</v>
      </c>
      <c r="X31" s="1305"/>
      <c r="Y31" s="3676"/>
      <c r="Z31" s="996" t="str">
        <f t="shared" si="12"/>
        <v>停车位面积</v>
      </c>
      <c r="AA31" s="996">
        <f t="shared" si="3"/>
        <v>1</v>
      </c>
      <c r="AB31" s="996">
        <f t="shared" si="4"/>
        <v>1</v>
      </c>
      <c r="AC31" s="996">
        <f t="shared" si="5"/>
        <v>1</v>
      </c>
    </row>
    <row r="32" spans="1:29" ht="16">
      <c r="A32" s="851"/>
      <c r="B32" s="235" t="s">
        <v>752</v>
      </c>
      <c r="C32" s="524" t="s">
        <v>4046</v>
      </c>
      <c r="D32" s="490">
        <v>100</v>
      </c>
      <c r="E32" s="524" t="s">
        <v>4046</v>
      </c>
      <c r="F32" s="525">
        <f>SUMIF(93:93,E32,94:94)-SUMIF(93:93,C32,94:94)+100</f>
        <v>100</v>
      </c>
      <c r="G32" s="524" t="s">
        <v>4046</v>
      </c>
      <c r="H32" s="490">
        <f>SUMIF(93:93,G32,94:94)-SUMIF(93:93,C32,94:94)+100</f>
        <v>100</v>
      </c>
      <c r="I32" s="524" t="s">
        <v>4046</v>
      </c>
      <c r="J32" s="490">
        <f>SUMIF(93:93,I32,94:94)-SUMIF(93:93,C32,94:94)+100</f>
        <v>100</v>
      </c>
      <c r="K32" s="533"/>
      <c r="L32" s="1748"/>
      <c r="M32" s="1741"/>
      <c r="N32" s="1741"/>
      <c r="O32" s="1747"/>
      <c r="P32" s="3676" t="s">
        <v>499</v>
      </c>
      <c r="Q32" s="1306" t="str">
        <f t="shared" si="8"/>
        <v>车位类型</v>
      </c>
      <c r="R32" s="1307" t="s">
        <v>5</v>
      </c>
      <c r="S32" s="1308">
        <f t="shared" si="9"/>
        <v>100</v>
      </c>
      <c r="T32" s="1307" t="s">
        <v>5</v>
      </c>
      <c r="U32" s="1308">
        <f t="shared" si="10"/>
        <v>100</v>
      </c>
      <c r="V32" s="1307" t="s">
        <v>5</v>
      </c>
      <c r="W32" s="1308">
        <f t="shared" si="11"/>
        <v>100</v>
      </c>
      <c r="X32" s="1302"/>
      <c r="Y32" s="3676" t="s">
        <v>499</v>
      </c>
      <c r="Z32" s="1309" t="str">
        <f t="shared" si="12"/>
        <v>车位类型</v>
      </c>
      <c r="AA32" s="1309">
        <f t="shared" si="3"/>
        <v>1</v>
      </c>
      <c r="AB32" s="1309">
        <f t="shared" si="4"/>
        <v>1</v>
      </c>
      <c r="AC32" s="1309">
        <f t="shared" si="5"/>
        <v>1</v>
      </c>
    </row>
    <row r="33" spans="1:29" ht="16">
      <c r="A33" s="851"/>
      <c r="B33" s="235" t="s">
        <v>753</v>
      </c>
      <c r="C33" s="524" t="s">
        <v>3936</v>
      </c>
      <c r="D33" s="490">
        <v>100</v>
      </c>
      <c r="E33" s="524" t="s">
        <v>3936</v>
      </c>
      <c r="F33" s="525">
        <f>SUMIF(95:95,E33,96:96)-SUMIF(95:95,C33,96:96)+100</f>
        <v>100</v>
      </c>
      <c r="G33" s="524" t="s">
        <v>3936</v>
      </c>
      <c r="H33" s="490">
        <f>SUMIF(95:95,G33,96:96)-SUMIF(95:95,C33,96:96)+100</f>
        <v>100</v>
      </c>
      <c r="I33" s="524" t="s">
        <v>3936</v>
      </c>
      <c r="J33" s="490">
        <f>SUMIF(95:95,I33,96:96)-SUMIF(95:95,C33,96:96)+100</f>
        <v>100</v>
      </c>
      <c r="K33" s="533"/>
      <c r="L33" s="1748"/>
      <c r="M33" s="1741"/>
      <c r="N33" s="1741"/>
      <c r="O33" s="1747"/>
      <c r="P33" s="3676"/>
      <c r="Q33" s="1306" t="str">
        <f t="shared" si="8"/>
        <v>是否直接入户</v>
      </c>
      <c r="R33" s="1307" t="s">
        <v>5</v>
      </c>
      <c r="S33" s="1308">
        <f t="shared" si="9"/>
        <v>100</v>
      </c>
      <c r="T33" s="1307" t="s">
        <v>5</v>
      </c>
      <c r="U33" s="1308">
        <f t="shared" si="10"/>
        <v>100</v>
      </c>
      <c r="V33" s="1307" t="s">
        <v>5</v>
      </c>
      <c r="W33" s="1308">
        <f t="shared" si="11"/>
        <v>100</v>
      </c>
      <c r="X33" s="1302"/>
      <c r="Y33" s="3676"/>
      <c r="Z33" s="1309" t="str">
        <f t="shared" si="12"/>
        <v>是否直接入户</v>
      </c>
      <c r="AA33" s="1309">
        <f t="shared" si="3"/>
        <v>1</v>
      </c>
      <c r="AB33" s="1309">
        <f t="shared" si="4"/>
        <v>1</v>
      </c>
      <c r="AC33" s="1309">
        <f t="shared" si="5"/>
        <v>1</v>
      </c>
    </row>
    <row r="34" spans="1:29" ht="16">
      <c r="A34" s="851"/>
      <c r="B34" s="597"/>
      <c r="C34" s="478"/>
      <c r="D34" s="490">
        <v>100</v>
      </c>
      <c r="E34" s="478"/>
      <c r="F34" s="525">
        <f>SUMIF(97:97,E34,98:98)-SUMIF(97:97,C34,98:98)+100</f>
        <v>100</v>
      </c>
      <c r="G34" s="478"/>
      <c r="H34" s="490">
        <f>SUMIF(97:97,G34,98:98)-SUMIF(97:97,C34,98:98)+100</f>
        <v>100</v>
      </c>
      <c r="I34" s="478"/>
      <c r="J34" s="490">
        <f>SUMIF(97:97,I34,98:98)-SUMIF(97:97,C34,98:98)+100</f>
        <v>100</v>
      </c>
      <c r="K34" s="531"/>
      <c r="L34" s="1748"/>
      <c r="M34" s="1741"/>
      <c r="N34" s="1741"/>
      <c r="O34" s="1747"/>
      <c r="P34" s="3676"/>
      <c r="Q34" s="1306">
        <f t="shared" si="8"/>
        <v>0</v>
      </c>
      <c r="R34" s="1307" t="s">
        <v>5</v>
      </c>
      <c r="S34" s="1308">
        <f t="shared" si="9"/>
        <v>100</v>
      </c>
      <c r="T34" s="1307" t="s">
        <v>5</v>
      </c>
      <c r="U34" s="1308">
        <f t="shared" si="10"/>
        <v>100</v>
      </c>
      <c r="V34" s="1307" t="s">
        <v>5</v>
      </c>
      <c r="W34" s="1308">
        <f t="shared" si="11"/>
        <v>100</v>
      </c>
      <c r="X34" s="1302"/>
      <c r="Y34" s="3676"/>
      <c r="Z34" s="1309">
        <f t="shared" si="12"/>
        <v>0</v>
      </c>
      <c r="AA34" s="1309">
        <f t="shared" si="3"/>
        <v>1</v>
      </c>
      <c r="AB34" s="1309">
        <f t="shared" si="4"/>
        <v>1</v>
      </c>
      <c r="AC34" s="1309">
        <f t="shared" si="5"/>
        <v>1</v>
      </c>
    </row>
    <row r="35" spans="1:29" s="1133" customFormat="1" ht="16">
      <c r="A35" s="849"/>
      <c r="B35" s="597"/>
      <c r="C35" s="478"/>
      <c r="D35" s="490">
        <v>100</v>
      </c>
      <c r="E35" s="478"/>
      <c r="F35" s="525">
        <f>SUMIF(99:99,E35,100:100)-SUMIF(99:99,C35,100:100)+100</f>
        <v>100</v>
      </c>
      <c r="G35" s="478"/>
      <c r="H35" s="490">
        <f>SUMIF(99:99,G35,100:100)-SUMIF(99:99,C35,100:100)+100</f>
        <v>100</v>
      </c>
      <c r="I35" s="478"/>
      <c r="J35" s="490">
        <f>SUMIF(99:99,I35,100:100)-SUMIF(99:99,C35,100:100)+100</f>
        <v>100</v>
      </c>
      <c r="K35" s="531"/>
      <c r="L35" s="1746"/>
      <c r="M35" s="1770"/>
      <c r="N35" s="1770"/>
      <c r="O35" s="1749"/>
      <c r="P35" s="3676"/>
      <c r="Q35" s="818">
        <f t="shared" si="8"/>
        <v>0</v>
      </c>
      <c r="R35" s="1310" t="s">
        <v>5</v>
      </c>
      <c r="S35" s="1311">
        <f t="shared" si="9"/>
        <v>100</v>
      </c>
      <c r="T35" s="1310" t="s">
        <v>5</v>
      </c>
      <c r="U35" s="1311">
        <f t="shared" si="10"/>
        <v>100</v>
      </c>
      <c r="V35" s="1310" t="s">
        <v>5</v>
      </c>
      <c r="W35" s="1311">
        <f t="shared" si="11"/>
        <v>100</v>
      </c>
      <c r="X35" s="1312"/>
      <c r="Y35" s="3676"/>
      <c r="Z35" s="1313">
        <f t="shared" si="12"/>
        <v>0</v>
      </c>
      <c r="AA35" s="1309">
        <f t="shared" si="3"/>
        <v>1</v>
      </c>
      <c r="AB35" s="1309">
        <f t="shared" si="4"/>
        <v>1</v>
      </c>
      <c r="AC35" s="1309">
        <f t="shared" si="5"/>
        <v>1</v>
      </c>
    </row>
    <row r="36" spans="1:29" ht="17" thickBot="1">
      <c r="A36" s="854"/>
      <c r="B36" s="836"/>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8"/>
      <c r="M36" s="1741"/>
      <c r="N36" s="1741"/>
      <c r="O36" s="1747"/>
      <c r="P36" s="3676"/>
      <c r="Q36" s="1306">
        <f t="shared" si="8"/>
        <v>0</v>
      </c>
      <c r="R36" s="1307" t="s">
        <v>5</v>
      </c>
      <c r="S36" s="1308">
        <f t="shared" si="9"/>
        <v>100</v>
      </c>
      <c r="T36" s="1307" t="s">
        <v>5</v>
      </c>
      <c r="U36" s="1308">
        <f t="shared" si="10"/>
        <v>100</v>
      </c>
      <c r="V36" s="1307" t="s">
        <v>5</v>
      </c>
      <c r="W36" s="1308">
        <f t="shared" si="11"/>
        <v>100</v>
      </c>
      <c r="X36" s="1302"/>
      <c r="Y36" s="3676"/>
      <c r="Z36" s="1309">
        <f t="shared" si="12"/>
        <v>0</v>
      </c>
      <c r="AA36" s="1309">
        <f t="shared" si="3"/>
        <v>1</v>
      </c>
      <c r="AB36" s="1309">
        <f t="shared" si="4"/>
        <v>1</v>
      </c>
      <c r="AC36" s="1309">
        <f t="shared" si="5"/>
        <v>1</v>
      </c>
    </row>
    <row r="37" spans="1:29" ht="15">
      <c r="A37" s="1534" t="s">
        <v>1593</v>
      </c>
      <c r="B37" s="1535" t="s">
        <v>4043</v>
      </c>
      <c r="C37" s="2080" t="s">
        <v>0</v>
      </c>
      <c r="D37" s="559"/>
      <c r="E37" s="560">
        <f>住宅案例!M54</f>
        <v>84500</v>
      </c>
      <c r="F37" s="561"/>
      <c r="G37" s="562">
        <f>住宅案例!U101</f>
        <v>80915</v>
      </c>
      <c r="H37" s="563"/>
      <c r="I37" s="560">
        <f>住宅案例!M270</f>
        <v>95633</v>
      </c>
      <c r="J37" s="563"/>
      <c r="K37" s="1335"/>
      <c r="L37" s="1750"/>
      <c r="M37" s="1741"/>
      <c r="N37" s="1741"/>
      <c r="O37" s="1741"/>
      <c r="P37" s="3640" t="str">
        <f>A37</f>
        <v>成交单价</v>
      </c>
      <c r="Q37" s="3640"/>
      <c r="R37" s="3641">
        <f>E37</f>
        <v>84500</v>
      </c>
      <c r="S37" s="3641"/>
      <c r="T37" s="3641">
        <f>G37</f>
        <v>80915</v>
      </c>
      <c r="U37" s="3641"/>
      <c r="V37" s="3641">
        <f>I37</f>
        <v>95633</v>
      </c>
      <c r="W37" s="3641"/>
      <c r="X37" s="799"/>
      <c r="Y37" s="1314"/>
      <c r="Z37" s="799"/>
      <c r="AA37" s="799"/>
      <c r="AB37" s="799"/>
      <c r="AC37" s="799"/>
    </row>
    <row r="38" spans="1:29" ht="15" thickBot="1">
      <c r="A38" s="564" t="s">
        <v>2039</v>
      </c>
      <c r="B38" s="812"/>
      <c r="C38" s="2081">
        <f>R39</f>
        <v>85481</v>
      </c>
      <c r="D38" s="2549" t="s">
        <v>2255</v>
      </c>
      <c r="E38" s="2082">
        <f>R38</f>
        <v>84500</v>
      </c>
      <c r="F38" s="2550"/>
      <c r="G38" s="2081">
        <f>T38</f>
        <v>80915</v>
      </c>
      <c r="H38" s="2550"/>
      <c r="I38" s="2082">
        <f>V38</f>
        <v>91027</v>
      </c>
      <c r="J38" s="2550"/>
      <c r="K38" s="2557">
        <f>F38+H38+J38</f>
        <v>0</v>
      </c>
      <c r="L38" s="1750"/>
      <c r="M38" s="1741"/>
      <c r="N38" s="1741"/>
      <c r="O38" s="1741"/>
      <c r="P38" s="3640" t="str">
        <f>A38</f>
        <v>比较价格（元/平方米）</v>
      </c>
      <c r="Q38" s="3640"/>
      <c r="R38" s="3641">
        <f>IF(F1="售价",ROUND(PRODUCT(R37,AA7:AA36),0),ROUND(PRODUCT(R37,AA7:AA36),1))</f>
        <v>84500</v>
      </c>
      <c r="S38" s="3641"/>
      <c r="T38" s="3641">
        <f>IF(F1="售价",ROUND(PRODUCT(T37,AB7:AB36),0),ROUND(PRODUCT(T37,AB7:AB36),1))</f>
        <v>80915</v>
      </c>
      <c r="U38" s="3641"/>
      <c r="V38" s="3641">
        <f>IF(F1="售价",ROUND(PRODUCT(V37,AC7:AC36),0),ROUND(PRODUCT(V37,AC7:AC36),1))</f>
        <v>91027</v>
      </c>
      <c r="W38" s="3641"/>
      <c r="X38" s="799"/>
      <c r="Y38" s="799"/>
      <c r="Z38" s="799"/>
      <c r="AA38" s="799"/>
      <c r="AB38" s="799"/>
      <c r="AC38" s="799"/>
    </row>
    <row r="39" spans="1:29" ht="15" thickBot="1">
      <c r="A39" s="568" t="s">
        <v>2192</v>
      </c>
      <c r="B39" s="569"/>
      <c r="C39" s="469">
        <f>R39</f>
        <v>85481</v>
      </c>
      <c r="D39" s="469"/>
      <c r="E39" s="469"/>
      <c r="F39" s="469"/>
      <c r="G39" s="469"/>
      <c r="H39" s="469"/>
      <c r="I39" s="469"/>
      <c r="J39" s="469"/>
      <c r="K39" s="1336"/>
      <c r="L39" s="1750"/>
      <c r="M39" s="1741"/>
      <c r="N39" s="1741"/>
      <c r="O39" s="1741"/>
      <c r="P39" s="3677" t="str">
        <f>A39</f>
        <v>估价对象XX用房的比较价格（楼面单价，元/平方米）</v>
      </c>
      <c r="Q39" s="3678"/>
      <c r="R39" s="3777">
        <f>IF(F1="售价",ROUND(IF(D38="简单平均",AVERAGE(R38:W38),R38*F38+T38*H38+V38*J38),0),ROUND(IF(D38="简单平均",AVERAGE(R38:V38),R38*F38+T38*H38+V38*J38),1))</f>
        <v>85481</v>
      </c>
      <c r="S39" s="3777"/>
      <c r="T39" s="3777"/>
      <c r="U39" s="3777"/>
      <c r="V39" s="3777"/>
      <c r="W39" s="3777"/>
      <c r="X39" s="799"/>
      <c r="Y39" s="799"/>
      <c r="Z39" s="799"/>
      <c r="AA39" s="799"/>
      <c r="AB39" s="799"/>
      <c r="AC39" s="799"/>
    </row>
    <row r="40" spans="1:29">
      <c r="A40" s="2720"/>
      <c r="B40" s="2720"/>
      <c r="C40" s="2720"/>
      <c r="D40" s="2720"/>
      <c r="E40" s="2720"/>
      <c r="F40" s="2720"/>
      <c r="G40" s="2722"/>
      <c r="H40" s="2720"/>
      <c r="I40" s="2720"/>
      <c r="J40" s="2720"/>
      <c r="K40" s="2723"/>
      <c r="L40" s="1754"/>
      <c r="M40" s="1741"/>
      <c r="N40" s="1741"/>
      <c r="O40" s="1741"/>
      <c r="P40" s="1741"/>
      <c r="Q40" s="1741"/>
      <c r="R40" s="1741"/>
      <c r="S40" s="1741"/>
      <c r="T40" s="1741"/>
      <c r="U40" s="1741"/>
      <c r="V40" s="1741"/>
      <c r="W40" s="1741"/>
      <c r="X40" s="1741"/>
      <c r="Y40" s="1741"/>
      <c r="Z40" s="1741"/>
      <c r="AA40" s="1741"/>
      <c r="AB40" s="1741"/>
      <c r="AC40" s="1741"/>
    </row>
    <row r="41" spans="1:29">
      <c r="A41" s="2720"/>
      <c r="B41" s="2720"/>
      <c r="C41" s="2720"/>
      <c r="D41" s="2720"/>
      <c r="E41" s="2720"/>
      <c r="F41" s="2720"/>
      <c r="G41" s="2720"/>
      <c r="H41" s="2720"/>
      <c r="I41" s="2720"/>
      <c r="J41" s="2720"/>
      <c r="K41" s="2723"/>
      <c r="L41" s="1754"/>
      <c r="M41" s="1741"/>
      <c r="N41" s="1741"/>
      <c r="O41" s="1741"/>
      <c r="P41" s="1741"/>
      <c r="Q41" s="1741"/>
      <c r="R41" s="1741"/>
      <c r="S41" s="1741"/>
      <c r="T41" s="1741"/>
      <c r="U41" s="1741"/>
      <c r="V41" s="1741"/>
      <c r="W41" s="1741"/>
      <c r="X41" s="1741"/>
      <c r="Y41" s="1741"/>
      <c r="Z41" s="1741"/>
      <c r="AA41" s="1741"/>
      <c r="AB41" s="1741"/>
      <c r="AC41" s="1741"/>
    </row>
    <row r="42" spans="1:29" ht="13.5" customHeight="1">
      <c r="A42" s="2720"/>
      <c r="B42" s="2720"/>
      <c r="C42" s="571" t="s">
        <v>506</v>
      </c>
      <c r="D42" s="572"/>
      <c r="E42" s="573">
        <f>IF(E37&lt;E38,E38/E37-1,E37/E38-1)</f>
        <v>0</v>
      </c>
      <c r="F42" s="574" t="str">
        <f>IF(OR(E42&gt;=0.3,E42&lt;=-0.3),"超过30%","")</f>
        <v/>
      </c>
      <c r="G42" s="573">
        <f>IF(G37&lt;G38,G38/G37-1,G37/G38-1)</f>
        <v>0</v>
      </c>
      <c r="H42" s="574" t="str">
        <f>IF(OR(G42&gt;=0.3,G42&lt;=-0.3),"超过30%","")</f>
        <v/>
      </c>
      <c r="I42" s="573">
        <f>IF(I37&lt;I38,I38/I37-1,I37/I38-1)</f>
        <v>5.0600371318400006E-2</v>
      </c>
      <c r="J42" s="574" t="str">
        <f>IF(OR(I42&gt;=0.3,I42&lt;=-0.3),"超过30%","")</f>
        <v/>
      </c>
      <c r="K42" s="2723"/>
      <c r="L42" s="1754"/>
      <c r="M42" s="1741"/>
      <c r="N42" s="1741"/>
      <c r="O42" s="1741"/>
      <c r="P42" s="1741"/>
      <c r="Q42" s="1741"/>
      <c r="R42" s="1741"/>
      <c r="S42" s="1741"/>
      <c r="T42" s="1741"/>
      <c r="U42" s="1741"/>
      <c r="V42" s="1741"/>
      <c r="W42" s="1741"/>
      <c r="X42" s="1741"/>
      <c r="Y42" s="1741"/>
      <c r="Z42" s="1741"/>
      <c r="AA42" s="1741"/>
      <c r="AB42" s="1741"/>
      <c r="AC42" s="1741"/>
    </row>
    <row r="43" spans="1:29" ht="13.5" customHeight="1">
      <c r="A43" s="2720"/>
      <c r="B43" s="2720"/>
      <c r="C43" s="571" t="s">
        <v>507</v>
      </c>
      <c r="D43" s="575"/>
      <c r="E43" s="573">
        <f>IF(E38&lt;G38,G38/E38-1,E38/G38-1)</f>
        <v>4.430575295062722E-2</v>
      </c>
      <c r="F43" s="574" t="str">
        <f>IF(OR(E43&gt;=0.2,E43&lt;=-0.2),"超过20%","")</f>
        <v/>
      </c>
      <c r="G43" s="573">
        <f>IF(G38&lt;I38,I38/G38-1,G38/I38-1)</f>
        <v>0.12497064821108572</v>
      </c>
      <c r="H43" s="574" t="str">
        <f>IF(OR(G43&gt;=0.2,G43&lt;=-0.2),"超过20%","")</f>
        <v/>
      </c>
      <c r="I43" s="573">
        <f>IF(I38&lt;E38,E38/I38-1,I38/E38-1)</f>
        <v>7.7242603550295774E-2</v>
      </c>
      <c r="J43" s="574" t="str">
        <f>IF(OR(I43&gt;=0.2,I43&lt;=-0.2),"超过20%","")</f>
        <v/>
      </c>
      <c r="K43" s="2723"/>
      <c r="L43" s="1754"/>
      <c r="M43" s="1741"/>
      <c r="N43" s="1741"/>
      <c r="O43" s="1741"/>
      <c r="P43" s="1741"/>
      <c r="Q43" s="1741"/>
      <c r="R43" s="1741"/>
      <c r="S43" s="1741"/>
      <c r="T43" s="1741"/>
      <c r="U43" s="1741"/>
      <c r="V43" s="1741"/>
      <c r="W43" s="1741"/>
      <c r="X43" s="1741"/>
      <c r="Y43" s="1741"/>
      <c r="Z43" s="1741"/>
      <c r="AA43" s="1741"/>
      <c r="AB43" s="1741"/>
      <c r="AC43" s="1741"/>
    </row>
    <row r="44" spans="1:29" s="1138" customFormat="1" ht="13.5" customHeight="1">
      <c r="A44" s="2721"/>
      <c r="B44" s="2721"/>
      <c r="C44" s="571" t="s">
        <v>508</v>
      </c>
      <c r="D44" s="575"/>
      <c r="E44" s="573">
        <f>IF(E37&lt;G37,G37/E37-1,E37/G37-1)</f>
        <v>4.430575295062722E-2</v>
      </c>
      <c r="F44" s="574" t="str">
        <f>IF(OR(E44&gt;=0.3,E44&lt;=-0.3),"超过30%","")</f>
        <v/>
      </c>
      <c r="G44" s="573">
        <f>IF(G37&lt;I37,I37/G37-1,G37/I37-1)</f>
        <v>0.18189458073286779</v>
      </c>
      <c r="H44" s="574" t="str">
        <f>IF(OR(G44&gt;=0.3,G44&lt;=-0.3),"超过30%","")</f>
        <v/>
      </c>
      <c r="I44" s="573">
        <f>IF(I37&lt;E37,E37/I37-1,I37/E37-1)</f>
        <v>0.1317514792899408</v>
      </c>
      <c r="J44" s="574" t="str">
        <f>IF(OR(I44&gt;=0.3,I44&lt;=-0.3),"超过30%","")</f>
        <v/>
      </c>
      <c r="K44" s="2724"/>
      <c r="L44" s="1757"/>
      <c r="M44" s="1751"/>
      <c r="N44" s="1751"/>
      <c r="O44" s="1751"/>
      <c r="P44" s="1751"/>
      <c r="Q44" s="1751"/>
      <c r="R44" s="1751"/>
      <c r="S44" s="1751"/>
      <c r="T44" s="1751"/>
      <c r="U44" s="1751"/>
      <c r="V44" s="1751"/>
      <c r="W44" s="1751"/>
      <c r="X44" s="1751"/>
      <c r="Y44" s="1751"/>
      <c r="Z44" s="1751"/>
      <c r="AA44" s="1751"/>
      <c r="AB44" s="1751"/>
      <c r="AC44" s="1751"/>
    </row>
    <row r="45" spans="1:29" s="1138" customFormat="1">
      <c r="A45" s="1751"/>
      <c r="B45" s="1752"/>
      <c r="C45" s="1755"/>
      <c r="D45" s="1751"/>
      <c r="E45" s="1751"/>
      <c r="F45" s="1751"/>
      <c r="G45" s="1751"/>
      <c r="H45" s="1751"/>
      <c r="I45" s="1751"/>
      <c r="J45" s="1751"/>
      <c r="K45" s="1756"/>
      <c r="L45" s="1757"/>
      <c r="M45" s="1751"/>
      <c r="N45" s="1751"/>
      <c r="O45" s="1751"/>
      <c r="P45" s="1751"/>
      <c r="Q45" s="1751"/>
      <c r="R45" s="1751"/>
      <c r="S45" s="1751"/>
      <c r="T45" s="1751"/>
      <c r="U45" s="1751"/>
      <c r="V45" s="1751"/>
      <c r="W45" s="1751"/>
      <c r="X45" s="1751"/>
      <c r="Y45" s="1751"/>
      <c r="Z45" s="1751"/>
      <c r="AA45" s="1751"/>
      <c r="AB45" s="1751"/>
      <c r="AC45" s="1751"/>
    </row>
    <row r="46" spans="1:29">
      <c r="A46" s="1741"/>
      <c r="B46" s="1752"/>
      <c r="C46" s="1755"/>
      <c r="D46" s="1741"/>
      <c r="E46" s="1741"/>
      <c r="F46" s="1741"/>
      <c r="G46" s="1741"/>
      <c r="H46" s="1741"/>
      <c r="I46" s="1741"/>
      <c r="J46" s="1741"/>
      <c r="K46" s="1753"/>
      <c r="L46" s="1754"/>
      <c r="M46" s="1741"/>
      <c r="N46" s="1741"/>
      <c r="O46" s="1741"/>
      <c r="P46" s="1741"/>
      <c r="Q46" s="1741"/>
      <c r="R46" s="1741"/>
      <c r="S46" s="1741"/>
      <c r="T46" s="1741"/>
      <c r="U46" s="1741"/>
      <c r="V46" s="1741"/>
      <c r="W46" s="1741"/>
      <c r="X46" s="1741"/>
      <c r="Y46" s="1741"/>
      <c r="Z46" s="1741"/>
      <c r="AA46" s="1741"/>
      <c r="AB46" s="1741"/>
      <c r="AC46" s="1741"/>
    </row>
    <row r="47" spans="1:29" ht="21" thickBot="1">
      <c r="A47" s="1317" t="s">
        <v>522</v>
      </c>
      <c r="B47" s="799"/>
      <c r="C47" s="1761"/>
      <c r="D47" s="1761"/>
      <c r="E47" s="1761"/>
      <c r="F47" s="1817"/>
      <c r="G47" s="1817"/>
      <c r="H47" s="1761"/>
      <c r="I47" s="1761"/>
      <c r="J47" s="1761"/>
      <c r="K47" s="1818"/>
      <c r="L47" s="1819"/>
      <c r="M47" s="1761"/>
      <c r="N47" s="1761"/>
      <c r="O47" s="1761"/>
      <c r="P47" s="1761"/>
      <c r="Q47" s="1762"/>
      <c r="R47" s="1741"/>
      <c r="S47" s="1741"/>
      <c r="T47" s="1741"/>
      <c r="U47" s="1741"/>
      <c r="V47" s="1741"/>
      <c r="W47" s="1741"/>
      <c r="X47" s="1741"/>
      <c r="Y47" s="1741"/>
      <c r="Z47" s="1741"/>
      <c r="AA47" s="1741"/>
      <c r="AB47" s="1741"/>
      <c r="AC47" s="1741"/>
    </row>
    <row r="48" spans="1:29" s="1140" customFormat="1" ht="15">
      <c r="A48" s="592" t="s">
        <v>478</v>
      </c>
      <c r="B48" s="593"/>
      <c r="C48" s="2112" t="str">
        <f>YEAR(C7)&amp;"-"&amp;MONTH(C7)</f>
        <v>2023-3</v>
      </c>
      <c r="D48" s="2114">
        <f>EDATE(C48,-1)</f>
        <v>44958</v>
      </c>
      <c r="E48" s="2114">
        <f t="shared" ref="E48:O48" si="13">EDATE(D48,-1)</f>
        <v>44927</v>
      </c>
      <c r="F48" s="2114">
        <f t="shared" si="13"/>
        <v>44896</v>
      </c>
      <c r="G48" s="2114">
        <f t="shared" si="13"/>
        <v>44866</v>
      </c>
      <c r="H48" s="2114">
        <f t="shared" si="13"/>
        <v>44835</v>
      </c>
      <c r="I48" s="2114">
        <f t="shared" si="13"/>
        <v>44805</v>
      </c>
      <c r="J48" s="2114">
        <f t="shared" si="13"/>
        <v>44774</v>
      </c>
      <c r="K48" s="2114">
        <f t="shared" si="13"/>
        <v>44743</v>
      </c>
      <c r="L48" s="2114">
        <f t="shared" si="13"/>
        <v>44713</v>
      </c>
      <c r="M48" s="2114">
        <f t="shared" si="13"/>
        <v>44682</v>
      </c>
      <c r="N48" s="2114">
        <f t="shared" si="13"/>
        <v>44652</v>
      </c>
      <c r="O48" s="2114">
        <f t="shared" si="13"/>
        <v>44621</v>
      </c>
      <c r="P48" s="1764"/>
      <c r="Q48" s="1764"/>
      <c r="R48" s="1764"/>
      <c r="S48" s="1764"/>
      <c r="T48" s="1764"/>
      <c r="U48" s="1764"/>
      <c r="V48" s="1764"/>
      <c r="W48" s="1764"/>
      <c r="X48" s="1764"/>
      <c r="Y48" s="1764"/>
      <c r="Z48" s="1764"/>
      <c r="AA48" s="1764"/>
      <c r="AB48" s="1764"/>
      <c r="AC48" s="1764"/>
    </row>
    <row r="49" spans="1:29" s="1059" customFormat="1">
      <c r="A49" s="527"/>
      <c r="B49" s="594"/>
      <c r="C49" s="2113">
        <v>100</v>
      </c>
      <c r="D49" s="596"/>
      <c r="E49" s="596"/>
      <c r="F49" s="596"/>
      <c r="G49" s="596">
        <v>100</v>
      </c>
      <c r="H49" s="596"/>
      <c r="I49" s="596"/>
      <c r="J49" s="596"/>
      <c r="K49" s="596"/>
      <c r="L49" s="596"/>
      <c r="M49" s="487"/>
      <c r="N49" s="596"/>
      <c r="O49" s="597"/>
      <c r="P49" s="1762"/>
      <c r="Q49" s="1639"/>
      <c r="R49" s="1639"/>
      <c r="S49" s="1639"/>
      <c r="T49" s="1639"/>
      <c r="U49" s="1639"/>
      <c r="V49" s="1639"/>
      <c r="W49" s="1639"/>
      <c r="X49" s="1639"/>
      <c r="Y49" s="1639"/>
      <c r="Z49" s="1639"/>
      <c r="AA49" s="1639"/>
      <c r="AB49" s="1639"/>
      <c r="AC49" s="1639"/>
    </row>
    <row r="50" spans="1:29" s="1059" customFormat="1" ht="15" thickBot="1">
      <c r="A50" s="262" t="s">
        <v>523</v>
      </c>
      <c r="B50" s="598"/>
      <c r="C50" s="599"/>
      <c r="D50" s="600"/>
      <c r="E50" s="600"/>
      <c r="F50" s="600"/>
      <c r="G50" s="600"/>
      <c r="H50" s="600"/>
      <c r="I50" s="600"/>
      <c r="J50" s="600"/>
      <c r="K50" s="600"/>
      <c r="L50" s="600"/>
      <c r="M50" s="601"/>
      <c r="N50" s="600"/>
      <c r="O50" s="602"/>
      <c r="P50" s="1762"/>
      <c r="Q50" s="1762"/>
      <c r="R50" s="1639"/>
      <c r="S50" s="1639"/>
      <c r="T50" s="1639"/>
      <c r="U50" s="1639"/>
      <c r="V50" s="1639"/>
      <c r="W50" s="1639"/>
      <c r="X50" s="1639"/>
      <c r="Y50" s="1639"/>
      <c r="Z50" s="1639"/>
      <c r="AA50" s="1639"/>
      <c r="AB50" s="1639"/>
      <c r="AC50" s="1639"/>
    </row>
    <row r="51" spans="1:29" s="1059" customFormat="1" ht="15">
      <c r="A51" s="603" t="s">
        <v>480</v>
      </c>
      <c r="B51" s="594"/>
      <c r="C51" s="604" t="s">
        <v>524</v>
      </c>
      <c r="D51" s="80"/>
      <c r="E51" s="80"/>
      <c r="F51" s="80"/>
      <c r="G51" s="80"/>
      <c r="H51" s="80"/>
      <c r="I51" s="80"/>
      <c r="J51" s="80"/>
      <c r="K51" s="80"/>
      <c r="L51" s="605"/>
      <c r="M51" s="606"/>
      <c r="N51" s="1765"/>
      <c r="O51" s="1765"/>
      <c r="P51" s="1646"/>
      <c r="Q51" s="1762"/>
      <c r="R51" s="1639"/>
      <c r="S51" s="1639"/>
      <c r="T51" s="1639"/>
      <c r="U51" s="1639"/>
      <c r="V51" s="1639"/>
      <c r="W51" s="1639"/>
      <c r="X51" s="1639"/>
      <c r="Y51" s="1639"/>
      <c r="Z51" s="1639"/>
      <c r="AA51" s="1639"/>
      <c r="AB51" s="1639"/>
      <c r="AC51" s="1639"/>
    </row>
    <row r="52" spans="1:29" s="1059" customFormat="1" ht="15" thickBot="1">
      <c r="A52" s="603"/>
      <c r="B52" s="594"/>
      <c r="C52" s="595">
        <v>100</v>
      </c>
      <c r="D52" s="596"/>
      <c r="E52" s="596"/>
      <c r="F52" s="596"/>
      <c r="G52" s="596"/>
      <c r="H52" s="596"/>
      <c r="I52" s="596"/>
      <c r="J52" s="596"/>
      <c r="K52" s="596"/>
      <c r="L52" s="596"/>
      <c r="M52" s="597"/>
      <c r="N52" s="1765"/>
      <c r="O52" s="1765"/>
      <c r="P52" s="1762"/>
      <c r="Q52" s="1762"/>
      <c r="R52" s="1639"/>
      <c r="S52" s="1639"/>
      <c r="T52" s="1639"/>
      <c r="U52" s="1639"/>
      <c r="V52" s="1639"/>
      <c r="W52" s="1639"/>
      <c r="X52" s="1639"/>
      <c r="Y52" s="1639"/>
      <c r="Z52" s="1639"/>
      <c r="AA52" s="1639"/>
      <c r="AB52" s="1639"/>
      <c r="AC52" s="1639"/>
    </row>
    <row r="53" spans="1:29" ht="15">
      <c r="A53" s="607" t="s">
        <v>525</v>
      </c>
      <c r="B53" s="608" t="s">
        <v>483</v>
      </c>
      <c r="C53" s="645" t="str">
        <f>C9</f>
        <v>地下车库</v>
      </c>
      <c r="D53" s="547"/>
      <c r="E53" s="547"/>
      <c r="F53" s="547"/>
      <c r="G53" s="547"/>
      <c r="H53" s="547"/>
      <c r="I53" s="547"/>
      <c r="J53" s="547"/>
      <c r="K53" s="609"/>
      <c r="L53" s="610"/>
      <c r="M53" s="611"/>
      <c r="N53" s="1766"/>
      <c r="O53" s="1766"/>
      <c r="P53" s="1765"/>
      <c r="Q53" s="1762"/>
      <c r="R53" s="1741"/>
      <c r="S53" s="1741"/>
      <c r="T53" s="1741"/>
      <c r="U53" s="1741"/>
      <c r="V53" s="1741"/>
      <c r="W53" s="1741"/>
      <c r="X53" s="1741"/>
      <c r="Y53" s="1741"/>
      <c r="Z53" s="1741"/>
      <c r="AA53" s="1741"/>
      <c r="AB53" s="1741"/>
      <c r="AC53" s="1741"/>
    </row>
    <row r="54" spans="1:29" ht="15" thickBot="1">
      <c r="A54" s="482"/>
      <c r="B54" s="612"/>
      <c r="C54" s="613">
        <v>100</v>
      </c>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31" thickTop="1">
      <c r="A55" s="482"/>
      <c r="B55" s="615" t="s">
        <v>486</v>
      </c>
      <c r="C55" s="658"/>
      <c r="D55" s="658"/>
      <c r="E55" s="658"/>
      <c r="F55" s="658"/>
      <c r="G55" s="658"/>
      <c r="H55" s="658"/>
      <c r="I55" s="658"/>
      <c r="J55" s="658"/>
      <c r="K55" s="659"/>
      <c r="L55" s="660"/>
      <c r="M55" s="661"/>
      <c r="N55" s="1766"/>
      <c r="O55" s="1766"/>
      <c r="P55" s="1765"/>
      <c r="Q55" s="1762"/>
      <c r="R55" s="1741"/>
      <c r="S55" s="1741"/>
      <c r="T55" s="1741"/>
      <c r="U55" s="1741"/>
      <c r="V55" s="1741"/>
      <c r="W55" s="1741"/>
      <c r="X55" s="1741"/>
      <c r="Y55" s="1741"/>
      <c r="Z55" s="1741"/>
      <c r="AA55" s="1741"/>
      <c r="AB55" s="1741"/>
      <c r="AC55" s="1741"/>
    </row>
    <row r="56" spans="1:29" ht="15" thickBot="1">
      <c r="A56" s="482"/>
      <c r="B56" s="620"/>
      <c r="C56" s="613"/>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ht="15" thickTop="1">
      <c r="A57" s="482"/>
      <c r="B57" s="855">
        <f>B11</f>
        <v>0</v>
      </c>
      <c r="C57" s="491"/>
      <c r="D57" s="491"/>
      <c r="E57" s="491"/>
      <c r="F57" s="491"/>
      <c r="G57" s="491"/>
      <c r="H57" s="491"/>
      <c r="I57" s="491"/>
      <c r="J57" s="491"/>
      <c r="K57" s="626"/>
      <c r="L57" s="627"/>
      <c r="M57" s="628"/>
      <c r="N57" s="1766"/>
      <c r="O57" s="1766"/>
      <c r="P57" s="1765"/>
      <c r="Q57" s="1762"/>
      <c r="R57" s="1741"/>
      <c r="S57" s="1741"/>
      <c r="T57" s="1741"/>
      <c r="U57" s="1741"/>
      <c r="V57" s="1741"/>
      <c r="W57" s="1741"/>
      <c r="X57" s="1741"/>
      <c r="Y57" s="1741"/>
      <c r="Z57" s="1741"/>
      <c r="AA57" s="1741"/>
      <c r="AB57" s="1741"/>
      <c r="AC57" s="1741"/>
    </row>
    <row r="58" spans="1:29" ht="15" thickBot="1">
      <c r="A58" s="482"/>
      <c r="B58" s="612"/>
      <c r="C58" s="634"/>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s="1133" customFormat="1" ht="15" thickTop="1">
      <c r="A59" s="629"/>
      <c r="B59" s="615">
        <f>B12</f>
        <v>0</v>
      </c>
      <c r="C59" s="491"/>
      <c r="D59" s="491"/>
      <c r="E59" s="491"/>
      <c r="F59" s="491"/>
      <c r="G59" s="630"/>
      <c r="H59" s="631"/>
      <c r="I59" s="631"/>
      <c r="J59" s="631"/>
      <c r="K59" s="631"/>
      <c r="L59" s="632"/>
      <c r="M59" s="633"/>
      <c r="N59" s="1768"/>
      <c r="O59" s="1768"/>
      <c r="P59" s="1768"/>
      <c r="Q59" s="1769"/>
      <c r="R59" s="1770"/>
      <c r="S59" s="1770"/>
      <c r="T59" s="1770"/>
      <c r="U59" s="1770"/>
      <c r="V59" s="1770"/>
      <c r="W59" s="1770"/>
      <c r="X59" s="1770"/>
      <c r="Y59" s="1770"/>
      <c r="Z59" s="1770"/>
      <c r="AA59" s="1770"/>
      <c r="AB59" s="1770"/>
      <c r="AC59" s="1770"/>
    </row>
    <row r="60" spans="1:29" s="1133" customFormat="1" ht="15" thickBot="1">
      <c r="A60" s="629"/>
      <c r="B60" s="620"/>
      <c r="C60" s="634"/>
      <c r="D60" s="613"/>
      <c r="E60" s="613"/>
      <c r="F60" s="613"/>
      <c r="G60" s="613"/>
      <c r="H60" s="613"/>
      <c r="I60" s="613"/>
      <c r="J60" s="613"/>
      <c r="K60" s="613"/>
      <c r="L60" s="613"/>
      <c r="M60" s="614"/>
      <c r="N60" s="1767"/>
      <c r="O60" s="1767"/>
      <c r="P60" s="1768"/>
      <c r="Q60" s="1769"/>
      <c r="R60" s="1770"/>
      <c r="S60" s="1770"/>
      <c r="T60" s="1770"/>
      <c r="U60" s="1770"/>
      <c r="V60" s="1770"/>
      <c r="W60" s="1770"/>
      <c r="X60" s="1770"/>
      <c r="Y60" s="1770"/>
      <c r="Z60" s="1770"/>
      <c r="AA60" s="1770"/>
      <c r="AB60" s="1770"/>
      <c r="AC60" s="1770"/>
    </row>
    <row r="61" spans="1:29" s="1133" customFormat="1" ht="15" thickTop="1">
      <c r="A61" s="629"/>
      <c r="B61" s="615">
        <f>B13</f>
        <v>0</v>
      </c>
      <c r="C61" s="630"/>
      <c r="D61" s="630"/>
      <c r="E61" s="630"/>
      <c r="F61" s="630"/>
      <c r="G61" s="630"/>
      <c r="H61" s="631"/>
      <c r="I61" s="631"/>
      <c r="J61" s="631"/>
      <c r="K61" s="631"/>
      <c r="L61" s="632"/>
      <c r="M61" s="633"/>
      <c r="N61" s="1768"/>
      <c r="O61" s="1768"/>
      <c r="P61" s="1770"/>
      <c r="Q61" s="1771"/>
      <c r="R61" s="1770"/>
      <c r="S61" s="1770"/>
      <c r="T61" s="1770"/>
      <c r="U61" s="1770"/>
      <c r="V61" s="1770"/>
      <c r="W61" s="1770"/>
      <c r="X61" s="1770"/>
      <c r="Y61" s="1770"/>
      <c r="Z61" s="1770"/>
      <c r="AA61" s="1770"/>
      <c r="AB61" s="1770"/>
      <c r="AC61" s="1770"/>
    </row>
    <row r="62" spans="1:29" s="1133" customFormat="1" ht="15" thickBot="1">
      <c r="A62" s="629"/>
      <c r="B62" s="620"/>
      <c r="C62" s="634"/>
      <c r="D62" s="634"/>
      <c r="E62" s="634"/>
      <c r="F62" s="634"/>
      <c r="G62" s="634"/>
      <c r="H62" s="635"/>
      <c r="I62" s="635"/>
      <c r="J62" s="635"/>
      <c r="K62" s="635"/>
      <c r="L62" s="635"/>
      <c r="M62" s="636"/>
      <c r="N62" s="1768"/>
      <c r="O62" s="1768"/>
      <c r="P62" s="1768"/>
      <c r="Q62" s="1769"/>
      <c r="R62" s="1770"/>
      <c r="S62" s="1770"/>
      <c r="T62" s="1770"/>
      <c r="U62" s="1770"/>
      <c r="V62" s="1770"/>
      <c r="W62" s="1770"/>
      <c r="X62" s="1770"/>
      <c r="Y62" s="1770"/>
      <c r="Z62" s="1770"/>
      <c r="AA62" s="1770"/>
      <c r="AB62" s="1770"/>
      <c r="AC62" s="1770"/>
    </row>
    <row r="63" spans="1:29" ht="16" thickTop="1">
      <c r="A63" s="607" t="s">
        <v>488</v>
      </c>
      <c r="B63" s="608" t="s">
        <v>534</v>
      </c>
      <c r="C63" s="143" t="s">
        <v>527</v>
      </c>
      <c r="D63" s="143" t="s">
        <v>528</v>
      </c>
      <c r="E63" s="143" t="s">
        <v>529</v>
      </c>
      <c r="F63" s="143" t="s">
        <v>530</v>
      </c>
      <c r="G63" s="143" t="s">
        <v>531</v>
      </c>
      <c r="H63" s="645"/>
      <c r="I63" s="645"/>
      <c r="J63" s="645"/>
      <c r="K63" s="646"/>
      <c r="L63" s="647"/>
      <c r="M63" s="648"/>
      <c r="N63" s="1766"/>
      <c r="O63" s="1766"/>
      <c r="P63" s="1773"/>
      <c r="Q63" s="1762"/>
      <c r="R63" s="1741"/>
      <c r="S63" s="1741"/>
      <c r="T63" s="1741"/>
      <c r="U63" s="1741"/>
      <c r="V63" s="1741"/>
      <c r="W63" s="1741"/>
      <c r="X63" s="1741"/>
      <c r="Y63" s="1741"/>
      <c r="Z63" s="1741"/>
      <c r="AA63" s="1741"/>
      <c r="AB63" s="1741"/>
      <c r="AC63" s="1741"/>
    </row>
    <row r="64" spans="1:29" ht="15" thickBot="1">
      <c r="A64" s="482"/>
      <c r="B64" s="620"/>
      <c r="C64" s="621">
        <v>100</v>
      </c>
      <c r="D64" s="621">
        <f>C64-$K14</f>
        <v>98</v>
      </c>
      <c r="E64" s="621">
        <f>D64-$K14</f>
        <v>96</v>
      </c>
      <c r="F64" s="621">
        <f>E64-$K14</f>
        <v>94</v>
      </c>
      <c r="G64" s="621">
        <f>F64-$K14</f>
        <v>92</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6" thickTop="1">
      <c r="A65" s="482"/>
      <c r="B65" s="1554" t="s">
        <v>1838</v>
      </c>
      <c r="C65" s="649" t="s">
        <v>527</v>
      </c>
      <c r="D65" s="649" t="s">
        <v>528</v>
      </c>
      <c r="E65" s="649" t="s">
        <v>529</v>
      </c>
      <c r="F65" s="649" t="s">
        <v>530</v>
      </c>
      <c r="G65" s="649" t="s">
        <v>531</v>
      </c>
      <c r="H65" s="616"/>
      <c r="I65" s="616"/>
      <c r="J65" s="616"/>
      <c r="K65" s="617"/>
      <c r="L65" s="618"/>
      <c r="M65" s="619"/>
      <c r="N65" s="1766"/>
      <c r="O65" s="1766"/>
      <c r="P65" s="1765"/>
      <c r="Q65" s="1762"/>
      <c r="R65" s="1741"/>
      <c r="S65" s="1741"/>
      <c r="T65" s="1741"/>
      <c r="U65" s="1741"/>
      <c r="V65" s="1741"/>
      <c r="W65" s="1741"/>
      <c r="X65" s="1741"/>
      <c r="Y65" s="1741"/>
      <c r="Z65" s="1741"/>
      <c r="AA65" s="1741"/>
      <c r="AB65" s="1741"/>
      <c r="AC65" s="1741"/>
    </row>
    <row r="66" spans="1:29" ht="15" thickBot="1">
      <c r="A66" s="482"/>
      <c r="B66" s="620"/>
      <c r="C66" s="621">
        <v>100</v>
      </c>
      <c r="D66" s="621">
        <f>C66-$K16</f>
        <v>97</v>
      </c>
      <c r="E66" s="621">
        <f>D66-$K16</f>
        <v>94</v>
      </c>
      <c r="F66" s="621">
        <f>E66-$K16</f>
        <v>91</v>
      </c>
      <c r="G66" s="621">
        <f>F66-$K16</f>
        <v>88</v>
      </c>
      <c r="H66" s="621"/>
      <c r="I66" s="621"/>
      <c r="J66" s="621"/>
      <c r="K66" s="621"/>
      <c r="L66" s="621"/>
      <c r="M66" s="622"/>
      <c r="N66" s="1767"/>
      <c r="O66" s="1767"/>
      <c r="P66" s="1765"/>
      <c r="Q66" s="1762"/>
      <c r="R66" s="1741"/>
      <c r="S66" s="1741"/>
      <c r="T66" s="1741"/>
      <c r="U66" s="1741"/>
      <c r="V66" s="1741"/>
      <c r="W66" s="1741"/>
      <c r="X66" s="1741"/>
      <c r="Y66" s="1741"/>
      <c r="Z66" s="1741"/>
      <c r="AA66" s="1741"/>
      <c r="AB66" s="1741"/>
      <c r="AC66" s="1741"/>
    </row>
    <row r="67" spans="1:29" ht="16" thickTop="1">
      <c r="A67" s="482"/>
      <c r="B67" s="2055" t="s">
        <v>1839</v>
      </c>
      <c r="C67" s="2056" t="s">
        <v>1840</v>
      </c>
      <c r="D67" s="2056" t="s">
        <v>1841</v>
      </c>
      <c r="E67" s="2056" t="s">
        <v>1842</v>
      </c>
      <c r="F67" s="2056" t="s">
        <v>1843</v>
      </c>
      <c r="G67" s="2056" t="s">
        <v>1844</v>
      </c>
      <c r="H67" s="616"/>
      <c r="I67" s="616"/>
      <c r="J67" s="616"/>
      <c r="K67" s="616"/>
      <c r="L67" s="616"/>
      <c r="M67" s="2059"/>
      <c r="N67" s="1767"/>
      <c r="O67" s="1767"/>
      <c r="P67" s="1765"/>
      <c r="Q67" s="1762"/>
      <c r="R67" s="1741"/>
      <c r="S67" s="1741"/>
      <c r="T67" s="1741"/>
      <c r="U67" s="1741"/>
      <c r="V67" s="1741"/>
      <c r="W67" s="1741"/>
      <c r="X67" s="1741"/>
      <c r="Y67" s="1741"/>
      <c r="Z67" s="1741"/>
      <c r="AA67" s="1741"/>
      <c r="AB67" s="1741"/>
      <c r="AC67" s="1741"/>
    </row>
    <row r="68" spans="1:29" ht="15" thickBot="1">
      <c r="A68" s="482"/>
      <c r="B68" s="623"/>
      <c r="C68" s="621">
        <v>100</v>
      </c>
      <c r="D68" s="621">
        <f>C68-$K18</f>
        <v>100</v>
      </c>
      <c r="E68" s="621">
        <f>D68-$K18</f>
        <v>100</v>
      </c>
      <c r="F68" s="621">
        <f>E68-$K18</f>
        <v>100</v>
      </c>
      <c r="G68" s="621">
        <f>F68-$K18</f>
        <v>100</v>
      </c>
      <c r="H68" s="855"/>
      <c r="I68" s="855"/>
      <c r="J68" s="855"/>
      <c r="K68" s="855"/>
      <c r="L68" s="855"/>
      <c r="M68" s="509"/>
      <c r="N68" s="1767"/>
      <c r="O68" s="1767"/>
      <c r="P68" s="1765"/>
      <c r="Q68" s="1762"/>
      <c r="R68" s="1741"/>
      <c r="S68" s="1741"/>
      <c r="T68" s="1741"/>
      <c r="U68" s="1741"/>
      <c r="V68" s="1741"/>
      <c r="W68" s="1741"/>
      <c r="X68" s="1741"/>
      <c r="Y68" s="1741"/>
      <c r="Z68" s="1741"/>
      <c r="AA68" s="1741"/>
      <c r="AB68" s="1741"/>
      <c r="AC68" s="1741"/>
    </row>
    <row r="69" spans="1:29" ht="16" thickTop="1">
      <c r="A69" s="482"/>
      <c r="B69" s="615" t="s">
        <v>684</v>
      </c>
      <c r="C69" s="649" t="s">
        <v>527</v>
      </c>
      <c r="D69" s="649" t="s">
        <v>528</v>
      </c>
      <c r="E69" s="649" t="s">
        <v>529</v>
      </c>
      <c r="F69" s="649" t="s">
        <v>530</v>
      </c>
      <c r="G69" s="649" t="s">
        <v>531</v>
      </c>
      <c r="H69" s="616"/>
      <c r="I69" s="616"/>
      <c r="J69" s="616"/>
      <c r="K69" s="617"/>
      <c r="L69" s="618"/>
      <c r="M69" s="619"/>
      <c r="N69" s="1766"/>
      <c r="O69" s="1766"/>
      <c r="P69" s="1765"/>
      <c r="Q69" s="1762"/>
      <c r="R69" s="1741"/>
      <c r="S69" s="1741"/>
      <c r="T69" s="1741"/>
      <c r="U69" s="1741"/>
      <c r="V69" s="1741"/>
      <c r="W69" s="1741"/>
      <c r="X69" s="1741"/>
      <c r="Y69" s="1741"/>
      <c r="Z69" s="1741"/>
      <c r="AA69" s="1741"/>
      <c r="AB69" s="1741"/>
      <c r="AC69" s="1741"/>
    </row>
    <row r="70" spans="1:29" ht="15" thickBot="1">
      <c r="A70" s="482"/>
      <c r="B70" s="620"/>
      <c r="C70" s="621">
        <v>100</v>
      </c>
      <c r="D70" s="621">
        <f>C70-$K20</f>
        <v>100</v>
      </c>
      <c r="E70" s="621">
        <f>D70-$K20</f>
        <v>100</v>
      </c>
      <c r="F70" s="621">
        <f>E70-$K20</f>
        <v>100</v>
      </c>
      <c r="G70" s="621">
        <f>F70-$K20</f>
        <v>100</v>
      </c>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ht="16" thickTop="1">
      <c r="A71" s="482"/>
      <c r="B71" s="615" t="s">
        <v>685</v>
      </c>
      <c r="C71" s="630"/>
      <c r="D71" s="630"/>
      <c r="E71" s="630"/>
      <c r="F71" s="630"/>
      <c r="G71" s="630"/>
      <c r="H71" s="658"/>
      <c r="I71" s="658"/>
      <c r="J71" s="658"/>
      <c r="K71" s="659"/>
      <c r="L71" s="660"/>
      <c r="M71" s="661"/>
      <c r="N71" s="1766"/>
      <c r="O71" s="1766"/>
      <c r="P71" s="1765"/>
      <c r="Q71" s="1762"/>
      <c r="R71" s="1741"/>
      <c r="S71" s="1741"/>
      <c r="T71" s="1741"/>
      <c r="U71" s="1741"/>
      <c r="V71" s="1741"/>
      <c r="W71" s="1741"/>
      <c r="X71" s="1741"/>
      <c r="Y71" s="1741"/>
      <c r="Z71" s="1741"/>
      <c r="AA71" s="1741"/>
      <c r="AB71" s="1741"/>
      <c r="AC71" s="1741"/>
    </row>
    <row r="72" spans="1:29" ht="15" thickBot="1">
      <c r="A72" s="482"/>
      <c r="B72" s="620"/>
      <c r="C72" s="621">
        <v>100</v>
      </c>
      <c r="D72" s="621">
        <f>C72-$K22</f>
        <v>100</v>
      </c>
      <c r="E72" s="621">
        <f>D72-$K22</f>
        <v>100</v>
      </c>
      <c r="F72" s="621">
        <f>E72-$K22</f>
        <v>100</v>
      </c>
      <c r="G72" s="621">
        <f>F72-$K22</f>
        <v>100</v>
      </c>
      <c r="H72" s="621"/>
      <c r="I72" s="621"/>
      <c r="J72" s="621"/>
      <c r="K72" s="621"/>
      <c r="L72" s="621"/>
      <c r="M72" s="622"/>
      <c r="N72" s="1767"/>
      <c r="O72" s="1767"/>
      <c r="P72" s="1765"/>
      <c r="Q72" s="1762"/>
      <c r="R72" s="1741"/>
      <c r="S72" s="1741"/>
      <c r="T72" s="1741"/>
      <c r="U72" s="1741"/>
      <c r="V72" s="1741"/>
      <c r="W72" s="1741"/>
      <c r="X72" s="1741"/>
      <c r="Y72" s="1741"/>
      <c r="Z72" s="1741"/>
      <c r="AA72" s="1741"/>
      <c r="AB72" s="1741"/>
      <c r="AC72" s="1741"/>
    </row>
    <row r="73" spans="1:29" s="1059" customFormat="1" ht="15" thickTop="1">
      <c r="A73" s="486"/>
      <c r="B73" s="615">
        <f>B23</f>
        <v>0</v>
      </c>
      <c r="C73" s="491"/>
      <c r="D73" s="491"/>
      <c r="E73" s="491"/>
      <c r="F73" s="491"/>
      <c r="G73" s="630"/>
      <c r="H73" s="630"/>
      <c r="I73" s="630"/>
      <c r="J73" s="630"/>
      <c r="K73" s="630"/>
      <c r="L73" s="814"/>
      <c r="M73" s="815"/>
      <c r="N73" s="1765"/>
      <c r="O73" s="1765"/>
      <c r="P73" s="1765"/>
      <c r="Q73" s="1762"/>
      <c r="R73" s="1639"/>
      <c r="S73" s="1639"/>
      <c r="T73" s="1639"/>
      <c r="U73" s="1639"/>
      <c r="V73" s="1639"/>
      <c r="W73" s="1639"/>
      <c r="X73" s="1639"/>
      <c r="Y73" s="1639"/>
      <c r="Z73" s="1639"/>
      <c r="AA73" s="1639"/>
      <c r="AB73" s="1639"/>
      <c r="AC73" s="1639"/>
    </row>
    <row r="74" spans="1:29" s="1059" customFormat="1" ht="1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059" customFormat="1" ht="15" thickTop="1">
      <c r="A75" s="486"/>
      <c r="B75" s="615">
        <f>B24</f>
        <v>0</v>
      </c>
      <c r="C75" s="491"/>
      <c r="D75" s="491"/>
      <c r="E75" s="491"/>
      <c r="F75" s="491"/>
      <c r="G75" s="630"/>
      <c r="H75" s="630"/>
      <c r="I75" s="630"/>
      <c r="J75" s="630"/>
      <c r="K75" s="630"/>
      <c r="L75" s="630"/>
      <c r="M75" s="815"/>
      <c r="N75" s="1765"/>
      <c r="O75" s="1765"/>
      <c r="P75" s="1765"/>
      <c r="Q75" s="1762"/>
      <c r="R75" s="1639"/>
      <c r="S75" s="1639"/>
      <c r="T75" s="1639"/>
      <c r="U75" s="1639"/>
      <c r="V75" s="1639"/>
      <c r="W75" s="1639"/>
      <c r="X75" s="1639"/>
      <c r="Y75" s="1639"/>
      <c r="Z75" s="1639"/>
      <c r="AA75" s="1639"/>
      <c r="AB75" s="1639"/>
      <c r="AC75" s="1639"/>
    </row>
    <row r="76" spans="1:29" s="1059" customFormat="1" ht="15" thickBot="1">
      <c r="A76" s="486"/>
      <c r="B76" s="620"/>
      <c r="C76" s="634"/>
      <c r="D76" s="613"/>
      <c r="E76" s="613"/>
      <c r="F76" s="613"/>
      <c r="G76" s="613"/>
      <c r="H76" s="613"/>
      <c r="I76" s="613"/>
      <c r="J76" s="613"/>
      <c r="K76" s="613"/>
      <c r="L76" s="613"/>
      <c r="M76" s="614"/>
      <c r="N76" s="1767"/>
      <c r="O76" s="1767"/>
      <c r="P76" s="1765"/>
      <c r="Q76" s="1762"/>
      <c r="R76" s="1639"/>
      <c r="S76" s="1639"/>
      <c r="T76" s="1639"/>
      <c r="U76" s="1639"/>
      <c r="V76" s="1639"/>
      <c r="W76" s="1639"/>
      <c r="X76" s="1639"/>
      <c r="Y76" s="1639"/>
      <c r="Z76" s="1639"/>
      <c r="AA76" s="1639"/>
      <c r="AB76" s="1639"/>
      <c r="AC76" s="1639"/>
    </row>
    <row r="77" spans="1:29" s="1133" customFormat="1" ht="15" thickTop="1">
      <c r="A77" s="629"/>
      <c r="B77" s="615">
        <f>B25</f>
        <v>0</v>
      </c>
      <c r="C77" s="630"/>
      <c r="D77" s="630"/>
      <c r="E77" s="630"/>
      <c r="F77" s="630"/>
      <c r="G77" s="630"/>
      <c r="H77" s="631"/>
      <c r="I77" s="631"/>
      <c r="J77" s="631"/>
      <c r="K77" s="631"/>
      <c r="L77" s="632"/>
      <c r="M77" s="633"/>
      <c r="N77" s="1768"/>
      <c r="O77" s="1768"/>
      <c r="P77" s="1768"/>
      <c r="Q77" s="1769"/>
      <c r="R77" s="1770"/>
      <c r="S77" s="1770"/>
      <c r="T77" s="1770"/>
      <c r="U77" s="1770"/>
      <c r="V77" s="1770"/>
      <c r="W77" s="1770"/>
      <c r="X77" s="1770"/>
      <c r="Y77" s="1770"/>
      <c r="Z77" s="1770"/>
      <c r="AA77" s="1770"/>
      <c r="AB77" s="1770"/>
      <c r="AC77" s="1770"/>
    </row>
    <row r="78" spans="1:29" s="1133" customFormat="1" ht="15" thickBot="1">
      <c r="A78" s="629"/>
      <c r="B78" s="620"/>
      <c r="C78" s="634"/>
      <c r="D78" s="634"/>
      <c r="E78" s="634"/>
      <c r="F78" s="634"/>
      <c r="G78" s="613"/>
      <c r="H78" s="613"/>
      <c r="I78" s="613"/>
      <c r="J78" s="613"/>
      <c r="K78" s="613"/>
      <c r="L78" s="613"/>
      <c r="M78" s="614"/>
      <c r="N78" s="1768"/>
      <c r="O78" s="1768"/>
      <c r="P78" s="1768"/>
      <c r="Q78" s="1769"/>
      <c r="R78" s="1770"/>
      <c r="S78" s="1770"/>
      <c r="T78" s="1770"/>
      <c r="U78" s="1770"/>
      <c r="V78" s="1770"/>
      <c r="W78" s="1770"/>
      <c r="X78" s="1770"/>
      <c r="Y78" s="1770"/>
      <c r="Z78" s="1770"/>
      <c r="AA78" s="1770"/>
      <c r="AB78" s="1770"/>
      <c r="AC78" s="1770"/>
    </row>
    <row r="79" spans="1:29" ht="31" thickTop="1">
      <c r="A79" s="607" t="s">
        <v>500</v>
      </c>
      <c r="B79" s="608" t="s">
        <v>754</v>
      </c>
      <c r="C79" s="645" t="str">
        <f>C26</f>
        <v>车库</v>
      </c>
      <c r="D79" s="547"/>
      <c r="E79" s="547"/>
      <c r="F79" s="547"/>
      <c r="G79" s="547"/>
      <c r="H79" s="547"/>
      <c r="I79" s="547"/>
      <c r="J79" s="547"/>
      <c r="K79" s="609"/>
      <c r="L79" s="610"/>
      <c r="M79" s="611"/>
      <c r="N79" s="1766"/>
      <c r="O79" s="1766"/>
      <c r="P79" s="1765"/>
      <c r="Q79" s="1762"/>
      <c r="R79" s="1741"/>
      <c r="S79" s="1741"/>
      <c r="T79" s="1741"/>
      <c r="U79" s="1741"/>
      <c r="V79" s="1741"/>
      <c r="W79" s="1741"/>
      <c r="X79" s="1741"/>
      <c r="Y79" s="1741"/>
      <c r="Z79" s="1741"/>
      <c r="AA79" s="1741"/>
      <c r="AB79" s="1741"/>
      <c r="AC79" s="1741"/>
    </row>
    <row r="80" spans="1:29" ht="15" thickBot="1">
      <c r="A80" s="482"/>
      <c r="B80" s="620"/>
      <c r="C80" s="621">
        <v>100</v>
      </c>
      <c r="D80" s="621">
        <f t="shared" ref="D80:M80" si="14">C80-$K26</f>
        <v>100</v>
      </c>
      <c r="E80" s="621">
        <f t="shared" si="14"/>
        <v>100</v>
      </c>
      <c r="F80" s="621">
        <f t="shared" si="14"/>
        <v>100</v>
      </c>
      <c r="G80" s="621">
        <f t="shared" si="14"/>
        <v>100</v>
      </c>
      <c r="H80" s="621">
        <f t="shared" si="14"/>
        <v>100</v>
      </c>
      <c r="I80" s="621">
        <f t="shared" si="14"/>
        <v>100</v>
      </c>
      <c r="J80" s="621">
        <f t="shared" si="14"/>
        <v>100</v>
      </c>
      <c r="K80" s="621">
        <f t="shared" si="14"/>
        <v>100</v>
      </c>
      <c r="L80" s="621">
        <f t="shared" si="14"/>
        <v>100</v>
      </c>
      <c r="M80" s="622">
        <f t="shared" si="14"/>
        <v>100</v>
      </c>
      <c r="N80" s="1767"/>
      <c r="O80" s="1767"/>
      <c r="P80" s="1765"/>
      <c r="Q80" s="1762"/>
      <c r="R80" s="1741"/>
      <c r="S80" s="1741"/>
      <c r="T80" s="1741"/>
      <c r="U80" s="1741"/>
      <c r="V80" s="1741"/>
      <c r="W80" s="1741"/>
      <c r="X80" s="1741"/>
      <c r="Y80" s="1741"/>
      <c r="Z80" s="1741"/>
      <c r="AA80" s="1741"/>
      <c r="AB80" s="1741"/>
      <c r="AC80" s="1741"/>
    </row>
    <row r="81" spans="1:29" ht="16" thickTop="1">
      <c r="A81" s="482"/>
      <c r="B81" s="615" t="s">
        <v>755</v>
      </c>
      <c r="C81" s="856"/>
      <c r="D81" s="856"/>
      <c r="E81" s="856"/>
      <c r="F81" s="856"/>
      <c r="G81" s="856"/>
      <c r="H81" s="856"/>
      <c r="I81" s="856"/>
      <c r="J81" s="856"/>
      <c r="K81" s="857"/>
      <c r="L81" s="858"/>
      <c r="M81" s="859"/>
      <c r="N81" s="1765"/>
      <c r="O81" s="1765"/>
      <c r="P81" s="1765"/>
      <c r="Q81" s="1762"/>
      <c r="R81" s="1741"/>
      <c r="S81" s="1741"/>
      <c r="T81" s="1741"/>
      <c r="U81" s="1741"/>
      <c r="V81" s="1741"/>
      <c r="W81" s="1741"/>
      <c r="X81" s="1741"/>
      <c r="Y81" s="1741"/>
      <c r="Z81" s="1741"/>
      <c r="AA81" s="1741"/>
      <c r="AB81" s="1741"/>
      <c r="AC81" s="1741"/>
    </row>
    <row r="82" spans="1:29" s="1133" customFormat="1" ht="15" thickBot="1">
      <c r="A82" s="629"/>
      <c r="B82" s="620"/>
      <c r="C82" s="634"/>
      <c r="D82" s="613"/>
      <c r="E82" s="613"/>
      <c r="F82" s="613"/>
      <c r="G82" s="613"/>
      <c r="H82" s="613"/>
      <c r="I82" s="613"/>
      <c r="J82" s="613"/>
      <c r="K82" s="613"/>
      <c r="L82" s="613"/>
      <c r="M82" s="614"/>
      <c r="N82" s="1767"/>
      <c r="O82" s="1767"/>
      <c r="P82" s="1768"/>
      <c r="Q82" s="1769"/>
      <c r="R82" s="1770"/>
      <c r="S82" s="1770"/>
      <c r="T82" s="1770"/>
      <c r="U82" s="1770"/>
      <c r="V82" s="1770"/>
      <c r="W82" s="1770"/>
      <c r="X82" s="1770"/>
      <c r="Y82" s="1770"/>
      <c r="Z82" s="1770"/>
      <c r="AA82" s="1770"/>
      <c r="AB82" s="1770"/>
      <c r="AC82" s="1770"/>
    </row>
    <row r="83" spans="1:29" ht="16" thickTop="1">
      <c r="A83" s="543"/>
      <c r="B83" s="615" t="s">
        <v>691</v>
      </c>
      <c r="C83" s="3442" t="s">
        <v>4049</v>
      </c>
      <c r="D83" s="630"/>
      <c r="E83" s="658"/>
      <c r="F83" s="658"/>
      <c r="G83" s="658"/>
      <c r="H83" s="658"/>
      <c r="I83" s="658"/>
      <c r="J83" s="658"/>
      <c r="K83" s="659"/>
      <c r="L83" s="660"/>
      <c r="M83" s="661"/>
      <c r="N83" s="1766"/>
      <c r="O83" s="1766"/>
      <c r="P83" s="1765"/>
      <c r="Q83" s="1762"/>
      <c r="R83" s="1741"/>
      <c r="S83" s="1741"/>
      <c r="T83" s="1741"/>
      <c r="U83" s="1741"/>
      <c r="V83" s="1741"/>
      <c r="W83" s="1741"/>
      <c r="X83" s="1741"/>
      <c r="Y83" s="1741"/>
      <c r="Z83" s="1741"/>
      <c r="AA83" s="1741"/>
      <c r="AB83" s="1741"/>
      <c r="AC83" s="1741"/>
    </row>
    <row r="84" spans="1:29" ht="15" thickBot="1">
      <c r="A84" s="482"/>
      <c r="B84" s="620"/>
      <c r="C84" s="621">
        <v>100</v>
      </c>
      <c r="D84" s="621">
        <f t="shared" ref="D84:M84" si="15">C84-$K28</f>
        <v>100</v>
      </c>
      <c r="E84" s="621">
        <f t="shared" si="15"/>
        <v>100</v>
      </c>
      <c r="F84" s="621">
        <f t="shared" si="15"/>
        <v>100</v>
      </c>
      <c r="G84" s="621">
        <f t="shared" si="15"/>
        <v>100</v>
      </c>
      <c r="H84" s="621">
        <f t="shared" si="15"/>
        <v>100</v>
      </c>
      <c r="I84" s="621">
        <f t="shared" si="15"/>
        <v>100</v>
      </c>
      <c r="J84" s="621">
        <f t="shared" si="15"/>
        <v>100</v>
      </c>
      <c r="K84" s="621">
        <f t="shared" si="15"/>
        <v>100</v>
      </c>
      <c r="L84" s="621">
        <f t="shared" si="15"/>
        <v>100</v>
      </c>
      <c r="M84" s="622">
        <f t="shared" si="15"/>
        <v>100</v>
      </c>
      <c r="N84" s="1767"/>
      <c r="O84" s="1767"/>
      <c r="P84" s="1765"/>
      <c r="Q84" s="1762"/>
      <c r="R84" s="1741"/>
      <c r="S84" s="1741"/>
      <c r="T84" s="1741"/>
      <c r="U84" s="1741"/>
      <c r="V84" s="1741"/>
      <c r="W84" s="1741"/>
      <c r="X84" s="1741"/>
      <c r="Y84" s="1741"/>
      <c r="Z84" s="1741"/>
      <c r="AA84" s="1741"/>
      <c r="AB84" s="1741"/>
      <c r="AC84" s="1741"/>
    </row>
    <row r="85" spans="1:29" ht="16"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6"/>
      <c r="O85" s="1766"/>
      <c r="P85" s="1765"/>
      <c r="Q85" s="1762"/>
      <c r="R85" s="1741"/>
      <c r="S85" s="1741"/>
      <c r="T85" s="1741"/>
      <c r="U85" s="1741"/>
      <c r="V85" s="1741"/>
      <c r="W85" s="1741"/>
      <c r="X85" s="1741"/>
      <c r="Y85" s="1741"/>
      <c r="Z85" s="1741"/>
      <c r="AA85" s="1741"/>
      <c r="AB85" s="1741"/>
      <c r="AC85" s="1741"/>
    </row>
    <row r="86" spans="1:29">
      <c r="A86" s="543"/>
      <c r="B86" s="623"/>
      <c r="C86" s="817">
        <v>0.5</v>
      </c>
      <c r="D86" s="817">
        <v>0.6</v>
      </c>
      <c r="E86" s="817">
        <v>0.7</v>
      </c>
      <c r="F86" s="817">
        <v>0.8</v>
      </c>
      <c r="G86" s="817">
        <v>0.9</v>
      </c>
      <c r="H86" s="817">
        <v>1.0001</v>
      </c>
      <c r="I86" s="827"/>
      <c r="J86" s="827"/>
      <c r="K86" s="828"/>
      <c r="L86" s="829"/>
      <c r="M86" s="830"/>
      <c r="N86" s="1766"/>
      <c r="O86" s="1766"/>
      <c r="P86" s="1765"/>
      <c r="Q86" s="1762"/>
      <c r="R86" s="1741"/>
      <c r="S86" s="1741"/>
      <c r="T86" s="1741"/>
      <c r="U86" s="1741"/>
      <c r="V86" s="1741"/>
      <c r="W86" s="1741"/>
      <c r="X86" s="1741"/>
      <c r="Y86" s="1741"/>
      <c r="Z86" s="1741"/>
      <c r="AA86" s="1741"/>
      <c r="AB86" s="1741"/>
      <c r="AC86" s="1741"/>
    </row>
    <row r="87" spans="1:29" ht="15" thickBot="1">
      <c r="A87" s="482"/>
      <c r="B87" s="620"/>
      <c r="C87" s="652">
        <v>100</v>
      </c>
      <c r="D87" s="621">
        <f>C87+$K$29</f>
        <v>100</v>
      </c>
      <c r="E87" s="621">
        <f t="shared" ref="E87:M87" si="16">D87+$K$29</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741"/>
      <c r="S87" s="1741"/>
      <c r="T87" s="1741"/>
      <c r="U87" s="1741"/>
      <c r="V87" s="1741"/>
      <c r="W87" s="1741"/>
      <c r="X87" s="1741"/>
      <c r="Y87" s="1741"/>
      <c r="Z87" s="1741"/>
      <c r="AA87" s="1741"/>
      <c r="AB87" s="1741"/>
      <c r="AC87" s="1741"/>
    </row>
    <row r="88" spans="1:29" ht="16" thickTop="1">
      <c r="A88" s="543"/>
      <c r="B88" s="623" t="s">
        <v>757</v>
      </c>
      <c r="C88" s="3435" t="s">
        <v>4045</v>
      </c>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 thickBot="1">
      <c r="A89" s="482"/>
      <c r="B89" s="620"/>
      <c r="C89" s="652">
        <v>100</v>
      </c>
      <c r="D89" s="621">
        <f t="shared" ref="D89:M89" si="17">C89+$K30</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741"/>
      <c r="S89" s="1741"/>
      <c r="T89" s="1741"/>
      <c r="U89" s="1741"/>
      <c r="V89" s="1741"/>
      <c r="W89" s="1741"/>
      <c r="X89" s="1741"/>
      <c r="Y89" s="1741"/>
      <c r="Z89" s="1741"/>
      <c r="AA89" s="1741"/>
      <c r="AB89" s="1741"/>
      <c r="AC89" s="1741"/>
    </row>
    <row r="90" spans="1:29" s="1133" customFormat="1" ht="16" thickTop="1">
      <c r="A90" s="552"/>
      <c r="B90" s="615" t="s">
        <v>758</v>
      </c>
      <c r="C90" s="649" t="str">
        <f>C91&amp;"(含)"&amp;"-"&amp;D91</f>
        <v>0(含)-</v>
      </c>
      <c r="D90" s="649" t="str">
        <f t="shared" ref="D90:L90" si="18">D91&amp;"(含)"&amp;"-"&amp;E91</f>
        <v>(含)-</v>
      </c>
      <c r="E90" s="649" t="str">
        <f t="shared" si="18"/>
        <v>(含)-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8"/>
      <c r="O90" s="1768"/>
      <c r="P90" s="1768"/>
      <c r="Q90" s="1769"/>
      <c r="R90" s="1770"/>
      <c r="S90" s="1770"/>
      <c r="T90" s="1770"/>
      <c r="U90" s="1770"/>
      <c r="V90" s="1770"/>
      <c r="W90" s="1770"/>
      <c r="X90" s="1770"/>
      <c r="Y90" s="1770"/>
      <c r="Z90" s="1770"/>
      <c r="AA90" s="1770"/>
      <c r="AB90" s="1770"/>
      <c r="AC90" s="1770"/>
    </row>
    <row r="91" spans="1:29" s="1133" customFormat="1">
      <c r="A91" s="552"/>
      <c r="B91" s="623"/>
      <c r="C91" s="79">
        <v>0</v>
      </c>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3" customFormat="1" ht="15" thickBot="1">
      <c r="A92" s="629"/>
      <c r="B92" s="620"/>
      <c r="C92" s="634"/>
      <c r="D92" s="613"/>
      <c r="E92" s="613"/>
      <c r="F92" s="613"/>
      <c r="G92" s="613"/>
      <c r="H92" s="613"/>
      <c r="I92" s="613"/>
      <c r="J92" s="613"/>
      <c r="K92" s="613"/>
      <c r="L92" s="613"/>
      <c r="M92" s="614"/>
      <c r="N92" s="1768"/>
      <c r="O92" s="1768"/>
      <c r="P92" s="1768"/>
      <c r="Q92" s="1769"/>
      <c r="R92" s="1770"/>
      <c r="S92" s="1770"/>
      <c r="T92" s="1770"/>
      <c r="U92" s="1770"/>
      <c r="V92" s="1770"/>
      <c r="W92" s="1770"/>
      <c r="X92" s="1770"/>
      <c r="Y92" s="1770"/>
      <c r="Z92" s="1770"/>
      <c r="AA92" s="1770"/>
      <c r="AB92" s="1770"/>
      <c r="AC92" s="1770"/>
    </row>
    <row r="93" spans="1:29" ht="16" thickTop="1">
      <c r="A93" s="543"/>
      <c r="B93" s="615" t="s">
        <v>759</v>
      </c>
      <c r="C93" s="3444" t="s">
        <v>4047</v>
      </c>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 thickBot="1">
      <c r="A94" s="482"/>
      <c r="B94" s="620"/>
      <c r="C94" s="621">
        <v>100</v>
      </c>
      <c r="D94" s="621">
        <f t="shared" ref="D94:M94" si="19">C94-$K32</f>
        <v>100</v>
      </c>
      <c r="E94" s="621">
        <f t="shared" si="19"/>
        <v>100</v>
      </c>
      <c r="F94" s="621">
        <f t="shared" si="19"/>
        <v>100</v>
      </c>
      <c r="G94" s="621">
        <f t="shared" si="19"/>
        <v>100</v>
      </c>
      <c r="H94" s="621">
        <f t="shared" si="19"/>
        <v>100</v>
      </c>
      <c r="I94" s="621">
        <f t="shared" si="19"/>
        <v>100</v>
      </c>
      <c r="J94" s="621">
        <f t="shared" si="19"/>
        <v>100</v>
      </c>
      <c r="K94" s="621">
        <f t="shared" si="19"/>
        <v>100</v>
      </c>
      <c r="L94" s="621">
        <f t="shared" si="19"/>
        <v>100</v>
      </c>
      <c r="M94" s="622">
        <f t="shared" si="19"/>
        <v>100</v>
      </c>
      <c r="N94" s="1767"/>
      <c r="O94" s="1767"/>
      <c r="P94" s="1765"/>
      <c r="Q94" s="1762"/>
      <c r="R94" s="1741"/>
      <c r="S94" s="1741"/>
      <c r="T94" s="1741"/>
      <c r="U94" s="1741"/>
      <c r="V94" s="1741"/>
      <c r="W94" s="1741"/>
      <c r="X94" s="1741"/>
      <c r="Y94" s="1741"/>
      <c r="Z94" s="1741"/>
      <c r="AA94" s="1741"/>
      <c r="AB94" s="1741"/>
      <c r="AC94" s="1741"/>
    </row>
    <row r="95" spans="1:29" ht="16" thickTop="1">
      <c r="A95" s="543"/>
      <c r="B95" s="615" t="s">
        <v>760</v>
      </c>
      <c r="C95" s="3435" t="s">
        <v>4048</v>
      </c>
      <c r="D95" s="547"/>
      <c r="E95" s="547"/>
      <c r="F95" s="547"/>
      <c r="G95" s="547"/>
      <c r="H95" s="547"/>
      <c r="I95" s="547"/>
      <c r="J95" s="547"/>
      <c r="K95" s="609"/>
      <c r="L95" s="610"/>
      <c r="M95" s="611"/>
      <c r="N95" s="1766"/>
      <c r="O95" s="1766"/>
      <c r="P95" s="1765"/>
      <c r="Q95" s="1762"/>
      <c r="R95" s="1741"/>
      <c r="S95" s="1741"/>
      <c r="T95" s="1741"/>
      <c r="U95" s="1741"/>
      <c r="V95" s="1741"/>
      <c r="W95" s="1741"/>
      <c r="X95" s="1741"/>
      <c r="Y95" s="1741"/>
      <c r="Z95" s="1741"/>
      <c r="AA95" s="1741"/>
      <c r="AB95" s="1741"/>
      <c r="AC95" s="1741"/>
    </row>
    <row r="96" spans="1:29" ht="15" thickBot="1">
      <c r="A96" s="482"/>
      <c r="B96" s="620"/>
      <c r="C96" s="621">
        <v>100</v>
      </c>
      <c r="D96" s="621">
        <f>C96-$K33</f>
        <v>100</v>
      </c>
      <c r="E96" s="621">
        <f>D96-$K33</f>
        <v>100</v>
      </c>
      <c r="F96" s="621">
        <f>E96-$K33</f>
        <v>100</v>
      </c>
      <c r="G96" s="621">
        <f>F96-$K33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ht="15" thickTop="1">
      <c r="A97" s="543"/>
      <c r="B97" s="838">
        <f>B34</f>
        <v>0</v>
      </c>
      <c r="C97" s="491"/>
      <c r="D97" s="491"/>
      <c r="E97" s="491"/>
      <c r="F97" s="491"/>
      <c r="G97" s="630"/>
      <c r="H97" s="631"/>
      <c r="I97" s="631"/>
      <c r="J97" s="631"/>
      <c r="K97" s="631"/>
      <c r="L97" s="632"/>
      <c r="M97" s="633"/>
      <c r="N97" s="1767"/>
      <c r="O97" s="1767"/>
      <c r="P97" s="1767"/>
      <c r="Q97" s="1802"/>
      <c r="R97" s="1741"/>
      <c r="S97" s="1741"/>
      <c r="T97" s="1741"/>
      <c r="U97" s="1741"/>
      <c r="V97" s="1741"/>
      <c r="W97" s="1741"/>
      <c r="X97" s="1741"/>
      <c r="Y97" s="1741"/>
      <c r="Z97" s="1741"/>
      <c r="AA97" s="1741"/>
      <c r="AB97" s="1741"/>
      <c r="AC97" s="1741"/>
    </row>
    <row r="98" spans="1:29" ht="15" thickBot="1">
      <c r="A98" s="482"/>
      <c r="B98" s="620"/>
      <c r="C98" s="634"/>
      <c r="D98" s="613"/>
      <c r="E98" s="613"/>
      <c r="F98" s="613"/>
      <c r="G98" s="634"/>
      <c r="H98" s="635"/>
      <c r="I98" s="635"/>
      <c r="J98" s="635"/>
      <c r="K98" s="635"/>
      <c r="L98" s="635"/>
      <c r="M98" s="636"/>
      <c r="N98" s="1767"/>
      <c r="O98" s="1767"/>
      <c r="P98" s="1765"/>
      <c r="Q98" s="1762"/>
      <c r="R98" s="1741"/>
      <c r="S98" s="1741"/>
      <c r="T98" s="1741"/>
      <c r="U98" s="1741"/>
      <c r="V98" s="1741"/>
      <c r="W98" s="1741"/>
      <c r="X98" s="1741"/>
      <c r="Y98" s="1741"/>
      <c r="Z98" s="1741"/>
      <c r="AA98" s="1741"/>
      <c r="AB98" s="1741"/>
      <c r="AC98" s="1741"/>
    </row>
    <row r="99" spans="1:29" s="1133" customFormat="1" ht="15" thickTop="1">
      <c r="A99" s="552"/>
      <c r="B99" s="615">
        <f>B35</f>
        <v>0</v>
      </c>
      <c r="C99" s="491"/>
      <c r="D99" s="491"/>
      <c r="E99" s="491"/>
      <c r="F99" s="491"/>
      <c r="G99" s="630"/>
      <c r="H99" s="631"/>
      <c r="I99" s="631"/>
      <c r="J99" s="631"/>
      <c r="K99" s="631"/>
      <c r="L99" s="632"/>
      <c r="M99" s="633"/>
      <c r="N99" s="1768"/>
      <c r="O99" s="1768"/>
      <c r="P99" s="1768"/>
      <c r="Q99" s="1769"/>
      <c r="R99" s="1770"/>
      <c r="S99" s="1770"/>
      <c r="T99" s="1770"/>
      <c r="U99" s="1770"/>
      <c r="V99" s="1770"/>
      <c r="W99" s="1770"/>
      <c r="X99" s="1770"/>
      <c r="Y99" s="1770"/>
      <c r="Z99" s="1770"/>
      <c r="AA99" s="1770"/>
      <c r="AB99" s="1770"/>
      <c r="AC99" s="1770"/>
    </row>
    <row r="100" spans="1:29" s="1133" customFormat="1" ht="15" thickBot="1">
      <c r="A100" s="629"/>
      <c r="B100" s="612"/>
      <c r="C100" s="634"/>
      <c r="D100" s="613"/>
      <c r="E100" s="613"/>
      <c r="F100" s="613"/>
      <c r="G100" s="634"/>
      <c r="H100" s="635"/>
      <c r="I100" s="635"/>
      <c r="J100" s="635"/>
      <c r="K100" s="635"/>
      <c r="L100" s="635"/>
      <c r="M100" s="636"/>
      <c r="N100" s="1768"/>
      <c r="O100" s="1768"/>
      <c r="P100" s="1768"/>
      <c r="Q100" s="1769"/>
      <c r="R100" s="1770"/>
      <c r="S100" s="1770"/>
      <c r="T100" s="1770"/>
      <c r="U100" s="1770"/>
      <c r="V100" s="1770"/>
      <c r="W100" s="1770"/>
      <c r="X100" s="1770"/>
      <c r="Y100" s="1770"/>
      <c r="Z100" s="1770"/>
      <c r="AA100" s="1770"/>
      <c r="AB100" s="1770"/>
      <c r="AC100" s="1770"/>
    </row>
    <row r="101" spans="1:29" ht="15" thickTop="1">
      <c r="A101" s="543"/>
      <c r="B101" s="615">
        <f>B36</f>
        <v>0</v>
      </c>
      <c r="C101" s="630"/>
      <c r="D101" s="630"/>
      <c r="E101" s="630"/>
      <c r="F101" s="630"/>
      <c r="G101" s="630"/>
      <c r="H101" s="631"/>
      <c r="I101" s="631"/>
      <c r="J101" s="631"/>
      <c r="K101" s="631"/>
      <c r="L101" s="632"/>
      <c r="M101" s="633"/>
      <c r="N101" s="1766"/>
      <c r="O101" s="1766"/>
      <c r="P101" s="1765"/>
      <c r="Q101" s="1762"/>
      <c r="R101" s="1741"/>
      <c r="S101" s="1741"/>
      <c r="T101" s="1741"/>
      <c r="U101" s="1741"/>
      <c r="V101" s="1741"/>
      <c r="W101" s="1741"/>
      <c r="X101" s="1741"/>
      <c r="Y101" s="1741"/>
      <c r="Z101" s="1741"/>
      <c r="AA101" s="1741"/>
      <c r="AB101" s="1741"/>
      <c r="AC101" s="1741"/>
    </row>
    <row r="102" spans="1:29" ht="15" thickBot="1">
      <c r="A102" s="482"/>
      <c r="B102" s="620"/>
      <c r="C102" s="634"/>
      <c r="D102" s="634"/>
      <c r="E102" s="634"/>
      <c r="F102" s="634"/>
      <c r="G102" s="634"/>
      <c r="H102" s="635"/>
      <c r="I102" s="635"/>
      <c r="J102" s="635"/>
      <c r="K102" s="635"/>
      <c r="L102" s="635"/>
      <c r="M102" s="636"/>
      <c r="N102" s="1767"/>
      <c r="O102" s="1767"/>
      <c r="P102" s="1765"/>
      <c r="Q102" s="1762"/>
      <c r="R102" s="1741"/>
      <c r="S102" s="1741"/>
      <c r="T102" s="1741"/>
      <c r="U102" s="1741"/>
      <c r="V102" s="1741"/>
      <c r="W102" s="1741"/>
      <c r="X102" s="1741"/>
      <c r="Y102" s="1741"/>
      <c r="Z102" s="1741"/>
      <c r="AA102" s="1741"/>
      <c r="AB102" s="1741"/>
      <c r="AC102" s="1741"/>
    </row>
    <row r="103" spans="1:29" ht="15" thickTop="1">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G15 E15 C15 I15" xr:uid="{00000000-0002-0000-2A00-000002000000}">
      <formula1>交通便捷度</formula1>
    </dataValidation>
    <dataValidation type="list" allowBlank="1" showInputMessage="1" showErrorMessage="1" sqref="C8 E8 G8 I8" xr:uid="{00000000-0002-0000-2A00-000003000000}">
      <formula1>车位交易情况</formula1>
    </dataValidation>
    <dataValidation type="list" allowBlank="1" showInputMessage="1" showErrorMessage="1" sqref="E9 G9 I9" xr:uid="{00000000-0002-0000-2A00-000004000000}">
      <formula1>车位用途</formula1>
    </dataValidation>
    <dataValidation type="list" allowBlank="1" showInputMessage="1" showErrorMessage="1" sqref="C22 E22 G22 I22" xr:uid="{00000000-0002-0000-2A00-000005000000}">
      <formula1>车位楼层</formula1>
    </dataValidation>
    <dataValidation type="list" allowBlank="1" showInputMessage="1" showErrorMessage="1" sqref="C30 E30 G30 I30" xr:uid="{00000000-0002-0000-2A00-000006000000}">
      <formula1>车位物业等级</formula1>
    </dataValidation>
    <dataValidation type="list" allowBlank="1" showInputMessage="1" showErrorMessage="1" sqref="C32 E32 G32 I32" xr:uid="{00000000-0002-0000-2A00-000007000000}">
      <formula1>车位类型</formula1>
    </dataValidation>
    <dataValidation type="list" allowBlank="1" showInputMessage="1" showErrorMessage="1" sqref="C33 E33 G33 I33" xr:uid="{00000000-0002-0000-2A00-000008000000}">
      <formula1>是否直接入户</formula1>
    </dataValidation>
    <dataValidation type="list" allowBlank="1" showInputMessage="1" showErrorMessage="1" sqref="B1" xr:uid="{00000000-0002-0000-2A00-000009000000}">
      <formula1>地类判定</formula1>
    </dataValidation>
    <dataValidation type="list" allowBlank="1" showInputMessage="1" showErrorMessage="1" sqref="I26 E26 G26" xr:uid="{00000000-0002-0000-2A00-00000A000000}">
      <formula1>车位配套类型</formula1>
    </dataValidation>
    <dataValidation type="list" allowBlank="1" showInputMessage="1" showErrorMessage="1" sqref="C28 E28 G28 I28" xr:uid="{00000000-0002-0000-2A00-00000B000000}">
      <formula1>车位公共部分装修</formula1>
    </dataValidation>
    <dataValidation type="list" allowBlank="1" showInputMessage="1" showErrorMessage="1" sqref="B37" xr:uid="{00000000-0002-0000-2A00-00000C000000}">
      <formula1>"元/平方米,元/车位"</formula1>
    </dataValidation>
    <dataValidation type="list" allowBlank="1" showInputMessage="1" showErrorMessage="1" sqref="C21 E21 G21 I21" xr:uid="{00000000-0002-0000-2A00-00000D000000}">
      <formula1>环境</formula1>
    </dataValidation>
    <dataValidation type="list" allowBlank="1" showInputMessage="1" showErrorMessage="1" sqref="C19 E19 G19 I19"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38"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6">
    <tabColor rgb="FF92D050"/>
    <pageSetUpPr fitToPage="1"/>
  </sheetPr>
  <dimension ref="A1:AC209"/>
  <sheetViews>
    <sheetView view="pageBreakPreview" zoomScale="60" zoomScaleNormal="60" workbookViewId="0">
      <selection activeCell="A57" sqref="A57:XFD57"/>
    </sheetView>
  </sheetViews>
  <sheetFormatPr baseColWidth="10" defaultColWidth="9" defaultRowHeight="14"/>
  <cols>
    <col min="1" max="1" width="10.5" style="1131" customWidth="1"/>
    <col min="2" max="2" width="15.6640625" style="1131" customWidth="1"/>
    <col min="3" max="3" width="14.332031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665</v>
      </c>
      <c r="B1" s="844"/>
      <c r="C1" s="455" t="s">
        <v>732</v>
      </c>
      <c r="D1" s="783"/>
      <c r="E1" s="457"/>
      <c r="F1" s="2117"/>
      <c r="G1" s="1328"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30" customFormat="1" ht="28.5" customHeight="1">
      <c r="A2" s="393" t="s">
        <v>734</v>
      </c>
      <c r="B2" s="784" t="e">
        <f>ROUND(B3*D3/10000,0)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60" t="s">
        <v>735</v>
      </c>
      <c r="B3" s="461" t="e">
        <f>C37</f>
        <v>#DIV/0!</v>
      </c>
      <c r="C3" s="786" t="s">
        <v>736</v>
      </c>
      <c r="D3" s="785">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646" t="s">
        <v>738</v>
      </c>
      <c r="D4" s="3647"/>
      <c r="E4" s="3695" t="s">
        <v>739</v>
      </c>
      <c r="F4" s="3696"/>
      <c r="G4" s="3646" t="s">
        <v>740</v>
      </c>
      <c r="H4" s="3647"/>
      <c r="I4" s="3646" t="s">
        <v>741</v>
      </c>
      <c r="J4" s="3647"/>
      <c r="K4" s="465" t="s">
        <v>742</v>
      </c>
      <c r="L4" s="1740"/>
      <c r="M4" s="1741"/>
      <c r="N4" s="1741"/>
      <c r="O4" s="1741"/>
      <c r="P4" s="3648" t="s">
        <v>743</v>
      </c>
      <c r="Q4" s="3649"/>
      <c r="R4" s="3654" t="s">
        <v>739</v>
      </c>
      <c r="S4" s="3655"/>
      <c r="T4" s="3654" t="s">
        <v>740</v>
      </c>
      <c r="U4" s="3655"/>
      <c r="V4" s="3641" t="s">
        <v>741</v>
      </c>
      <c r="W4" s="3641"/>
      <c r="X4" s="1302"/>
      <c r="Y4" s="3654" t="s">
        <v>743</v>
      </c>
      <c r="Z4" s="3655"/>
      <c r="AA4" s="3643" t="s">
        <v>739</v>
      </c>
      <c r="AB4" s="3644" t="s">
        <v>740</v>
      </c>
      <c r="AC4" s="3643" t="s">
        <v>741</v>
      </c>
    </row>
    <row r="5" spans="1:29">
      <c r="A5" s="466"/>
      <c r="B5" s="467"/>
      <c r="C5" s="3662" t="s">
        <v>2186</v>
      </c>
      <c r="D5" s="3663"/>
      <c r="E5" s="3697" t="s">
        <v>2187</v>
      </c>
      <c r="F5" s="3698"/>
      <c r="G5" s="3662" t="s">
        <v>2188</v>
      </c>
      <c r="H5" s="3663"/>
      <c r="I5" s="3662" t="s">
        <v>2189</v>
      </c>
      <c r="J5" s="3663"/>
      <c r="K5" s="465"/>
      <c r="L5" s="1740"/>
      <c r="M5" s="1741"/>
      <c r="N5" s="1741"/>
      <c r="O5" s="1741"/>
      <c r="P5" s="3650"/>
      <c r="Q5" s="3651"/>
      <c r="R5" s="3656"/>
      <c r="S5" s="3657"/>
      <c r="T5" s="3656"/>
      <c r="U5" s="3657"/>
      <c r="V5" s="3641"/>
      <c r="W5" s="3641"/>
      <c r="X5" s="1302"/>
      <c r="Y5" s="3656"/>
      <c r="Z5" s="3657"/>
      <c r="AA5" s="3644"/>
      <c r="AB5" s="3644"/>
      <c r="AC5" s="3644"/>
    </row>
    <row r="6" spans="1:29" ht="16" thickBot="1">
      <c r="A6" s="468"/>
      <c r="B6" s="469"/>
      <c r="C6" s="3660" t="s">
        <v>2190</v>
      </c>
      <c r="D6" s="3661"/>
      <c r="E6" s="3693" t="s">
        <v>2190</v>
      </c>
      <c r="F6" s="3694"/>
      <c r="G6" s="3660" t="s">
        <v>2190</v>
      </c>
      <c r="H6" s="3661"/>
      <c r="I6" s="3660" t="s">
        <v>2190</v>
      </c>
      <c r="J6" s="3661"/>
      <c r="K6" s="465" t="s">
        <v>477</v>
      </c>
      <c r="L6" s="1740"/>
      <c r="M6" s="1741"/>
      <c r="N6" s="1741"/>
      <c r="O6" s="1741"/>
      <c r="P6" s="3652"/>
      <c r="Q6" s="3653"/>
      <c r="R6" s="3656"/>
      <c r="S6" s="3657"/>
      <c r="T6" s="3658"/>
      <c r="U6" s="3659"/>
      <c r="V6" s="3641"/>
      <c r="W6" s="3641"/>
      <c r="X6" s="1302"/>
      <c r="Y6" s="3658"/>
      <c r="Z6" s="3659"/>
      <c r="AA6" s="3645"/>
      <c r="AB6" s="3645"/>
      <c r="AC6" s="3645"/>
    </row>
    <row r="7" spans="1:29" s="1059" customFormat="1" ht="16" thickBot="1">
      <c r="A7" s="2208"/>
      <c r="B7" s="2215" t="s">
        <v>478</v>
      </c>
      <c r="C7" s="470">
        <f>'数据-取费表'!B2</f>
        <v>45007</v>
      </c>
      <c r="D7" s="471">
        <v>100</v>
      </c>
      <c r="E7" s="472"/>
      <c r="F7" s="473">
        <f>SUMIF(46:46,YEAR(E7)&amp;"-"&amp;MONTH(E7),47:47)</f>
        <v>0</v>
      </c>
      <c r="G7" s="474"/>
      <c r="H7" s="471">
        <f>SUMIF(46:46,YEAR(G7)&amp;"-"&amp;MONTH(G7),47:47)</f>
        <v>0</v>
      </c>
      <c r="I7" s="474"/>
      <c r="J7" s="471">
        <f>SUMIF(46:46,YEAR(I7)&amp;"-"&amp;MONTH(I7),47:47)</f>
        <v>0</v>
      </c>
      <c r="K7" s="88"/>
      <c r="L7" s="1742"/>
      <c r="M7" s="1639"/>
      <c r="N7" s="1639"/>
      <c r="O7" s="1639"/>
      <c r="P7" s="3670" t="s">
        <v>479</v>
      </c>
      <c r="Q7" s="3672"/>
      <c r="R7" s="1303" t="s">
        <v>5</v>
      </c>
      <c r="S7" s="1304">
        <f t="shared" ref="S7:S14" si="0">F7</f>
        <v>0</v>
      </c>
      <c r="T7" s="1303" t="s">
        <v>5</v>
      </c>
      <c r="U7" s="1304">
        <f t="shared" ref="U7:U14" si="1">H7</f>
        <v>0</v>
      </c>
      <c r="V7" s="1303" t="s">
        <v>5</v>
      </c>
      <c r="W7" s="1304">
        <f t="shared" ref="W7:W14" si="2">J7</f>
        <v>0</v>
      </c>
      <c r="X7" s="1305"/>
      <c r="Y7" s="3670" t="s">
        <v>479</v>
      </c>
      <c r="Z7" s="3671"/>
      <c r="AA7" s="996" t="e">
        <f>D7/F7</f>
        <v>#DIV/0!</v>
      </c>
      <c r="AB7" s="996" t="e">
        <f>D7/H7</f>
        <v>#DIV/0!</v>
      </c>
      <c r="AC7" s="996" t="e">
        <f>D7/J7</f>
        <v>#DIV/0!</v>
      </c>
    </row>
    <row r="8" spans="1:29" s="1059" customFormat="1" ht="16" thickBot="1">
      <c r="A8" s="2209"/>
      <c r="B8" s="2216" t="s">
        <v>480</v>
      </c>
      <c r="C8" s="475" t="s">
        <v>524</v>
      </c>
      <c r="D8" s="471">
        <v>100</v>
      </c>
      <c r="E8" s="475"/>
      <c r="F8" s="473">
        <f>SUMIF(49:49,E8,50:50)-SUMIF(49:49,C8,50:50)+100</f>
        <v>0</v>
      </c>
      <c r="G8" s="475"/>
      <c r="H8" s="471">
        <f>SUMIF(49:49,G8,50:50)-SUMIF(49:49,C8,50:50)+100</f>
        <v>0</v>
      </c>
      <c r="I8" s="475"/>
      <c r="J8" s="471">
        <f>SUMIF(49:49,I8,50:50)-SUMIF(49:49,C8,50:50)+100</f>
        <v>0</v>
      </c>
      <c r="K8" s="88"/>
      <c r="L8" s="1742"/>
      <c r="M8" s="1639"/>
      <c r="N8" s="1639"/>
      <c r="O8" s="1639"/>
      <c r="P8" s="3670" t="s">
        <v>482</v>
      </c>
      <c r="Q8" s="3671"/>
      <c r="R8" s="1303" t="s">
        <v>5</v>
      </c>
      <c r="S8" s="1304">
        <f t="shared" si="0"/>
        <v>0</v>
      </c>
      <c r="T8" s="1303" t="s">
        <v>5</v>
      </c>
      <c r="U8" s="1304">
        <f t="shared" si="1"/>
        <v>0</v>
      </c>
      <c r="V8" s="1303" t="s">
        <v>5</v>
      </c>
      <c r="W8" s="1304">
        <f t="shared" si="2"/>
        <v>0</v>
      </c>
      <c r="X8" s="1305"/>
      <c r="Y8" s="3670" t="s">
        <v>482</v>
      </c>
      <c r="Z8" s="3671"/>
      <c r="AA8" s="996" t="e">
        <f t="shared" ref="AA8:AA34" si="3">D8/F8</f>
        <v>#DIV/0!</v>
      </c>
      <c r="AB8" s="996" t="e">
        <f t="shared" ref="AB8:AB34" si="4">D8/H8</f>
        <v>#DIV/0!</v>
      </c>
      <c r="AC8" s="996" t="e">
        <f t="shared" ref="AC8:AC34" si="5">D8/J8</f>
        <v>#DIV/0!</v>
      </c>
    </row>
    <row r="9" spans="1:29" s="1059" customFormat="1" ht="15">
      <c r="A9" s="2210"/>
      <c r="B9" s="2217" t="s">
        <v>2035</v>
      </c>
      <c r="C9" s="791"/>
      <c r="D9" s="154">
        <v>100</v>
      </c>
      <c r="E9" s="793"/>
      <c r="F9" s="154">
        <f>SUMIF(51:51,E9,52:52)-SUMIF(51:51,C9,52:52)+100</f>
        <v>100</v>
      </c>
      <c r="G9" s="793"/>
      <c r="H9" s="154">
        <f>SUMIF(51:51,G9,52:52)-SUMIF(51:51,C9,52:52)+100</f>
        <v>100</v>
      </c>
      <c r="I9" s="793"/>
      <c r="J9" s="154">
        <f>SUMIF(51:51,I9,52:52)-SUMIF(51:51,C9,52:52)+100</f>
        <v>100</v>
      </c>
      <c r="K9" s="88"/>
      <c r="L9" s="1742"/>
      <c r="M9" s="1639"/>
      <c r="N9" s="1639"/>
      <c r="O9" s="1743"/>
      <c r="P9" s="3640" t="s">
        <v>484</v>
      </c>
      <c r="Q9" s="817" t="str">
        <f t="shared" ref="Q9:Q14" si="6">B9</f>
        <v>用途</v>
      </c>
      <c r="R9" s="1303" t="s">
        <v>5</v>
      </c>
      <c r="S9" s="1304">
        <f t="shared" si="0"/>
        <v>100</v>
      </c>
      <c r="T9" s="1303" t="s">
        <v>5</v>
      </c>
      <c r="U9" s="1304">
        <f t="shared" si="1"/>
        <v>100</v>
      </c>
      <c r="V9" s="1303" t="s">
        <v>5</v>
      </c>
      <c r="W9" s="1304">
        <f t="shared" si="2"/>
        <v>100</v>
      </c>
      <c r="X9" s="1305"/>
      <c r="Y9" s="3588" t="s">
        <v>485</v>
      </c>
      <c r="Z9" s="996" t="str">
        <f t="shared" ref="Z9:Z14" si="7">Q9</f>
        <v>用途</v>
      </c>
      <c r="AA9" s="996">
        <f t="shared" si="3"/>
        <v>1</v>
      </c>
      <c r="AB9" s="996">
        <f t="shared" si="4"/>
        <v>1</v>
      </c>
      <c r="AC9" s="996">
        <f t="shared" si="5"/>
        <v>1</v>
      </c>
    </row>
    <row r="10" spans="1:29" s="1132" customFormat="1" ht="30">
      <c r="A10" s="2211"/>
      <c r="B10" s="2216" t="s">
        <v>2036</v>
      </c>
      <c r="C10" s="3386"/>
      <c r="D10" s="235">
        <v>100</v>
      </c>
      <c r="E10" s="3386"/>
      <c r="F10" s="235">
        <f>SUMIF(53:53,E10,54:54)-SUMIF(53:53,C10,54:54)+100</f>
        <v>100</v>
      </c>
      <c r="G10" s="3387"/>
      <c r="H10" s="235">
        <f>SUMIF(53:53,G10,54:54)-SUMIF(53:53,C10,54:54)+100</f>
        <v>100</v>
      </c>
      <c r="I10" s="3386"/>
      <c r="J10" s="235">
        <f>SUMIF(53:53,I10,54:54)-SUMIF(53:53,C10,54:54)+100</f>
        <v>100</v>
      </c>
      <c r="K10" s="88"/>
      <c r="L10" s="1744"/>
      <c r="M10" s="1777"/>
      <c r="N10" s="1777"/>
      <c r="O10" s="1745"/>
      <c r="P10" s="3640"/>
      <c r="Q10" s="817" t="str">
        <f t="shared" si="6"/>
        <v>土地使用年限（年）</v>
      </c>
      <c r="R10" s="1303" t="s">
        <v>5</v>
      </c>
      <c r="S10" s="1304">
        <f t="shared" si="0"/>
        <v>100</v>
      </c>
      <c r="T10" s="1303" t="s">
        <v>5</v>
      </c>
      <c r="U10" s="1304">
        <f t="shared" si="1"/>
        <v>100</v>
      </c>
      <c r="V10" s="1303" t="s">
        <v>5</v>
      </c>
      <c r="W10" s="1304">
        <f t="shared" si="2"/>
        <v>100</v>
      </c>
      <c r="X10" s="1305"/>
      <c r="Y10" s="3588"/>
      <c r="Z10" s="996" t="str">
        <f t="shared" si="7"/>
        <v>土地使用年限（年）</v>
      </c>
      <c r="AA10" s="996">
        <f t="shared" si="3"/>
        <v>1</v>
      </c>
      <c r="AB10" s="996">
        <f t="shared" si="4"/>
        <v>1</v>
      </c>
      <c r="AC10" s="996">
        <f t="shared" si="5"/>
        <v>1</v>
      </c>
    </row>
    <row r="11" spans="1:29" ht="16">
      <c r="A11" s="2213"/>
      <c r="B11" s="2219">
        <v>111</v>
      </c>
      <c r="C11" s="478"/>
      <c r="D11" s="235">
        <v>100</v>
      </c>
      <c r="E11" s="805"/>
      <c r="F11" s="235">
        <f>SUMIF(55:55,E11,56:56)-SUMIF(55:55,C11,56:56)+100</f>
        <v>100</v>
      </c>
      <c r="G11" s="805"/>
      <c r="H11" s="235">
        <f>SUMIF(55:55,G11,56:56)-SUMIF(55:55,C11,56:56)+100</f>
        <v>100</v>
      </c>
      <c r="I11" s="805"/>
      <c r="J11" s="235">
        <f>SUMIF(55:55,I11,56:56)-SUMIF(55:55,C11,56:56)+100</f>
        <v>100</v>
      </c>
      <c r="K11" s="531"/>
      <c r="L11" s="1746"/>
      <c r="M11" s="1741"/>
      <c r="N11" s="1741"/>
      <c r="O11" s="1747"/>
      <c r="P11" s="3640"/>
      <c r="Q11" s="817">
        <f t="shared" si="6"/>
        <v>111</v>
      </c>
      <c r="R11" s="1303" t="s">
        <v>5</v>
      </c>
      <c r="S11" s="1304">
        <f t="shared" si="0"/>
        <v>100</v>
      </c>
      <c r="T11" s="1303" t="s">
        <v>5</v>
      </c>
      <c r="U11" s="1304">
        <f t="shared" si="1"/>
        <v>100</v>
      </c>
      <c r="V11" s="1303" t="s">
        <v>5</v>
      </c>
      <c r="W11" s="1304">
        <f t="shared" si="2"/>
        <v>100</v>
      </c>
      <c r="X11" s="1305"/>
      <c r="Y11" s="3588"/>
      <c r="Z11" s="996">
        <f t="shared" si="7"/>
        <v>111</v>
      </c>
      <c r="AA11" s="996">
        <f t="shared" si="3"/>
        <v>1</v>
      </c>
      <c r="AB11" s="996">
        <f t="shared" si="4"/>
        <v>1</v>
      </c>
      <c r="AC11" s="996">
        <f t="shared" si="5"/>
        <v>1</v>
      </c>
    </row>
    <row r="12" spans="1:29" s="1059" customFormat="1" ht="16">
      <c r="A12" s="2213"/>
      <c r="B12" s="2219">
        <v>111</v>
      </c>
      <c r="C12" s="478"/>
      <c r="D12" s="488">
        <v>100</v>
      </c>
      <c r="E12" s="805"/>
      <c r="F12" s="235">
        <f>SUMIF(57:57,E12,58:58)-SUMIF(57:57,C12,58:58)+100</f>
        <v>100</v>
      </c>
      <c r="G12" s="805"/>
      <c r="H12" s="235">
        <f>SUMIF(57:57,G12,58:58)-SUMIF(57:57,C12,58:58)+100</f>
        <v>100</v>
      </c>
      <c r="I12" s="805"/>
      <c r="J12" s="235">
        <f>SUMIF(57:57,I12,58:58)-SUMIF(57:57,C12,58:58)+100</f>
        <v>100</v>
      </c>
      <c r="K12" s="531"/>
      <c r="L12" s="1742"/>
      <c r="M12" s="1639"/>
      <c r="N12" s="1639"/>
      <c r="O12" s="1743"/>
      <c r="P12" s="3640"/>
      <c r="Q12" s="817">
        <f t="shared" si="6"/>
        <v>111</v>
      </c>
      <c r="R12" s="1303" t="s">
        <v>5</v>
      </c>
      <c r="S12" s="1304">
        <f t="shared" si="0"/>
        <v>100</v>
      </c>
      <c r="T12" s="1303" t="s">
        <v>5</v>
      </c>
      <c r="U12" s="1304">
        <f t="shared" si="1"/>
        <v>100</v>
      </c>
      <c r="V12" s="1303" t="s">
        <v>5</v>
      </c>
      <c r="W12" s="1304">
        <f t="shared" si="2"/>
        <v>100</v>
      </c>
      <c r="X12" s="1305"/>
      <c r="Y12" s="3588"/>
      <c r="Z12" s="996">
        <f t="shared" si="7"/>
        <v>111</v>
      </c>
      <c r="AA12" s="996">
        <f>D12/F12</f>
        <v>1</v>
      </c>
      <c r="AB12" s="996">
        <f>D12/H12</f>
        <v>1</v>
      </c>
      <c r="AC12" s="996">
        <f>D12/J12</f>
        <v>1</v>
      </c>
    </row>
    <row r="13" spans="1:29" ht="17" thickBot="1">
      <c r="A13" s="2214"/>
      <c r="B13" s="2220">
        <v>111</v>
      </c>
      <c r="C13" s="489"/>
      <c r="D13" s="490">
        <v>100</v>
      </c>
      <c r="E13" s="805"/>
      <c r="F13" s="235">
        <f>SUMIF(59:59,E13,60:60)-SUMIF(59:59,C13,60:60)+100</f>
        <v>100</v>
      </c>
      <c r="G13" s="805"/>
      <c r="H13" s="490">
        <f>SUMIF(59:59,G13,60:60)-SUMIF(59:59,C13,60:60)+100</f>
        <v>100</v>
      </c>
      <c r="I13" s="805"/>
      <c r="J13" s="490">
        <f>SUMIF(59:59,I13,60:60)-SUMIF(59:59,C13,60:60)+100</f>
        <v>100</v>
      </c>
      <c r="K13" s="531"/>
      <c r="L13" s="1748"/>
      <c r="M13" s="1741"/>
      <c r="N13" s="1741"/>
      <c r="O13" s="1747"/>
      <c r="P13" s="3640"/>
      <c r="Q13" s="817">
        <f t="shared" si="6"/>
        <v>111</v>
      </c>
      <c r="R13" s="1303" t="s">
        <v>5</v>
      </c>
      <c r="S13" s="1304">
        <f t="shared" si="0"/>
        <v>100</v>
      </c>
      <c r="T13" s="1303" t="s">
        <v>5</v>
      </c>
      <c r="U13" s="1304">
        <f t="shared" si="1"/>
        <v>100</v>
      </c>
      <c r="V13" s="1303" t="s">
        <v>5</v>
      </c>
      <c r="W13" s="1304">
        <f t="shared" si="2"/>
        <v>100</v>
      </c>
      <c r="X13" s="1305"/>
      <c r="Y13" s="3588"/>
      <c r="Z13" s="996">
        <f t="shared" si="7"/>
        <v>111</v>
      </c>
      <c r="AA13" s="996">
        <f t="shared" si="3"/>
        <v>1</v>
      </c>
      <c r="AB13" s="996">
        <f t="shared" si="4"/>
        <v>1</v>
      </c>
      <c r="AC13" s="996">
        <f t="shared" si="5"/>
        <v>1</v>
      </c>
    </row>
    <row r="14" spans="1:29" ht="90">
      <c r="A14" s="2206" t="s">
        <v>2033</v>
      </c>
      <c r="B14" s="150" t="s">
        <v>492</v>
      </c>
      <c r="C14" s="842" t="str">
        <f>IF(B1="工业",估价对象房地状况!G4,估价对象房地状况!C6)</f>
        <v>估价对象周边道路状况、公共交通通达情况、停车便捷程度，综合评价交通便捷度较好</v>
      </c>
      <c r="D14" s="499">
        <v>100</v>
      </c>
      <c r="E14" s="500"/>
      <c r="F14" s="501">
        <f>SUMIF(61:61,E15,62:62)-SUMIF(61:61,C15,62:62)+100</f>
        <v>100</v>
      </c>
      <c r="G14" s="502"/>
      <c r="H14" s="499">
        <f>SUMIF(61:61,G15,62:62)-SUMIF(61:61,C15,62:62)+100</f>
        <v>100</v>
      </c>
      <c r="I14" s="500"/>
      <c r="J14" s="499">
        <f>SUMIF(61:61,I15,62:62)-SUMIF(61:61,C15,62:62)+100</f>
        <v>100</v>
      </c>
      <c r="K14" s="821"/>
      <c r="L14" s="1748"/>
      <c r="M14" s="1741"/>
      <c r="N14" s="1741"/>
      <c r="O14" s="1747"/>
      <c r="P14" s="3673" t="s">
        <v>489</v>
      </c>
      <c r="Q14" s="1306" t="str">
        <f t="shared" si="6"/>
        <v>交通便捷度</v>
      </c>
      <c r="R14" s="1307" t="s">
        <v>5</v>
      </c>
      <c r="S14" s="1308">
        <f t="shared" si="0"/>
        <v>100</v>
      </c>
      <c r="T14" s="1307" t="s">
        <v>5</v>
      </c>
      <c r="U14" s="1308">
        <f t="shared" si="1"/>
        <v>100</v>
      </c>
      <c r="V14" s="1307" t="s">
        <v>5</v>
      </c>
      <c r="W14" s="1308">
        <f t="shared" si="2"/>
        <v>100</v>
      </c>
      <c r="X14" s="1302"/>
      <c r="Y14" s="3673" t="s">
        <v>489</v>
      </c>
      <c r="Z14" s="1309" t="str">
        <f t="shared" si="7"/>
        <v>交通便捷度</v>
      </c>
      <c r="AA14" s="1309">
        <f t="shared" si="3"/>
        <v>1</v>
      </c>
      <c r="AB14" s="1309">
        <f t="shared" si="4"/>
        <v>1</v>
      </c>
      <c r="AC14" s="1309">
        <f t="shared" si="5"/>
        <v>1</v>
      </c>
    </row>
    <row r="15" spans="1:29" ht="16">
      <c r="A15" s="482"/>
      <c r="B15" s="799"/>
      <c r="C15" s="526"/>
      <c r="D15" s="505"/>
      <c r="E15" s="526"/>
      <c r="F15" s="507"/>
      <c r="G15" s="526"/>
      <c r="H15" s="509"/>
      <c r="I15" s="526"/>
      <c r="J15" s="505"/>
      <c r="K15" s="822"/>
      <c r="L15" s="1748"/>
      <c r="M15" s="1741"/>
      <c r="N15" s="1741"/>
      <c r="O15" s="1747"/>
      <c r="P15" s="3674"/>
      <c r="Q15" s="1306"/>
      <c r="R15" s="1307"/>
      <c r="S15" s="1308"/>
      <c r="T15" s="1307"/>
      <c r="U15" s="1308"/>
      <c r="V15" s="1307"/>
      <c r="W15" s="1308"/>
      <c r="X15" s="1302"/>
      <c r="Y15" s="3674"/>
      <c r="Z15" s="1309"/>
      <c r="AA15" s="1309">
        <v>1</v>
      </c>
      <c r="AB15" s="1309">
        <v>1</v>
      </c>
      <c r="AC15" s="1309">
        <v>1</v>
      </c>
    </row>
    <row r="16" spans="1:29" ht="45">
      <c r="A16" s="482"/>
      <c r="B16" s="2061" t="s">
        <v>1827</v>
      </c>
      <c r="C16" s="801" t="str">
        <f>IF(B1="工业",估价对象房地状况!G5,估价对象房地状况!C7)</f>
        <v>估价对象所在区域公共配套设施齐备情况</v>
      </c>
      <c r="D16" s="515">
        <v>100</v>
      </c>
      <c r="E16" s="520"/>
      <c r="F16" s="521">
        <f>SUMIF(63:63,E17,64:64)-SUMIF(63:63,C17,64:64)+100</f>
        <v>100</v>
      </c>
      <c r="G16" s="522"/>
      <c r="H16" s="515">
        <f>SUMIF(63:63,G17,64:64)-SUMIF(63:63,C17,64:64)+100</f>
        <v>100</v>
      </c>
      <c r="I16" s="520"/>
      <c r="J16" s="515">
        <f>SUMIF(63:63,I17,64:64)-SUMIF(63:63,C17,64:64)+100</f>
        <v>100</v>
      </c>
      <c r="K16" s="821"/>
      <c r="L16" s="1748"/>
      <c r="M16" s="1741"/>
      <c r="N16" s="1741"/>
      <c r="O16" s="1747"/>
      <c r="P16" s="3674"/>
      <c r="Q16" s="1306" t="str">
        <f>B16</f>
        <v>公共配套设施</v>
      </c>
      <c r="R16" s="1307" t="s">
        <v>5</v>
      </c>
      <c r="S16" s="1308">
        <f>F16</f>
        <v>100</v>
      </c>
      <c r="T16" s="1307" t="s">
        <v>5</v>
      </c>
      <c r="U16" s="1308">
        <f>H16</f>
        <v>100</v>
      </c>
      <c r="V16" s="1307" t="s">
        <v>5</v>
      </c>
      <c r="W16" s="1308">
        <f>J16</f>
        <v>100</v>
      </c>
      <c r="X16" s="1302"/>
      <c r="Y16" s="3674"/>
      <c r="Z16" s="1309" t="str">
        <f>Q16</f>
        <v>公共配套设施</v>
      </c>
      <c r="AA16" s="1309">
        <f t="shared" si="3"/>
        <v>1</v>
      </c>
      <c r="AB16" s="1309">
        <f t="shared" si="4"/>
        <v>1</v>
      </c>
      <c r="AC16" s="1309">
        <f t="shared" si="5"/>
        <v>1</v>
      </c>
    </row>
    <row r="17" spans="1:29" ht="16">
      <c r="A17" s="482"/>
      <c r="B17" s="516"/>
      <c r="C17" s="802"/>
      <c r="D17" s="505"/>
      <c r="E17" s="526"/>
      <c r="F17" s="507"/>
      <c r="G17" s="526"/>
      <c r="H17" s="505"/>
      <c r="I17" s="526"/>
      <c r="J17" s="505"/>
      <c r="K17" s="822"/>
      <c r="L17" s="1748"/>
      <c r="M17" s="1741"/>
      <c r="N17" s="1741"/>
      <c r="O17" s="1747"/>
      <c r="P17" s="3674"/>
      <c r="Q17" s="1306"/>
      <c r="R17" s="1307"/>
      <c r="S17" s="1308"/>
      <c r="T17" s="1307"/>
      <c r="U17" s="1308"/>
      <c r="V17" s="1307"/>
      <c r="W17" s="1308"/>
      <c r="X17" s="1302"/>
      <c r="Y17" s="3674"/>
      <c r="Z17" s="1309"/>
      <c r="AA17" s="1309">
        <v>1</v>
      </c>
      <c r="AB17" s="1309">
        <v>1</v>
      </c>
      <c r="AC17" s="1309">
        <v>1</v>
      </c>
    </row>
    <row r="18" spans="1:29" ht="30">
      <c r="A18" s="482"/>
      <c r="B18" s="2049" t="s">
        <v>1839</v>
      </c>
      <c r="C18" s="801" t="str">
        <f>IF(B1="工业",估价对象房地状况!G6,估价对象房地状况!C8)</f>
        <v>估价对象所在区域基础设施水平</v>
      </c>
      <c r="D18" s="509">
        <v>100</v>
      </c>
      <c r="E18" s="512"/>
      <c r="F18" s="513">
        <f>SUMIF(65:65,E19,66:66)-SUMIF(65:65,C19,66:66)+100</f>
        <v>100</v>
      </c>
      <c r="G18" s="514"/>
      <c r="H18" s="515">
        <f>SUMIF(65:65,G19,66:66)-SUMIF(65:65,C19,66:66)+100</f>
        <v>100</v>
      </c>
      <c r="I18" s="520"/>
      <c r="J18" s="515">
        <f>SUMIF(65:65,I19,66:66)-SUMIF(65:65,C19,66:66)+100</f>
        <v>100</v>
      </c>
      <c r="K18" s="821"/>
      <c r="L18" s="1748"/>
      <c r="M18" s="1741"/>
      <c r="N18" s="1741"/>
      <c r="O18" s="1747"/>
      <c r="P18" s="3674"/>
      <c r="Q18" s="1306" t="str">
        <f>B18</f>
        <v>基础设施水平</v>
      </c>
      <c r="R18" s="1307" t="s">
        <v>5</v>
      </c>
      <c r="S18" s="1308">
        <f>F18</f>
        <v>100</v>
      </c>
      <c r="T18" s="1307" t="s">
        <v>5</v>
      </c>
      <c r="U18" s="1308">
        <f>H18</f>
        <v>100</v>
      </c>
      <c r="V18" s="1307" t="s">
        <v>5</v>
      </c>
      <c r="W18" s="1308">
        <f>J18</f>
        <v>100</v>
      </c>
      <c r="X18" s="1302"/>
      <c r="Y18" s="3674"/>
      <c r="Z18" s="1309" t="str">
        <f>Q18</f>
        <v>基础设施水平</v>
      </c>
      <c r="AA18" s="1309">
        <f>D18/F18</f>
        <v>1</v>
      </c>
      <c r="AB18" s="1309">
        <f>D18/H18</f>
        <v>1</v>
      </c>
      <c r="AC18" s="1309">
        <f>D18/J18</f>
        <v>1</v>
      </c>
    </row>
    <row r="19" spans="1:29" ht="16">
      <c r="A19" s="482"/>
      <c r="B19" s="528"/>
      <c r="C19" s="802"/>
      <c r="D19" s="509"/>
      <c r="E19" s="802"/>
      <c r="F19" s="513"/>
      <c r="G19" s="802"/>
      <c r="H19" s="505"/>
      <c r="I19" s="526"/>
      <c r="J19" s="505"/>
      <c r="K19" s="2060"/>
      <c r="L19" s="1748"/>
      <c r="M19" s="1741"/>
      <c r="N19" s="1741"/>
      <c r="O19" s="1747"/>
      <c r="P19" s="3674"/>
      <c r="Q19" s="1306"/>
      <c r="R19" s="1307"/>
      <c r="S19" s="1308"/>
      <c r="T19" s="1307"/>
      <c r="U19" s="1308"/>
      <c r="V19" s="1307"/>
      <c r="W19" s="1308"/>
      <c r="X19" s="1302"/>
      <c r="Y19" s="3674"/>
      <c r="Z19" s="1309"/>
      <c r="AA19" s="1309">
        <v>1</v>
      </c>
      <c r="AB19" s="1309">
        <v>1</v>
      </c>
      <c r="AC19" s="1309">
        <v>1</v>
      </c>
    </row>
    <row r="20" spans="1:29" ht="60">
      <c r="A20" s="482"/>
      <c r="B20" s="677" t="s">
        <v>744</v>
      </c>
      <c r="C20" s="801" t="str">
        <f>IF(B1="工业",估价对象房地状况!G7,估价对象房地状况!C9)</f>
        <v>区域自然环境：；人文环境；综合评价环境状况一般</v>
      </c>
      <c r="D20" s="515">
        <v>100</v>
      </c>
      <c r="E20" s="520"/>
      <c r="F20" s="521">
        <f>SUMIF(67:67,E21,68:68)-SUMIF(67:67,C21,68:68)+100</f>
        <v>100</v>
      </c>
      <c r="G20" s="522"/>
      <c r="H20" s="509">
        <f>SUMIF(67:67,G21,68:68)-SUMIF(67:67,C21,68:68)+100</f>
        <v>100</v>
      </c>
      <c r="I20" s="512"/>
      <c r="J20" s="509">
        <f>SUMIF(67:67,I21,68:68)-SUMIF(67:67,C21,68:68)+100</f>
        <v>100</v>
      </c>
      <c r="K20" s="821"/>
      <c r="L20" s="1748"/>
      <c r="M20" s="1741"/>
      <c r="N20" s="1741"/>
      <c r="O20" s="1747"/>
      <c r="P20" s="3674"/>
      <c r="Q20" s="1306" t="str">
        <f>B20</f>
        <v>自然及人文环境</v>
      </c>
      <c r="R20" s="1307" t="s">
        <v>5</v>
      </c>
      <c r="S20" s="1308">
        <f>F20</f>
        <v>100</v>
      </c>
      <c r="T20" s="1307" t="s">
        <v>5</v>
      </c>
      <c r="U20" s="1308">
        <f>H20</f>
        <v>100</v>
      </c>
      <c r="V20" s="1307" t="s">
        <v>5</v>
      </c>
      <c r="W20" s="1308">
        <f>J20</f>
        <v>100</v>
      </c>
      <c r="X20" s="1302"/>
      <c r="Y20" s="3674"/>
      <c r="Z20" s="1309" t="str">
        <f>Q20</f>
        <v>自然及人文环境</v>
      </c>
      <c r="AA20" s="1309">
        <f t="shared" si="3"/>
        <v>1</v>
      </c>
      <c r="AB20" s="1309">
        <f t="shared" si="4"/>
        <v>1</v>
      </c>
      <c r="AC20" s="1309">
        <f t="shared" si="5"/>
        <v>1</v>
      </c>
    </row>
    <row r="21" spans="1:29" ht="16">
      <c r="A21" s="482"/>
      <c r="B21" s="544"/>
      <c r="C21" s="526"/>
      <c r="D21" s="505"/>
      <c r="E21" s="526"/>
      <c r="F21" s="507"/>
      <c r="G21" s="526"/>
      <c r="H21" s="505"/>
      <c r="I21" s="526"/>
      <c r="J21" s="505"/>
      <c r="K21" s="822"/>
      <c r="L21" s="1748"/>
      <c r="M21" s="1741"/>
      <c r="N21" s="1741"/>
      <c r="O21" s="1747"/>
      <c r="P21" s="3674"/>
      <c r="Q21" s="1306"/>
      <c r="R21" s="1307"/>
      <c r="S21" s="1308"/>
      <c r="T21" s="1307"/>
      <c r="U21" s="1308"/>
      <c r="V21" s="1307"/>
      <c r="W21" s="1308"/>
      <c r="X21" s="1302"/>
      <c r="Y21" s="3674"/>
      <c r="Z21" s="1309"/>
      <c r="AA21" s="1309">
        <v>1</v>
      </c>
      <c r="AB21" s="1309">
        <v>1</v>
      </c>
      <c r="AC21" s="1309">
        <v>1</v>
      </c>
    </row>
    <row r="22" spans="1:29" ht="16">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8"/>
      <c r="M22" s="1741"/>
      <c r="N22" s="1741"/>
      <c r="O22" s="1747"/>
      <c r="P22" s="3674"/>
      <c r="Q22" s="1306" t="str">
        <f>B22</f>
        <v>楼层</v>
      </c>
      <c r="R22" s="1307" t="s">
        <v>5</v>
      </c>
      <c r="S22" s="1308">
        <f>F22</f>
        <v>100</v>
      </c>
      <c r="T22" s="1307" t="s">
        <v>5</v>
      </c>
      <c r="U22" s="1308">
        <f>H22</f>
        <v>100</v>
      </c>
      <c r="V22" s="1307" t="s">
        <v>5</v>
      </c>
      <c r="W22" s="1308">
        <f>J22</f>
        <v>100</v>
      </c>
      <c r="X22" s="1302"/>
      <c r="Y22" s="3674"/>
      <c r="Z22" s="1309" t="str">
        <f>Q22</f>
        <v>楼层</v>
      </c>
      <c r="AA22" s="1309">
        <f t="shared" si="3"/>
        <v>1</v>
      </c>
      <c r="AB22" s="1309">
        <f t="shared" si="4"/>
        <v>1</v>
      </c>
      <c r="AC22" s="1309">
        <f t="shared" si="5"/>
        <v>1</v>
      </c>
    </row>
    <row r="23" spans="1:29" ht="16">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8"/>
      <c r="M23" s="1741"/>
      <c r="N23" s="1741"/>
      <c r="O23" s="1747"/>
      <c r="P23" s="3674"/>
      <c r="Q23" s="1306">
        <f>B23</f>
        <v>111</v>
      </c>
      <c r="R23" s="1307" t="s">
        <v>5</v>
      </c>
      <c r="S23" s="1308">
        <f>F23</f>
        <v>100</v>
      </c>
      <c r="T23" s="1307" t="s">
        <v>5</v>
      </c>
      <c r="U23" s="1308">
        <f>H23</f>
        <v>100</v>
      </c>
      <c r="V23" s="1307" t="s">
        <v>5</v>
      </c>
      <c r="W23" s="1308">
        <f>J23</f>
        <v>100</v>
      </c>
      <c r="X23" s="1302"/>
      <c r="Y23" s="3674"/>
      <c r="Z23" s="1309">
        <f>Q23</f>
        <v>111</v>
      </c>
      <c r="AA23" s="1309">
        <f t="shared" si="3"/>
        <v>1</v>
      </c>
      <c r="AB23" s="1309">
        <f t="shared" si="4"/>
        <v>1</v>
      </c>
      <c r="AC23" s="1309">
        <f t="shared" si="5"/>
        <v>1</v>
      </c>
    </row>
    <row r="24" spans="1:29" ht="16">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8"/>
      <c r="M24" s="1741"/>
      <c r="N24" s="1741"/>
      <c r="O24" s="1747"/>
      <c r="P24" s="3674"/>
      <c r="Q24" s="1306">
        <f t="shared" ref="Q24:Q34" si="8">B24</f>
        <v>111</v>
      </c>
      <c r="R24" s="1307" t="s">
        <v>5</v>
      </c>
      <c r="S24" s="1308">
        <f>F24</f>
        <v>100</v>
      </c>
      <c r="T24" s="1307" t="s">
        <v>5</v>
      </c>
      <c r="U24" s="1308">
        <f>H24</f>
        <v>100</v>
      </c>
      <c r="V24" s="1307" t="s">
        <v>5</v>
      </c>
      <c r="W24" s="1308">
        <f>J24</f>
        <v>100</v>
      </c>
      <c r="X24" s="1302"/>
      <c r="Y24" s="3674"/>
      <c r="Z24" s="1309">
        <f>Q24</f>
        <v>111</v>
      </c>
      <c r="AA24" s="1309">
        <f t="shared" si="3"/>
        <v>1</v>
      </c>
      <c r="AB24" s="1309">
        <f t="shared" si="4"/>
        <v>1</v>
      </c>
      <c r="AC24" s="1309">
        <f t="shared" si="5"/>
        <v>1</v>
      </c>
    </row>
    <row r="25" spans="1:29" s="1059" customFormat="1" ht="17" thickBot="1">
      <c r="A25" s="486"/>
      <c r="B25" s="487">
        <v>111</v>
      </c>
      <c r="C25" s="860"/>
      <c r="D25" s="528">
        <v>100</v>
      </c>
      <c r="E25" s="860"/>
      <c r="F25" s="843">
        <f>SUMIF(75:75,E25,76:76)-SUMIF(75:75,C25,76:76)+100</f>
        <v>100</v>
      </c>
      <c r="G25" s="860"/>
      <c r="H25" s="528">
        <f>SUMIF(75:75,G25,76:76)-SUMIF(75:75,C25,76:76)+100</f>
        <v>100</v>
      </c>
      <c r="I25" s="860"/>
      <c r="J25" s="528">
        <f>SUMIF(75:75,I25,76:76)-SUMIF(75:75,C25,76:76)+100</f>
        <v>100</v>
      </c>
      <c r="K25" s="531"/>
      <c r="L25" s="1742"/>
      <c r="M25" s="1639"/>
      <c r="N25" s="1639"/>
      <c r="O25" s="1743"/>
      <c r="P25" s="3674"/>
      <c r="Q25" s="817">
        <f t="shared" si="8"/>
        <v>111</v>
      </c>
      <c r="R25" s="1303" t="s">
        <v>5</v>
      </c>
      <c r="S25" s="1304">
        <f>F25</f>
        <v>100</v>
      </c>
      <c r="T25" s="1303" t="s">
        <v>5</v>
      </c>
      <c r="U25" s="1304">
        <f>H25</f>
        <v>100</v>
      </c>
      <c r="V25" s="1303" t="s">
        <v>5</v>
      </c>
      <c r="W25" s="1304">
        <f>J25</f>
        <v>100</v>
      </c>
      <c r="X25" s="1305"/>
      <c r="Y25" s="3674"/>
      <c r="Z25" s="996">
        <f>Q25</f>
        <v>111</v>
      </c>
      <c r="AA25" s="1309">
        <f>D25/F25</f>
        <v>1</v>
      </c>
      <c r="AB25" s="1309">
        <f>D25/H25</f>
        <v>1</v>
      </c>
      <c r="AC25" s="1309">
        <f>D25/J25</f>
        <v>1</v>
      </c>
    </row>
    <row r="26" spans="1:29" ht="16">
      <c r="A26" s="2203" t="s">
        <v>2034</v>
      </c>
      <c r="B26" s="156" t="s">
        <v>748</v>
      </c>
      <c r="C26" s="804"/>
      <c r="D26" s="546">
        <v>100</v>
      </c>
      <c r="E26" s="804"/>
      <c r="F26" s="861">
        <f>SUMIF(77:77,E26,78:78)-SUMIF(77:77,C26,78:78)+100</f>
        <v>100</v>
      </c>
      <c r="G26" s="804"/>
      <c r="H26" s="546">
        <f>SUMIF(77:77,G26,78:78)-SUMIF(77:77,C26,78:78)+100</f>
        <v>100</v>
      </c>
      <c r="I26" s="804"/>
      <c r="J26" s="546">
        <f>SUMIF(77:77,I26,78:78)-SUMIF(77:77,C26,78:78)+100</f>
        <v>100</v>
      </c>
      <c r="K26" s="533"/>
      <c r="L26" s="1748"/>
      <c r="M26" s="1741"/>
      <c r="N26" s="1741"/>
      <c r="O26" s="1747"/>
      <c r="P26" s="3675" t="s">
        <v>761</v>
      </c>
      <c r="Q26" s="1306" t="str">
        <f t="shared" si="8"/>
        <v>公共部分装修</v>
      </c>
      <c r="R26" s="1307" t="s">
        <v>5</v>
      </c>
      <c r="S26" s="1308">
        <f t="shared" ref="S26:S34" si="9">F26</f>
        <v>100</v>
      </c>
      <c r="T26" s="1307" t="s">
        <v>5</v>
      </c>
      <c r="U26" s="1308">
        <f t="shared" ref="U26:U34" si="10">H26</f>
        <v>100</v>
      </c>
      <c r="V26" s="1307" t="s">
        <v>5</v>
      </c>
      <c r="W26" s="1308">
        <f t="shared" ref="W26:W34" si="11">J26</f>
        <v>100</v>
      </c>
      <c r="X26" s="1302"/>
      <c r="Y26" s="3676" t="s">
        <v>761</v>
      </c>
      <c r="Z26" s="1309" t="str">
        <f t="shared" ref="Z26:Z34" si="12">Q26</f>
        <v>公共部分装修</v>
      </c>
      <c r="AA26" s="1309">
        <f t="shared" si="3"/>
        <v>1</v>
      </c>
      <c r="AB26" s="1309">
        <f t="shared" si="4"/>
        <v>1</v>
      </c>
      <c r="AC26" s="1309">
        <f t="shared" si="5"/>
        <v>1</v>
      </c>
    </row>
    <row r="27" spans="1:29" s="1133" customFormat="1" ht="16">
      <c r="A27" s="552"/>
      <c r="B27" s="477" t="s">
        <v>749</v>
      </c>
      <c r="C27" s="807"/>
      <c r="D27" s="235">
        <v>100</v>
      </c>
      <c r="E27" s="808"/>
      <c r="F27" s="525" t="e">
        <f>LOOKUP(E27,80:80,81:81)-LOOKUP(C27,80:80,81:81)+100</f>
        <v>#N/A</v>
      </c>
      <c r="G27" s="809"/>
      <c r="H27" s="490" t="e">
        <f>LOOKUP(G27,80:80,81:81)-LOOKUP(C27,80:80,81:81)+100</f>
        <v>#N/A</v>
      </c>
      <c r="I27" s="809"/>
      <c r="J27" s="490" t="e">
        <f>LOOKUP(I27,80:80,81:81)-LOOKUP(C27,80:80,81:81)+100</f>
        <v>#N/A</v>
      </c>
      <c r="K27" s="533"/>
      <c r="L27" s="1746"/>
      <c r="M27" s="1770"/>
      <c r="N27" s="1770"/>
      <c r="O27" s="1749"/>
      <c r="P27" s="3676"/>
      <c r="Q27" s="818" t="str">
        <f t="shared" si="8"/>
        <v>成新率</v>
      </c>
      <c r="R27" s="1310" t="s">
        <v>5</v>
      </c>
      <c r="S27" s="1311" t="e">
        <f t="shared" si="9"/>
        <v>#N/A</v>
      </c>
      <c r="T27" s="1310" t="s">
        <v>5</v>
      </c>
      <c r="U27" s="1311" t="e">
        <f t="shared" si="10"/>
        <v>#N/A</v>
      </c>
      <c r="V27" s="1310" t="s">
        <v>5</v>
      </c>
      <c r="W27" s="1311" t="e">
        <f t="shared" si="11"/>
        <v>#N/A</v>
      </c>
      <c r="X27" s="1312"/>
      <c r="Y27" s="3676"/>
      <c r="Z27" s="1313" t="str">
        <f t="shared" si="12"/>
        <v>成新率</v>
      </c>
      <c r="AA27" s="1309" t="e">
        <f t="shared" si="3"/>
        <v>#N/A</v>
      </c>
      <c r="AB27" s="1309" t="e">
        <f t="shared" si="4"/>
        <v>#N/A</v>
      </c>
      <c r="AC27" s="1309" t="e">
        <f t="shared" si="5"/>
        <v>#N/A</v>
      </c>
    </row>
    <row r="28" spans="1:29" ht="16">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8"/>
      <c r="M28" s="1741"/>
      <c r="N28" s="1741"/>
      <c r="O28" s="1747"/>
      <c r="P28" s="3676"/>
      <c r="Q28" s="1306" t="str">
        <f t="shared" si="8"/>
        <v>物业等级</v>
      </c>
      <c r="R28" s="1307" t="s">
        <v>5</v>
      </c>
      <c r="S28" s="1308">
        <f t="shared" si="9"/>
        <v>100</v>
      </c>
      <c r="T28" s="1307" t="s">
        <v>5</v>
      </c>
      <c r="U28" s="1308">
        <f t="shared" si="10"/>
        <v>100</v>
      </c>
      <c r="V28" s="1307" t="s">
        <v>5</v>
      </c>
      <c r="W28" s="1308">
        <f t="shared" si="11"/>
        <v>100</v>
      </c>
      <c r="X28" s="1302"/>
      <c r="Y28" s="3676"/>
      <c r="Z28" s="1309" t="str">
        <f t="shared" si="12"/>
        <v>物业等级</v>
      </c>
      <c r="AA28" s="1309">
        <f t="shared" si="3"/>
        <v>1</v>
      </c>
      <c r="AB28" s="1309">
        <f t="shared" si="4"/>
        <v>1</v>
      </c>
      <c r="AC28" s="1309">
        <f t="shared" si="5"/>
        <v>1</v>
      </c>
    </row>
    <row r="29" spans="1:29" ht="16">
      <c r="A29" s="543"/>
      <c r="B29" s="477" t="s">
        <v>762</v>
      </c>
      <c r="C29" s="852"/>
      <c r="D29" s="490">
        <v>100</v>
      </c>
      <c r="E29" s="852"/>
      <c r="F29" s="525">
        <f>SUMIF(84:84,E29,85:85)-SUMIF(84:84,C29,85:85)+100</f>
        <v>100</v>
      </c>
      <c r="G29" s="852"/>
      <c r="H29" s="490">
        <f>SUMIF(84:84,G29,85:85)-SUMIF(84:84,C29,85:85)+100</f>
        <v>100</v>
      </c>
      <c r="I29" s="852"/>
      <c r="J29" s="490">
        <f>SUMIF(84:84,I29,85:85)-SUMIF(84:84,C29,85:85)+100</f>
        <v>100</v>
      </c>
      <c r="K29" s="533"/>
      <c r="L29" s="1748"/>
      <c r="M29" s="1741"/>
      <c r="N29" s="1741"/>
      <c r="O29" s="1747"/>
      <c r="P29" s="3676"/>
      <c r="Q29" s="1306" t="str">
        <f t="shared" si="8"/>
        <v>有无电梯</v>
      </c>
      <c r="R29" s="1307" t="s">
        <v>5</v>
      </c>
      <c r="S29" s="1308">
        <f t="shared" si="9"/>
        <v>100</v>
      </c>
      <c r="T29" s="1307" t="s">
        <v>5</v>
      </c>
      <c r="U29" s="1308">
        <f t="shared" si="10"/>
        <v>100</v>
      </c>
      <c r="V29" s="1307" t="s">
        <v>5</v>
      </c>
      <c r="W29" s="1308">
        <f t="shared" si="11"/>
        <v>100</v>
      </c>
      <c r="X29" s="1302"/>
      <c r="Y29" s="3676"/>
      <c r="Z29" s="1309" t="str">
        <f t="shared" si="12"/>
        <v>有无电梯</v>
      </c>
      <c r="AA29" s="1309">
        <f t="shared" si="3"/>
        <v>1</v>
      </c>
      <c r="AB29" s="1309">
        <f t="shared" si="4"/>
        <v>1</v>
      </c>
      <c r="AC29" s="1309">
        <f t="shared" si="5"/>
        <v>1</v>
      </c>
    </row>
    <row r="30" spans="1:29" ht="16">
      <c r="A30" s="543"/>
      <c r="B30" s="477" t="s">
        <v>763</v>
      </c>
      <c r="C30" s="805"/>
      <c r="D30" s="490">
        <v>100</v>
      </c>
      <c r="E30" s="805"/>
      <c r="F30" s="525" t="e">
        <f>LOOKUP(E30,87:87,88:88)-LOOKUP(C30,87:87,88:88)+100</f>
        <v>#N/A</v>
      </c>
      <c r="G30" s="805"/>
      <c r="H30" s="490" t="e">
        <f>LOOKUP(G30,87:87,88:88)-LOOKUP(C30,87:87,88:88)+100</f>
        <v>#N/A</v>
      </c>
      <c r="I30" s="805"/>
      <c r="J30" s="490" t="e">
        <f>LOOKUP(I30,87:87,88:88)-LOOKUP(C30,87:87,88:88)+100</f>
        <v>#N/A</v>
      </c>
      <c r="K30" s="531"/>
      <c r="L30" s="1748"/>
      <c r="M30" s="1741"/>
      <c r="N30" s="1741"/>
      <c r="O30" s="1747"/>
      <c r="P30" s="3676"/>
      <c r="Q30" s="1306" t="str">
        <f t="shared" si="8"/>
        <v>建筑面积</v>
      </c>
      <c r="R30" s="1307" t="s">
        <v>5</v>
      </c>
      <c r="S30" s="1308" t="e">
        <f t="shared" si="9"/>
        <v>#N/A</v>
      </c>
      <c r="T30" s="1307" t="s">
        <v>5</v>
      </c>
      <c r="U30" s="1308" t="e">
        <f t="shared" si="10"/>
        <v>#N/A</v>
      </c>
      <c r="V30" s="1307" t="s">
        <v>5</v>
      </c>
      <c r="W30" s="1308" t="e">
        <f t="shared" si="11"/>
        <v>#N/A</v>
      </c>
      <c r="X30" s="1302"/>
      <c r="Y30" s="3676"/>
      <c r="Z30" s="1309" t="str">
        <f t="shared" si="12"/>
        <v>建筑面积</v>
      </c>
      <c r="AA30" s="1309" t="e">
        <f t="shared" si="3"/>
        <v>#N/A</v>
      </c>
      <c r="AB30" s="1309" t="e">
        <f t="shared" si="4"/>
        <v>#N/A</v>
      </c>
      <c r="AC30" s="1309" t="e">
        <f t="shared" si="5"/>
        <v>#N/A</v>
      </c>
    </row>
    <row r="31" spans="1:29" s="1059" customFormat="1" ht="16">
      <c r="A31" s="549"/>
      <c r="B31" s="477" t="s">
        <v>764</v>
      </c>
      <c r="C31" s="852"/>
      <c r="D31" s="235">
        <v>100</v>
      </c>
      <c r="E31" s="852"/>
      <c r="F31" s="525">
        <f>SUMIF(89:89,E31,90:90)-SUMIF(89:89,C31,90:90)+100</f>
        <v>100</v>
      </c>
      <c r="G31" s="852"/>
      <c r="H31" s="490">
        <f>SUMIF(89:89,G31,90:90)-SUMIF(89:89,C31,90:90)+100</f>
        <v>100</v>
      </c>
      <c r="I31" s="852"/>
      <c r="J31" s="490">
        <f>SUMIF(89:89,I31,90:90)-SUMIF(89:89,C31,90:90)+100</f>
        <v>100</v>
      </c>
      <c r="K31" s="533"/>
      <c r="L31" s="1742"/>
      <c r="M31" s="1639"/>
      <c r="N31" s="1639"/>
      <c r="O31" s="1743"/>
      <c r="P31" s="3676"/>
      <c r="Q31" s="817" t="str">
        <f t="shared" si="8"/>
        <v>是否封闭</v>
      </c>
      <c r="R31" s="1303" t="s">
        <v>5</v>
      </c>
      <c r="S31" s="1304">
        <f t="shared" si="9"/>
        <v>100</v>
      </c>
      <c r="T31" s="1303" t="s">
        <v>5</v>
      </c>
      <c r="U31" s="1304">
        <f t="shared" si="10"/>
        <v>100</v>
      </c>
      <c r="V31" s="1303" t="s">
        <v>5</v>
      </c>
      <c r="W31" s="1304">
        <f t="shared" si="11"/>
        <v>100</v>
      </c>
      <c r="X31" s="1305"/>
      <c r="Y31" s="3676"/>
      <c r="Z31" s="996" t="str">
        <f t="shared" si="12"/>
        <v>是否封闭</v>
      </c>
      <c r="AA31" s="996">
        <f t="shared" si="3"/>
        <v>1</v>
      </c>
      <c r="AB31" s="996">
        <f t="shared" si="4"/>
        <v>1</v>
      </c>
      <c r="AC31" s="996">
        <f t="shared" si="5"/>
        <v>1</v>
      </c>
    </row>
    <row r="32" spans="1:29" ht="16">
      <c r="A32" s="543"/>
      <c r="B32" s="487">
        <v>111</v>
      </c>
      <c r="C32" s="478"/>
      <c r="D32" s="490">
        <v>100</v>
      </c>
      <c r="E32" s="805"/>
      <c r="F32" s="525">
        <f>SUMIF(91:91,E32,92:92)-SUMIF(91:91,C32,92:92)+100</f>
        <v>100</v>
      </c>
      <c r="G32" s="805"/>
      <c r="H32" s="490">
        <f>SUMIF(91:91,G32,92:92)-SUMIF(91:91,C32,92:92)+100</f>
        <v>100</v>
      </c>
      <c r="I32" s="805"/>
      <c r="J32" s="490">
        <f>SUMIF(91:91,I32,92:92)-SUMIF(91:91,C32,92:92)+100</f>
        <v>100</v>
      </c>
      <c r="K32" s="531"/>
      <c r="L32" s="1748"/>
      <c r="M32" s="1741"/>
      <c r="N32" s="1741"/>
      <c r="O32" s="1747"/>
      <c r="P32" s="3676" t="s">
        <v>499</v>
      </c>
      <c r="Q32" s="1306">
        <f t="shared" si="8"/>
        <v>111</v>
      </c>
      <c r="R32" s="1307" t="s">
        <v>5</v>
      </c>
      <c r="S32" s="1308">
        <f t="shared" si="9"/>
        <v>100</v>
      </c>
      <c r="T32" s="1307" t="s">
        <v>5</v>
      </c>
      <c r="U32" s="1308">
        <f t="shared" si="10"/>
        <v>100</v>
      </c>
      <c r="V32" s="1307" t="s">
        <v>5</v>
      </c>
      <c r="W32" s="1308">
        <f t="shared" si="11"/>
        <v>100</v>
      </c>
      <c r="X32" s="1302"/>
      <c r="Y32" s="3676" t="s">
        <v>499</v>
      </c>
      <c r="Z32" s="1309">
        <f t="shared" si="12"/>
        <v>111</v>
      </c>
      <c r="AA32" s="1309">
        <f t="shared" si="3"/>
        <v>1</v>
      </c>
      <c r="AB32" s="1309">
        <f t="shared" si="4"/>
        <v>1</v>
      </c>
      <c r="AC32" s="1309">
        <f t="shared" si="5"/>
        <v>1</v>
      </c>
    </row>
    <row r="33" spans="1:29" ht="16">
      <c r="A33" s="543"/>
      <c r="B33" s="487">
        <v>111</v>
      </c>
      <c r="C33" s="478"/>
      <c r="D33" s="490">
        <v>100</v>
      </c>
      <c r="E33" s="805"/>
      <c r="F33" s="525">
        <f>SUMIF(93:93,E33,94:94)-SUMIF(93:93,C33,94:94)+100</f>
        <v>100</v>
      </c>
      <c r="G33" s="805"/>
      <c r="H33" s="490">
        <f>SUMIF(93:93,G33,94:94)-SUMIF(93:93,C33,94:94)+100</f>
        <v>100</v>
      </c>
      <c r="I33" s="805"/>
      <c r="J33" s="490">
        <f>SUMIF(93:93,I33,94:94)-SUMIF(93:93,C33,94:94)+100</f>
        <v>100</v>
      </c>
      <c r="K33" s="531"/>
      <c r="L33" s="1748"/>
      <c r="M33" s="1741"/>
      <c r="N33" s="1741"/>
      <c r="O33" s="1747"/>
      <c r="P33" s="3676"/>
      <c r="Q33" s="1306">
        <f t="shared" si="8"/>
        <v>111</v>
      </c>
      <c r="R33" s="1307" t="s">
        <v>5</v>
      </c>
      <c r="S33" s="1308">
        <f t="shared" si="9"/>
        <v>100</v>
      </c>
      <c r="T33" s="1307" t="s">
        <v>5</v>
      </c>
      <c r="U33" s="1308">
        <f t="shared" si="10"/>
        <v>100</v>
      </c>
      <c r="V33" s="1307" t="s">
        <v>5</v>
      </c>
      <c r="W33" s="1308">
        <f t="shared" si="11"/>
        <v>100</v>
      </c>
      <c r="X33" s="1302"/>
      <c r="Y33" s="3676"/>
      <c r="Z33" s="1309">
        <f t="shared" si="12"/>
        <v>111</v>
      </c>
      <c r="AA33" s="1309">
        <f t="shared" si="3"/>
        <v>1</v>
      </c>
      <c r="AB33" s="1309">
        <f t="shared" si="4"/>
        <v>1</v>
      </c>
      <c r="AC33" s="1309">
        <f t="shared" si="5"/>
        <v>1</v>
      </c>
    </row>
    <row r="34" spans="1:29" ht="17" thickBot="1">
      <c r="A34" s="810"/>
      <c r="B34" s="494">
        <v>111</v>
      </c>
      <c r="C34" s="495"/>
      <c r="D34" s="496">
        <v>100</v>
      </c>
      <c r="E34" s="862"/>
      <c r="F34" s="796">
        <f>SUMIF(95:95,E34,96:96)-SUMIF(95:95,C34,96:96)+100</f>
        <v>100</v>
      </c>
      <c r="G34" s="862"/>
      <c r="H34" s="496">
        <f>SUMIF(95:95,G34,96:96)-SUMIF(95:95,C34,96:96)+100</f>
        <v>100</v>
      </c>
      <c r="I34" s="862"/>
      <c r="J34" s="496">
        <f>SUMIF(95:95,I34,96:96)-SUMIF(95:95,C34,96:96)+100</f>
        <v>100</v>
      </c>
      <c r="K34" s="531"/>
      <c r="L34" s="1748"/>
      <c r="M34" s="1741"/>
      <c r="N34" s="1741"/>
      <c r="O34" s="1747"/>
      <c r="P34" s="3676"/>
      <c r="Q34" s="1306">
        <f t="shared" si="8"/>
        <v>111</v>
      </c>
      <c r="R34" s="1307" t="s">
        <v>5</v>
      </c>
      <c r="S34" s="1308">
        <f t="shared" si="9"/>
        <v>100</v>
      </c>
      <c r="T34" s="1307" t="s">
        <v>5</v>
      </c>
      <c r="U34" s="1308">
        <f t="shared" si="10"/>
        <v>100</v>
      </c>
      <c r="V34" s="1307" t="s">
        <v>5</v>
      </c>
      <c r="W34" s="1308">
        <f t="shared" si="11"/>
        <v>100</v>
      </c>
      <c r="X34" s="1302"/>
      <c r="Y34" s="3676"/>
      <c r="Z34" s="1309">
        <f t="shared" si="12"/>
        <v>111</v>
      </c>
      <c r="AA34" s="1309">
        <f t="shared" si="3"/>
        <v>1</v>
      </c>
      <c r="AB34" s="1309">
        <f t="shared" si="4"/>
        <v>1</v>
      </c>
      <c r="AC34" s="1309">
        <f t="shared" si="5"/>
        <v>1</v>
      </c>
    </row>
    <row r="35" spans="1:29" ht="15">
      <c r="A35" s="556" t="s">
        <v>683</v>
      </c>
      <c r="B35" s="811"/>
      <c r="C35" s="2080" t="s">
        <v>0</v>
      </c>
      <c r="D35" s="559"/>
      <c r="E35" s="560"/>
      <c r="F35" s="561"/>
      <c r="G35" s="562"/>
      <c r="H35" s="563"/>
      <c r="I35" s="560"/>
      <c r="J35" s="563"/>
      <c r="K35" s="1335"/>
      <c r="L35" s="1750"/>
      <c r="M35" s="1741"/>
      <c r="N35" s="1741"/>
      <c r="O35" s="1741"/>
      <c r="P35" s="3640" t="str">
        <f>A35</f>
        <v>成交单价（元/平方米）</v>
      </c>
      <c r="Q35" s="3640"/>
      <c r="R35" s="3641">
        <f>E35</f>
        <v>0</v>
      </c>
      <c r="S35" s="3641"/>
      <c r="T35" s="3641">
        <f>G35</f>
        <v>0</v>
      </c>
      <c r="U35" s="3641"/>
      <c r="V35" s="3641">
        <f>I35</f>
        <v>0</v>
      </c>
      <c r="W35" s="3641"/>
      <c r="X35" s="799"/>
      <c r="Y35" s="1314"/>
      <c r="Z35" s="799"/>
      <c r="AA35" s="799"/>
      <c r="AB35" s="799"/>
      <c r="AC35" s="799"/>
    </row>
    <row r="36" spans="1:29" ht="15" thickBot="1">
      <c r="A36" s="564" t="s">
        <v>2039</v>
      </c>
      <c r="B36" s="812"/>
      <c r="C36" s="2081" t="e">
        <f>R37</f>
        <v>#DIV/0!</v>
      </c>
      <c r="D36" s="2549" t="s">
        <v>2256</v>
      </c>
      <c r="E36" s="2082" t="e">
        <f>R36</f>
        <v>#DIV/0!</v>
      </c>
      <c r="F36" s="2550"/>
      <c r="G36" s="2081" t="e">
        <f>T36</f>
        <v>#DIV/0!</v>
      </c>
      <c r="H36" s="2550"/>
      <c r="I36" s="2082" t="e">
        <f>V36</f>
        <v>#DIV/0!</v>
      </c>
      <c r="J36" s="2550"/>
      <c r="K36" s="2557">
        <f>F36+H36+J36</f>
        <v>0</v>
      </c>
      <c r="L36" s="1750"/>
      <c r="M36" s="1741"/>
      <c r="N36" s="1741"/>
      <c r="O36" s="1741"/>
      <c r="P36" s="3640" t="str">
        <f>A36</f>
        <v>比较价格（元/平方米）</v>
      </c>
      <c r="Q36" s="3640"/>
      <c r="R36" s="3641" t="e">
        <f>IF(F1="售价",ROUND(PRODUCT(R35,AA7:AA34),0),ROUND(PRODUCT(R35,AA7:AA34),1))</f>
        <v>#DIV/0!</v>
      </c>
      <c r="S36" s="3641"/>
      <c r="T36" s="3641" t="e">
        <f>IF(F1="售价",ROUND(PRODUCT(T35,AB7:AB34),0),ROUND(PRODUCT(T35,AB7:AB34),1))</f>
        <v>#DIV/0!</v>
      </c>
      <c r="U36" s="3641"/>
      <c r="V36" s="3641" t="e">
        <f>IF(F1="售价",ROUND(PRODUCT(V35,AC7:AC34),0),ROUND(PRODUCT(V35,AC7:AC34),1))</f>
        <v>#DIV/0!</v>
      </c>
      <c r="W36" s="3641"/>
      <c r="X36" s="799"/>
      <c r="Y36" s="799"/>
      <c r="Z36" s="799"/>
      <c r="AA36" s="799"/>
      <c r="AB36" s="799"/>
      <c r="AC36" s="799"/>
    </row>
    <row r="37" spans="1:29" ht="15" thickBot="1">
      <c r="A37" s="568" t="s">
        <v>2192</v>
      </c>
      <c r="B37" s="569"/>
      <c r="C37" s="469" t="e">
        <f>R37</f>
        <v>#DIV/0!</v>
      </c>
      <c r="D37" s="469"/>
      <c r="E37" s="469"/>
      <c r="F37" s="469"/>
      <c r="G37" s="469"/>
      <c r="H37" s="469"/>
      <c r="I37" s="469"/>
      <c r="J37" s="469"/>
      <c r="K37" s="1336"/>
      <c r="L37" s="1750"/>
      <c r="M37" s="1741"/>
      <c r="N37" s="1741"/>
      <c r="O37" s="1741"/>
      <c r="P37" s="3677" t="str">
        <f>A37</f>
        <v>估价对象XX用房的比较价格（楼面单价，元/平方米）</v>
      </c>
      <c r="Q37" s="3678"/>
      <c r="R37" s="3777" t="e">
        <f>IF(F1="售价",ROUND(IF(D36="简单平均",AVERAGE(R36:W36),R36*F36+T36*H36+V36*J36),0),ROUND(IF(D36="简单平均",AVERAGE(R36:V36),R36*F36+T36*H36+V36*J36),1))</f>
        <v>#DIV/0!</v>
      </c>
      <c r="S37" s="3777"/>
      <c r="T37" s="3777"/>
      <c r="U37" s="3777"/>
      <c r="V37" s="3777"/>
      <c r="W37" s="3777"/>
      <c r="X37" s="799"/>
      <c r="Y37" s="799"/>
      <c r="Z37" s="799"/>
      <c r="AA37" s="799"/>
      <c r="AB37" s="799"/>
      <c r="AC37" s="799"/>
    </row>
    <row r="38" spans="1:29">
      <c r="A38" s="2720"/>
      <c r="B38" s="2720"/>
      <c r="C38" s="2720"/>
      <c r="D38" s="2720"/>
      <c r="E38" s="2720"/>
      <c r="F38" s="2720"/>
      <c r="G38" s="2722"/>
      <c r="H38" s="2720"/>
      <c r="I38" s="2720"/>
      <c r="J38" s="2720"/>
      <c r="K38" s="2723"/>
      <c r="L38" s="1754"/>
      <c r="M38" s="1741"/>
      <c r="N38" s="1741"/>
      <c r="O38" s="1741"/>
      <c r="P38" s="1741"/>
      <c r="Q38" s="1741"/>
      <c r="R38" s="1741"/>
      <c r="S38" s="1741"/>
      <c r="T38" s="1741"/>
      <c r="U38" s="1741"/>
      <c r="V38" s="1741"/>
      <c r="W38" s="1741"/>
      <c r="X38" s="1741"/>
      <c r="Y38" s="1741"/>
      <c r="Z38" s="1741"/>
      <c r="AA38" s="1741"/>
      <c r="AB38" s="1741"/>
      <c r="AC38" s="1741"/>
    </row>
    <row r="39" spans="1:29">
      <c r="A39" s="2720"/>
      <c r="B39" s="2720"/>
      <c r="C39" s="2720"/>
      <c r="D39" s="2720"/>
      <c r="E39" s="2720"/>
      <c r="F39" s="2720"/>
      <c r="G39" s="2720"/>
      <c r="H39" s="2720"/>
      <c r="I39" s="2720"/>
      <c r="J39" s="2720"/>
      <c r="K39" s="2723"/>
      <c r="L39" s="1754"/>
      <c r="M39" s="1741"/>
      <c r="N39" s="1741"/>
      <c r="O39" s="1741"/>
      <c r="P39" s="1741"/>
      <c r="Q39" s="1741"/>
      <c r="R39" s="1741"/>
      <c r="S39" s="1741"/>
      <c r="T39" s="1741"/>
      <c r="U39" s="1741"/>
      <c r="V39" s="1741"/>
      <c r="W39" s="1741"/>
      <c r="X39" s="1741"/>
      <c r="Y39" s="1741"/>
      <c r="Z39" s="1741"/>
      <c r="AA39" s="1741"/>
      <c r="AB39" s="1741"/>
      <c r="AC39" s="1741"/>
    </row>
    <row r="40" spans="1:29" ht="13.5" customHeight="1">
      <c r="A40" s="2720"/>
      <c r="B40" s="2720"/>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3"/>
      <c r="L40" s="1754"/>
      <c r="M40" s="1741"/>
      <c r="N40" s="1741"/>
      <c r="O40" s="1741"/>
      <c r="P40" s="1741"/>
      <c r="Q40" s="1741"/>
      <c r="R40" s="1741"/>
      <c r="S40" s="1741"/>
      <c r="T40" s="1741"/>
      <c r="U40" s="1741"/>
      <c r="V40" s="1741"/>
      <c r="W40" s="1741"/>
      <c r="X40" s="1741"/>
      <c r="Y40" s="1741"/>
      <c r="Z40" s="1741"/>
      <c r="AA40" s="1741"/>
      <c r="AB40" s="1741"/>
      <c r="AC40" s="1741"/>
    </row>
    <row r="41" spans="1:29" ht="13.5" customHeight="1">
      <c r="A41" s="2720"/>
      <c r="B41" s="2720"/>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3"/>
      <c r="L41" s="1754"/>
      <c r="M41" s="1741"/>
      <c r="N41" s="1741"/>
      <c r="O41" s="1741"/>
      <c r="P41" s="1741"/>
      <c r="Q41" s="1741"/>
      <c r="R41" s="1741"/>
      <c r="S41" s="1741"/>
      <c r="T41" s="1741"/>
      <c r="U41" s="1741"/>
      <c r="V41" s="1741"/>
      <c r="W41" s="1741"/>
      <c r="X41" s="1741"/>
      <c r="Y41" s="1741"/>
      <c r="Z41" s="1741"/>
      <c r="AA41" s="1741"/>
      <c r="AB41" s="1741"/>
      <c r="AC41" s="1741"/>
    </row>
    <row r="42" spans="1:29" s="1138" customFormat="1" ht="13.5" customHeight="1">
      <c r="A42" s="2721"/>
      <c r="B42" s="2721"/>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4"/>
      <c r="L42" s="1757"/>
      <c r="M42" s="1751"/>
      <c r="N42" s="1751"/>
      <c r="O42" s="1751"/>
      <c r="P42" s="1751"/>
      <c r="Q42" s="1751"/>
      <c r="R42" s="1751"/>
      <c r="S42" s="1751"/>
      <c r="T42" s="1751"/>
      <c r="U42" s="1751"/>
      <c r="V42" s="1751"/>
      <c r="W42" s="1751"/>
      <c r="X42" s="1751"/>
      <c r="Y42" s="1751"/>
      <c r="Z42" s="1751"/>
      <c r="AA42" s="1751"/>
      <c r="AB42" s="1751"/>
      <c r="AC42" s="1751"/>
    </row>
    <row r="43" spans="1:29" s="1138" customFormat="1">
      <c r="A43" s="1751"/>
      <c r="B43" s="1752"/>
      <c r="C43" s="1755"/>
      <c r="D43" s="1751"/>
      <c r="E43" s="1751"/>
      <c r="F43" s="1751"/>
      <c r="G43" s="1751"/>
      <c r="H43" s="1751"/>
      <c r="I43" s="1751"/>
      <c r="J43" s="1751"/>
      <c r="K43" s="1756"/>
      <c r="L43" s="1757"/>
      <c r="M43" s="1751"/>
      <c r="N43" s="1751"/>
      <c r="O43" s="1751"/>
      <c r="P43" s="1751"/>
      <c r="Q43" s="1751"/>
      <c r="R43" s="1751"/>
      <c r="S43" s="1751"/>
      <c r="T43" s="1751"/>
      <c r="U43" s="1751"/>
      <c r="V43" s="1751"/>
      <c r="W43" s="1751"/>
      <c r="X43" s="1751"/>
      <c r="Y43" s="1751"/>
      <c r="Z43" s="1751"/>
      <c r="AA43" s="1751"/>
      <c r="AB43" s="1751"/>
      <c r="AC43" s="1751"/>
    </row>
    <row r="44" spans="1:29">
      <c r="A44" s="1741"/>
      <c r="B44" s="1752"/>
      <c r="C44" s="1755"/>
      <c r="D44" s="1741"/>
      <c r="E44" s="1741"/>
      <c r="F44" s="1741"/>
      <c r="G44" s="1741"/>
      <c r="H44" s="1741"/>
      <c r="I44" s="1741"/>
      <c r="J44" s="1741"/>
      <c r="K44" s="1753"/>
      <c r="L44" s="1754"/>
      <c r="M44" s="1741"/>
      <c r="N44" s="1741"/>
      <c r="O44" s="1741"/>
      <c r="P44" s="1741"/>
      <c r="Q44" s="1741"/>
      <c r="R44" s="1741"/>
      <c r="S44" s="1741"/>
      <c r="T44" s="1741"/>
      <c r="U44" s="1741"/>
      <c r="V44" s="1741"/>
      <c r="W44" s="1741"/>
      <c r="X44" s="1741"/>
      <c r="Y44" s="1741"/>
      <c r="Z44" s="1741"/>
      <c r="AA44" s="1741"/>
      <c r="AB44" s="1741"/>
      <c r="AC44" s="1741"/>
    </row>
    <row r="45" spans="1:29" ht="21" thickBot="1">
      <c r="A45" s="1317" t="s">
        <v>522</v>
      </c>
      <c r="B45" s="799"/>
      <c r="C45" s="1316"/>
      <c r="D45" s="1316"/>
      <c r="E45" s="1316"/>
      <c r="F45" s="1318"/>
      <c r="G45" s="1318"/>
      <c r="H45" s="1316"/>
      <c r="I45" s="1316"/>
      <c r="J45" s="1316"/>
      <c r="K45" s="1319"/>
      <c r="L45" s="1315"/>
      <c r="M45" s="1316"/>
      <c r="N45" s="1761"/>
      <c r="O45" s="1761"/>
      <c r="P45" s="1761"/>
      <c r="Q45" s="1762"/>
      <c r="R45" s="1741"/>
      <c r="S45" s="1741"/>
      <c r="T45" s="1741"/>
      <c r="U45" s="1741"/>
      <c r="V45" s="1741"/>
      <c r="W45" s="1741"/>
      <c r="X45" s="1741"/>
      <c r="Y45" s="1741"/>
      <c r="Z45" s="1741"/>
      <c r="AA45" s="1741"/>
      <c r="AB45" s="1741"/>
      <c r="AC45" s="1741"/>
    </row>
    <row r="46" spans="1:29" s="1140" customFormat="1" ht="15">
      <c r="A46" s="592" t="s">
        <v>478</v>
      </c>
      <c r="B46" s="593"/>
      <c r="C46" s="2112" t="str">
        <f>YEAR(C7)&amp;"-"&amp;MONTH(C7)</f>
        <v>2023-3</v>
      </c>
      <c r="D46" s="2114">
        <f>EDATE(C46,-1)</f>
        <v>44958</v>
      </c>
      <c r="E46" s="2114">
        <f t="shared" ref="E46:O46" si="13">EDATE(D46,-1)</f>
        <v>44927</v>
      </c>
      <c r="F46" s="2114">
        <f t="shared" si="13"/>
        <v>44896</v>
      </c>
      <c r="G46" s="2114">
        <f t="shared" si="13"/>
        <v>44866</v>
      </c>
      <c r="H46" s="2114">
        <f t="shared" si="13"/>
        <v>44835</v>
      </c>
      <c r="I46" s="2114">
        <f t="shared" si="13"/>
        <v>44805</v>
      </c>
      <c r="J46" s="2114">
        <f t="shared" si="13"/>
        <v>44774</v>
      </c>
      <c r="K46" s="2114">
        <f t="shared" si="13"/>
        <v>44743</v>
      </c>
      <c r="L46" s="2114">
        <f t="shared" si="13"/>
        <v>44713</v>
      </c>
      <c r="M46" s="2114">
        <f t="shared" si="13"/>
        <v>44682</v>
      </c>
      <c r="N46" s="2114">
        <f t="shared" si="13"/>
        <v>44652</v>
      </c>
      <c r="O46" s="2114">
        <f t="shared" si="13"/>
        <v>44621</v>
      </c>
      <c r="P46" s="1764"/>
      <c r="Q46" s="1764"/>
      <c r="R46" s="1764"/>
      <c r="S46" s="1764"/>
      <c r="T46" s="1764"/>
      <c r="U46" s="1764"/>
      <c r="V46" s="1764"/>
      <c r="W46" s="1764"/>
      <c r="X46" s="1764"/>
      <c r="Y46" s="1764"/>
      <c r="Z46" s="1764"/>
      <c r="AA46" s="1764"/>
      <c r="AB46" s="1764"/>
      <c r="AC46" s="1764"/>
    </row>
    <row r="47" spans="1:29" s="1059" customFormat="1">
      <c r="A47" s="527"/>
      <c r="B47" s="594"/>
      <c r="C47" s="595">
        <v>100</v>
      </c>
      <c r="D47" s="596"/>
      <c r="E47" s="596"/>
      <c r="F47" s="596"/>
      <c r="G47" s="596"/>
      <c r="H47" s="596"/>
      <c r="I47" s="596"/>
      <c r="J47" s="596"/>
      <c r="K47" s="596"/>
      <c r="L47" s="596"/>
      <c r="M47" s="487"/>
      <c r="N47" s="596"/>
      <c r="O47" s="597"/>
      <c r="P47" s="1762"/>
      <c r="Q47" s="1639"/>
      <c r="R47" s="1639"/>
      <c r="S47" s="1639"/>
      <c r="T47" s="1639"/>
      <c r="U47" s="1639"/>
      <c r="V47" s="1639"/>
      <c r="W47" s="1639"/>
      <c r="X47" s="1639"/>
      <c r="Y47" s="1639"/>
      <c r="Z47" s="1639"/>
      <c r="AA47" s="1639"/>
      <c r="AB47" s="1639"/>
      <c r="AC47" s="1639"/>
    </row>
    <row r="48" spans="1:29" s="1059" customFormat="1" ht="15" thickBot="1">
      <c r="A48" s="262" t="s">
        <v>523</v>
      </c>
      <c r="B48" s="598"/>
      <c r="C48" s="599"/>
      <c r="D48" s="600"/>
      <c r="E48" s="600"/>
      <c r="F48" s="600"/>
      <c r="G48" s="600"/>
      <c r="H48" s="600"/>
      <c r="I48" s="600"/>
      <c r="J48" s="600"/>
      <c r="K48" s="600"/>
      <c r="L48" s="600"/>
      <c r="M48" s="601"/>
      <c r="N48" s="600"/>
      <c r="O48" s="602"/>
      <c r="P48" s="1762"/>
      <c r="Q48" s="1762"/>
      <c r="R48" s="1639"/>
      <c r="S48" s="1639"/>
      <c r="T48" s="1639"/>
      <c r="U48" s="1639"/>
      <c r="V48" s="1639"/>
      <c r="W48" s="1639"/>
      <c r="X48" s="1639"/>
      <c r="Y48" s="1639"/>
      <c r="Z48" s="1639"/>
      <c r="AA48" s="1639"/>
      <c r="AB48" s="1639"/>
      <c r="AC48" s="1639"/>
    </row>
    <row r="49" spans="1:29" s="1059" customFormat="1" ht="15">
      <c r="A49" s="603" t="s">
        <v>480</v>
      </c>
      <c r="B49" s="594"/>
      <c r="C49" s="604" t="s">
        <v>524</v>
      </c>
      <c r="D49" s="80"/>
      <c r="E49" s="80"/>
      <c r="F49" s="80"/>
      <c r="G49" s="80"/>
      <c r="H49" s="80"/>
      <c r="I49" s="80"/>
      <c r="J49" s="80"/>
      <c r="K49" s="80"/>
      <c r="L49" s="605"/>
      <c r="M49" s="606"/>
      <c r="N49" s="1765"/>
      <c r="O49" s="1765"/>
      <c r="P49" s="1646"/>
      <c r="Q49" s="1762"/>
      <c r="R49" s="1639"/>
      <c r="S49" s="1639"/>
      <c r="T49" s="1639"/>
      <c r="U49" s="1639"/>
      <c r="V49" s="1639"/>
      <c r="W49" s="1639"/>
      <c r="X49" s="1639"/>
      <c r="Y49" s="1639"/>
      <c r="Z49" s="1639"/>
      <c r="AA49" s="1639"/>
      <c r="AB49" s="1639"/>
      <c r="AC49" s="1639"/>
    </row>
    <row r="50" spans="1:29" s="1059" customFormat="1" ht="15" thickBot="1">
      <c r="A50" s="603"/>
      <c r="B50" s="594"/>
      <c r="C50" s="595">
        <v>100</v>
      </c>
      <c r="D50" s="596"/>
      <c r="E50" s="596"/>
      <c r="F50" s="596"/>
      <c r="G50" s="596"/>
      <c r="H50" s="596"/>
      <c r="I50" s="596"/>
      <c r="J50" s="596"/>
      <c r="K50" s="596"/>
      <c r="L50" s="596"/>
      <c r="M50" s="597"/>
      <c r="N50" s="1765"/>
      <c r="O50" s="1765"/>
      <c r="P50" s="1762"/>
      <c r="Q50" s="1762"/>
      <c r="R50" s="1639"/>
      <c r="S50" s="1639"/>
      <c r="T50" s="1639"/>
      <c r="U50" s="1639"/>
      <c r="V50" s="1639"/>
      <c r="W50" s="1639"/>
      <c r="X50" s="1639"/>
      <c r="Y50" s="1639"/>
      <c r="Z50" s="1639"/>
      <c r="AA50" s="1639"/>
      <c r="AB50" s="1639"/>
      <c r="AC50" s="1639"/>
    </row>
    <row r="51" spans="1:29" ht="15">
      <c r="A51" s="607" t="s">
        <v>525</v>
      </c>
      <c r="B51" s="608" t="s">
        <v>483</v>
      </c>
      <c r="C51" s="645">
        <f>C9</f>
        <v>0</v>
      </c>
      <c r="D51" s="547"/>
      <c r="E51" s="547"/>
      <c r="F51" s="547"/>
      <c r="G51" s="547"/>
      <c r="H51" s="547"/>
      <c r="I51" s="547"/>
      <c r="J51" s="547"/>
      <c r="K51" s="609"/>
      <c r="L51" s="610"/>
      <c r="M51" s="611"/>
      <c r="N51" s="1766"/>
      <c r="O51" s="1766"/>
      <c r="P51" s="1765"/>
      <c r="Q51" s="1762"/>
      <c r="R51" s="1741"/>
      <c r="S51" s="1741"/>
      <c r="T51" s="1741"/>
      <c r="U51" s="1741"/>
      <c r="V51" s="1741"/>
      <c r="W51" s="1741"/>
      <c r="X51" s="1741"/>
      <c r="Y51" s="1741"/>
      <c r="Z51" s="1741"/>
      <c r="AA51" s="1741"/>
      <c r="AB51" s="1741"/>
      <c r="AC51" s="1741"/>
    </row>
    <row r="52" spans="1:29" ht="15" thickBot="1">
      <c r="A52" s="482"/>
      <c r="B52" s="612"/>
      <c r="C52" s="613">
        <v>100</v>
      </c>
      <c r="D52" s="613"/>
      <c r="E52" s="613"/>
      <c r="F52" s="613"/>
      <c r="G52" s="613"/>
      <c r="H52" s="613"/>
      <c r="I52" s="613"/>
      <c r="J52" s="613"/>
      <c r="K52" s="613"/>
      <c r="L52" s="613"/>
      <c r="M52" s="614"/>
      <c r="N52" s="1767"/>
      <c r="O52" s="1767"/>
      <c r="P52" s="1765"/>
      <c r="Q52" s="1762"/>
      <c r="R52" s="1741"/>
      <c r="S52" s="1741"/>
      <c r="T52" s="1741"/>
      <c r="U52" s="1741"/>
      <c r="V52" s="1741"/>
      <c r="W52" s="1741"/>
      <c r="X52" s="1741"/>
      <c r="Y52" s="1741"/>
      <c r="Z52" s="1741"/>
      <c r="AA52" s="1741"/>
      <c r="AB52" s="1741"/>
      <c r="AC52" s="1741"/>
    </row>
    <row r="53" spans="1:29" ht="31" thickTop="1">
      <c r="A53" s="482"/>
      <c r="B53" s="615" t="s">
        <v>486</v>
      </c>
      <c r="C53" s="658"/>
      <c r="D53" s="658"/>
      <c r="E53" s="658"/>
      <c r="F53" s="658"/>
      <c r="G53" s="658"/>
      <c r="H53" s="658"/>
      <c r="I53" s="658"/>
      <c r="J53" s="658"/>
      <c r="K53" s="659"/>
      <c r="L53" s="660"/>
      <c r="M53" s="661"/>
      <c r="N53" s="1766"/>
      <c r="O53" s="1766"/>
      <c r="P53" s="1765"/>
      <c r="Q53" s="1762"/>
      <c r="R53" s="1741"/>
      <c r="S53" s="1741"/>
      <c r="T53" s="1741"/>
      <c r="U53" s="1741"/>
      <c r="V53" s="1741"/>
      <c r="W53" s="1741"/>
      <c r="X53" s="1741"/>
      <c r="Y53" s="1741"/>
      <c r="Z53" s="1741"/>
      <c r="AA53" s="1741"/>
      <c r="AB53" s="1741"/>
      <c r="AC53" s="1741"/>
    </row>
    <row r="54" spans="1:29" ht="15" thickBot="1">
      <c r="A54" s="482"/>
      <c r="B54" s="620"/>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15" thickTop="1">
      <c r="A55" s="482"/>
      <c r="B55" s="855">
        <f>B11</f>
        <v>111</v>
      </c>
      <c r="C55" s="491"/>
      <c r="D55" s="491"/>
      <c r="E55" s="491"/>
      <c r="F55" s="491"/>
      <c r="G55" s="491"/>
      <c r="H55" s="491"/>
      <c r="I55" s="491"/>
      <c r="J55" s="491"/>
      <c r="K55" s="626"/>
      <c r="L55" s="627"/>
      <c r="M55" s="628"/>
      <c r="N55" s="1766"/>
      <c r="O55" s="1766"/>
      <c r="P55" s="1765"/>
      <c r="Q55" s="1762"/>
      <c r="R55" s="1741"/>
      <c r="S55" s="1741"/>
      <c r="T55" s="1741"/>
      <c r="U55" s="1741"/>
      <c r="V55" s="1741"/>
      <c r="W55" s="1741"/>
      <c r="X55" s="1741"/>
      <c r="Y55" s="1741"/>
      <c r="Z55" s="1741"/>
      <c r="AA55" s="1741"/>
      <c r="AB55" s="1741"/>
      <c r="AC55" s="1741"/>
    </row>
    <row r="56" spans="1:29" ht="15" thickBot="1">
      <c r="A56" s="482"/>
      <c r="B56" s="612"/>
      <c r="C56" s="634"/>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s="1133" customFormat="1" ht="15" thickTop="1">
      <c r="A57" s="629"/>
      <c r="B57" s="615">
        <f>B12</f>
        <v>111</v>
      </c>
      <c r="C57" s="491"/>
      <c r="D57" s="491"/>
      <c r="E57" s="491"/>
      <c r="F57" s="491"/>
      <c r="G57" s="630"/>
      <c r="H57" s="631"/>
      <c r="I57" s="631"/>
      <c r="J57" s="631"/>
      <c r="K57" s="631"/>
      <c r="L57" s="632"/>
      <c r="M57" s="633"/>
      <c r="N57" s="1768"/>
      <c r="O57" s="1768"/>
      <c r="P57" s="1768"/>
      <c r="Q57" s="1769"/>
      <c r="R57" s="1770"/>
      <c r="S57" s="1770"/>
      <c r="T57" s="1770"/>
      <c r="U57" s="1770"/>
      <c r="V57" s="1770"/>
      <c r="W57" s="1770"/>
      <c r="X57" s="1770"/>
      <c r="Y57" s="1770"/>
      <c r="Z57" s="1770"/>
      <c r="AA57" s="1770"/>
      <c r="AB57" s="1770"/>
      <c r="AC57" s="1770"/>
    </row>
    <row r="58" spans="1:29" s="1133" customFormat="1" ht="15" thickBot="1">
      <c r="A58" s="629"/>
      <c r="B58" s="620"/>
      <c r="C58" s="634"/>
      <c r="D58" s="613"/>
      <c r="E58" s="613"/>
      <c r="F58" s="613"/>
      <c r="G58" s="613"/>
      <c r="H58" s="613"/>
      <c r="I58" s="613"/>
      <c r="J58" s="613"/>
      <c r="K58" s="613"/>
      <c r="L58" s="613"/>
      <c r="M58" s="614"/>
      <c r="N58" s="1767"/>
      <c r="O58" s="1767"/>
      <c r="P58" s="1768"/>
      <c r="Q58" s="1769"/>
      <c r="R58" s="1770"/>
      <c r="S58" s="1770"/>
      <c r="T58" s="1770"/>
      <c r="U58" s="1770"/>
      <c r="V58" s="1770"/>
      <c r="W58" s="1770"/>
      <c r="X58" s="1770"/>
      <c r="Y58" s="1770"/>
      <c r="Z58" s="1770"/>
      <c r="AA58" s="1770"/>
      <c r="AB58" s="1770"/>
      <c r="AC58" s="1770"/>
    </row>
    <row r="59" spans="1:29" s="1133" customFormat="1" ht="15" thickTop="1">
      <c r="A59" s="629"/>
      <c r="B59" s="615">
        <f>B13</f>
        <v>111</v>
      </c>
      <c r="C59" s="491"/>
      <c r="D59" s="491"/>
      <c r="E59" s="491"/>
      <c r="F59" s="491"/>
      <c r="G59" s="630"/>
      <c r="H59" s="631"/>
      <c r="I59" s="631"/>
      <c r="J59" s="631"/>
      <c r="K59" s="631"/>
      <c r="L59" s="632"/>
      <c r="M59" s="633"/>
      <c r="N59" s="1768"/>
      <c r="O59" s="1768"/>
      <c r="P59" s="1770"/>
      <c r="Q59" s="1771"/>
      <c r="R59" s="1770"/>
      <c r="S59" s="1770"/>
      <c r="T59" s="1770"/>
      <c r="U59" s="1770"/>
      <c r="V59" s="1770"/>
      <c r="W59" s="1770"/>
      <c r="X59" s="1770"/>
      <c r="Y59" s="1770"/>
      <c r="Z59" s="1770"/>
      <c r="AA59" s="1770"/>
      <c r="AB59" s="1770"/>
      <c r="AC59" s="1770"/>
    </row>
    <row r="60" spans="1:29" s="1133" customFormat="1" ht="15" thickBot="1">
      <c r="A60" s="629"/>
      <c r="B60" s="620"/>
      <c r="C60" s="634"/>
      <c r="D60" s="634"/>
      <c r="E60" s="634"/>
      <c r="F60" s="634"/>
      <c r="G60" s="634"/>
      <c r="H60" s="635"/>
      <c r="I60" s="635"/>
      <c r="J60" s="635"/>
      <c r="K60" s="635"/>
      <c r="L60" s="635"/>
      <c r="M60" s="636"/>
      <c r="N60" s="1768"/>
      <c r="O60" s="1768"/>
      <c r="P60" s="1768"/>
      <c r="Q60" s="1769"/>
      <c r="R60" s="1770"/>
      <c r="S60" s="1770"/>
      <c r="T60" s="1770"/>
      <c r="U60" s="1770"/>
      <c r="V60" s="1770"/>
      <c r="W60" s="1770"/>
      <c r="X60" s="1770"/>
      <c r="Y60" s="1770"/>
      <c r="Z60" s="1770"/>
      <c r="AA60" s="1770"/>
      <c r="AB60" s="1770"/>
      <c r="AC60" s="1770"/>
    </row>
    <row r="61" spans="1:29" ht="16" thickTop="1">
      <c r="A61" s="607" t="s">
        <v>488</v>
      </c>
      <c r="B61" s="608" t="s">
        <v>534</v>
      </c>
      <c r="C61" s="143" t="s">
        <v>527</v>
      </c>
      <c r="D61" s="143" t="s">
        <v>528</v>
      </c>
      <c r="E61" s="143" t="s">
        <v>529</v>
      </c>
      <c r="F61" s="143" t="s">
        <v>530</v>
      </c>
      <c r="G61" s="143" t="s">
        <v>531</v>
      </c>
      <c r="H61" s="645"/>
      <c r="I61" s="645"/>
      <c r="J61" s="645"/>
      <c r="K61" s="646"/>
      <c r="L61" s="647"/>
      <c r="M61" s="648"/>
      <c r="N61" s="1766"/>
      <c r="O61" s="1766"/>
      <c r="P61" s="1773"/>
      <c r="Q61" s="1762"/>
      <c r="R61" s="1741"/>
      <c r="S61" s="1741"/>
      <c r="T61" s="1741"/>
      <c r="U61" s="1741"/>
      <c r="V61" s="1741"/>
      <c r="W61" s="1741"/>
      <c r="X61" s="1741"/>
      <c r="Y61" s="1741"/>
      <c r="Z61" s="1741"/>
      <c r="AA61" s="1741"/>
      <c r="AB61" s="1741"/>
      <c r="AC61" s="1741"/>
    </row>
    <row r="62" spans="1:29" ht="15" thickBot="1">
      <c r="A62" s="482"/>
      <c r="B62" s="620"/>
      <c r="C62" s="621">
        <v>100</v>
      </c>
      <c r="D62" s="621">
        <f>C62-$K14</f>
        <v>100</v>
      </c>
      <c r="E62" s="621">
        <f>D62-$K14</f>
        <v>100</v>
      </c>
      <c r="F62" s="621">
        <f>E62-$K14</f>
        <v>100</v>
      </c>
      <c r="G62" s="621">
        <f>F62-$K14</f>
        <v>100</v>
      </c>
      <c r="H62" s="621"/>
      <c r="I62" s="621"/>
      <c r="J62" s="621"/>
      <c r="K62" s="621"/>
      <c r="L62" s="621"/>
      <c r="M62" s="622"/>
      <c r="N62" s="1767"/>
      <c r="O62" s="1767"/>
      <c r="P62" s="1765"/>
      <c r="Q62" s="1762"/>
      <c r="R62" s="1741"/>
      <c r="S62" s="1741"/>
      <c r="T62" s="1741"/>
      <c r="U62" s="1741"/>
      <c r="V62" s="1741"/>
      <c r="W62" s="1741"/>
      <c r="X62" s="1741"/>
      <c r="Y62" s="1741"/>
      <c r="Z62" s="1741"/>
      <c r="AA62" s="1741"/>
      <c r="AB62" s="1741"/>
      <c r="AC62" s="1741"/>
    </row>
    <row r="63" spans="1:29" ht="16" thickTop="1">
      <c r="A63" s="482"/>
      <c r="B63" s="1554" t="s">
        <v>1838</v>
      </c>
      <c r="C63" s="649" t="s">
        <v>527</v>
      </c>
      <c r="D63" s="649" t="s">
        <v>528</v>
      </c>
      <c r="E63" s="649" t="s">
        <v>529</v>
      </c>
      <c r="F63" s="649" t="s">
        <v>530</v>
      </c>
      <c r="G63" s="649" t="s">
        <v>531</v>
      </c>
      <c r="H63" s="616"/>
      <c r="I63" s="616"/>
      <c r="J63" s="616"/>
      <c r="K63" s="617"/>
      <c r="L63" s="618"/>
      <c r="M63" s="619"/>
      <c r="N63" s="1766"/>
      <c r="O63" s="1766"/>
      <c r="P63" s="1765"/>
      <c r="Q63" s="1762"/>
      <c r="R63" s="1741"/>
      <c r="S63" s="1741"/>
      <c r="T63" s="1741"/>
      <c r="U63" s="1741"/>
      <c r="V63" s="1741"/>
      <c r="W63" s="1741"/>
      <c r="X63" s="1741"/>
      <c r="Y63" s="1741"/>
      <c r="Z63" s="1741"/>
      <c r="AA63" s="1741"/>
      <c r="AB63" s="1741"/>
      <c r="AC63" s="1741"/>
    </row>
    <row r="64" spans="1:29" ht="15" thickBot="1">
      <c r="A64" s="482"/>
      <c r="B64" s="620"/>
      <c r="C64" s="621">
        <v>100</v>
      </c>
      <c r="D64" s="621">
        <f>C64-$K16</f>
        <v>100</v>
      </c>
      <c r="E64" s="621">
        <f>D64-$K16</f>
        <v>100</v>
      </c>
      <c r="F64" s="621">
        <f>E64-$K16</f>
        <v>100</v>
      </c>
      <c r="G64" s="621">
        <f>F64-$K16</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6" thickTop="1">
      <c r="A65" s="482"/>
      <c r="B65" s="2055" t="s">
        <v>1839</v>
      </c>
      <c r="C65" s="2056" t="s">
        <v>1840</v>
      </c>
      <c r="D65" s="2056" t="s">
        <v>1841</v>
      </c>
      <c r="E65" s="2056" t="s">
        <v>1842</v>
      </c>
      <c r="F65" s="2056" t="s">
        <v>1843</v>
      </c>
      <c r="G65" s="2056" t="s">
        <v>1844</v>
      </c>
      <c r="H65" s="616"/>
      <c r="I65" s="616"/>
      <c r="J65" s="616"/>
      <c r="K65" s="616"/>
      <c r="L65" s="616"/>
      <c r="M65" s="2059"/>
      <c r="N65" s="1767"/>
      <c r="O65" s="1767"/>
      <c r="P65" s="1765"/>
      <c r="Q65" s="1762"/>
      <c r="R65" s="1741"/>
      <c r="S65" s="1741"/>
      <c r="T65" s="1741"/>
      <c r="U65" s="1741"/>
      <c r="V65" s="1741"/>
      <c r="W65" s="1741"/>
      <c r="X65" s="1741"/>
      <c r="Y65" s="1741"/>
      <c r="Z65" s="1741"/>
      <c r="AA65" s="1741"/>
      <c r="AB65" s="1741"/>
      <c r="AC65" s="1741"/>
    </row>
    <row r="66" spans="1:29" ht="15" thickBot="1">
      <c r="A66" s="482"/>
      <c r="B66" s="623"/>
      <c r="C66" s="621">
        <v>100</v>
      </c>
      <c r="D66" s="621">
        <f>C66-$K18</f>
        <v>100</v>
      </c>
      <c r="E66" s="621">
        <f>D66-$K18</f>
        <v>100</v>
      </c>
      <c r="F66" s="621">
        <f>E66-$K18</f>
        <v>100</v>
      </c>
      <c r="G66" s="621">
        <f>F66-$K18</f>
        <v>100</v>
      </c>
      <c r="H66" s="855"/>
      <c r="I66" s="855"/>
      <c r="J66" s="855"/>
      <c r="K66" s="855"/>
      <c r="L66" s="855"/>
      <c r="M66" s="509"/>
      <c r="N66" s="1767"/>
      <c r="O66" s="1767"/>
      <c r="P66" s="1765"/>
      <c r="Q66" s="1762"/>
      <c r="R66" s="1741"/>
      <c r="S66" s="1741"/>
      <c r="T66" s="1741"/>
      <c r="U66" s="1741"/>
      <c r="V66" s="1741"/>
      <c r="W66" s="1741"/>
      <c r="X66" s="1741"/>
      <c r="Y66" s="1741"/>
      <c r="Z66" s="1741"/>
      <c r="AA66" s="1741"/>
      <c r="AB66" s="1741"/>
      <c r="AC66" s="1741"/>
    </row>
    <row r="67" spans="1:29" ht="16" thickTop="1">
      <c r="A67" s="482"/>
      <c r="B67" s="615" t="s">
        <v>684</v>
      </c>
      <c r="C67" s="649" t="s">
        <v>527</v>
      </c>
      <c r="D67" s="649" t="s">
        <v>528</v>
      </c>
      <c r="E67" s="649" t="s">
        <v>529</v>
      </c>
      <c r="F67" s="649" t="s">
        <v>530</v>
      </c>
      <c r="G67" s="649" t="s">
        <v>531</v>
      </c>
      <c r="H67" s="616"/>
      <c r="I67" s="616"/>
      <c r="J67" s="616"/>
      <c r="K67" s="617"/>
      <c r="L67" s="618"/>
      <c r="M67" s="619"/>
      <c r="N67" s="1766"/>
      <c r="O67" s="1766"/>
      <c r="P67" s="1765"/>
      <c r="Q67" s="1762"/>
      <c r="R67" s="1741"/>
      <c r="S67" s="1741"/>
      <c r="T67" s="1741"/>
      <c r="U67" s="1741"/>
      <c r="V67" s="1741"/>
      <c r="W67" s="1741"/>
      <c r="X67" s="1741"/>
      <c r="Y67" s="1741"/>
      <c r="Z67" s="1741"/>
      <c r="AA67" s="1741"/>
      <c r="AB67" s="1741"/>
      <c r="AC67" s="1741"/>
    </row>
    <row r="68" spans="1:29" ht="15" thickBot="1">
      <c r="A68" s="482"/>
      <c r="B68" s="620"/>
      <c r="C68" s="621">
        <v>100</v>
      </c>
      <c r="D68" s="621">
        <f>C68-$K20</f>
        <v>100</v>
      </c>
      <c r="E68" s="621">
        <f>D68-$K20</f>
        <v>100</v>
      </c>
      <c r="F68" s="621">
        <f>E68-$K20</f>
        <v>100</v>
      </c>
      <c r="G68" s="621">
        <f>F68-$K20</f>
        <v>100</v>
      </c>
      <c r="H68" s="621"/>
      <c r="I68" s="621"/>
      <c r="J68" s="621"/>
      <c r="K68" s="621"/>
      <c r="L68" s="621"/>
      <c r="M68" s="622"/>
      <c r="N68" s="1767"/>
      <c r="O68" s="1767"/>
      <c r="P68" s="1765"/>
      <c r="Q68" s="1762"/>
      <c r="R68" s="1741"/>
      <c r="S68" s="1741"/>
      <c r="T68" s="1741"/>
      <c r="U68" s="1741"/>
      <c r="V68" s="1741"/>
      <c r="W68" s="1741"/>
      <c r="X68" s="1741"/>
      <c r="Y68" s="1741"/>
      <c r="Z68" s="1741"/>
      <c r="AA68" s="1741"/>
      <c r="AB68" s="1741"/>
      <c r="AC68" s="1741"/>
    </row>
    <row r="69" spans="1:29" ht="16" thickTop="1">
      <c r="A69" s="482"/>
      <c r="B69" s="615" t="s">
        <v>685</v>
      </c>
      <c r="C69" s="630"/>
      <c r="D69" s="630"/>
      <c r="E69" s="630"/>
      <c r="F69" s="630"/>
      <c r="G69" s="630"/>
      <c r="H69" s="658"/>
      <c r="I69" s="658"/>
      <c r="J69" s="658"/>
      <c r="K69" s="659"/>
      <c r="L69" s="660"/>
      <c r="M69" s="661"/>
      <c r="N69" s="1766"/>
      <c r="O69" s="1766"/>
      <c r="P69" s="1765"/>
      <c r="Q69" s="1762"/>
      <c r="R69" s="1741"/>
      <c r="S69" s="1741"/>
      <c r="T69" s="1741"/>
      <c r="U69" s="1741"/>
      <c r="V69" s="1741"/>
      <c r="W69" s="1741"/>
      <c r="X69" s="1741"/>
      <c r="Y69" s="1741"/>
      <c r="Z69" s="1741"/>
      <c r="AA69" s="1741"/>
      <c r="AB69" s="1741"/>
      <c r="AC69" s="1741"/>
    </row>
    <row r="70" spans="1:29" ht="15" thickBot="1">
      <c r="A70" s="482"/>
      <c r="B70" s="620"/>
      <c r="C70" s="621">
        <v>100</v>
      </c>
      <c r="D70" s="621">
        <f>C70-$K22</f>
        <v>100</v>
      </c>
      <c r="E70" s="621"/>
      <c r="F70" s="621"/>
      <c r="G70" s="621"/>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s="1059" customFormat="1" ht="15" thickTop="1">
      <c r="A71" s="486"/>
      <c r="B71" s="615">
        <f>B23</f>
        <v>111</v>
      </c>
      <c r="C71" s="491"/>
      <c r="D71" s="491"/>
      <c r="E71" s="491"/>
      <c r="F71" s="491"/>
      <c r="G71" s="630"/>
      <c r="H71" s="630"/>
      <c r="I71" s="630"/>
      <c r="J71" s="630"/>
      <c r="K71" s="630"/>
      <c r="L71" s="814"/>
      <c r="M71" s="815"/>
      <c r="N71" s="1765"/>
      <c r="O71" s="1765"/>
      <c r="P71" s="1765"/>
      <c r="Q71" s="1762"/>
      <c r="R71" s="1639"/>
      <c r="S71" s="1639"/>
      <c r="T71" s="1639"/>
      <c r="U71" s="1639"/>
      <c r="V71" s="1639"/>
      <c r="W71" s="1639"/>
      <c r="X71" s="1639"/>
      <c r="Y71" s="1639"/>
      <c r="Z71" s="1639"/>
      <c r="AA71" s="1639"/>
      <c r="AB71" s="1639"/>
      <c r="AC71" s="1639"/>
    </row>
    <row r="72" spans="1:29" s="1059" customFormat="1" ht="15" thickBot="1">
      <c r="A72" s="486"/>
      <c r="B72" s="620"/>
      <c r="C72" s="634"/>
      <c r="D72" s="613"/>
      <c r="E72" s="613"/>
      <c r="F72" s="613"/>
      <c r="G72" s="613"/>
      <c r="H72" s="613"/>
      <c r="I72" s="613"/>
      <c r="J72" s="613"/>
      <c r="K72" s="613"/>
      <c r="L72" s="613"/>
      <c r="M72" s="614"/>
      <c r="N72" s="1767"/>
      <c r="O72" s="1767"/>
      <c r="P72" s="1765"/>
      <c r="Q72" s="1762"/>
      <c r="R72" s="1639"/>
      <c r="S72" s="1639"/>
      <c r="T72" s="1639"/>
      <c r="U72" s="1639"/>
      <c r="V72" s="1639"/>
      <c r="W72" s="1639"/>
      <c r="X72" s="1639"/>
      <c r="Y72" s="1639"/>
      <c r="Z72" s="1639"/>
      <c r="AA72" s="1639"/>
      <c r="AB72" s="1639"/>
      <c r="AC72" s="1639"/>
    </row>
    <row r="73" spans="1:29" s="1059" customFormat="1" ht="15" thickTop="1">
      <c r="A73" s="486"/>
      <c r="B73" s="615">
        <f>B24</f>
        <v>111</v>
      </c>
      <c r="C73" s="491"/>
      <c r="D73" s="491"/>
      <c r="E73" s="491"/>
      <c r="F73" s="491"/>
      <c r="G73" s="630"/>
      <c r="H73" s="630"/>
      <c r="I73" s="630"/>
      <c r="J73" s="630"/>
      <c r="K73" s="630"/>
      <c r="L73" s="630"/>
      <c r="M73" s="815"/>
      <c r="N73" s="1765"/>
      <c r="O73" s="1765"/>
      <c r="P73" s="1765"/>
      <c r="Q73" s="1762"/>
      <c r="R73" s="1639"/>
      <c r="S73" s="1639"/>
      <c r="T73" s="1639"/>
      <c r="U73" s="1639"/>
      <c r="V73" s="1639"/>
      <c r="W73" s="1639"/>
      <c r="X73" s="1639"/>
      <c r="Y73" s="1639"/>
      <c r="Z73" s="1639"/>
      <c r="AA73" s="1639"/>
      <c r="AB73" s="1639"/>
      <c r="AC73" s="1639"/>
    </row>
    <row r="74" spans="1:29" s="1059" customFormat="1" ht="1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133" customFormat="1" ht="15" thickTop="1">
      <c r="A75" s="629"/>
      <c r="B75" s="615">
        <f>B25</f>
        <v>111</v>
      </c>
      <c r="C75" s="491"/>
      <c r="D75" s="491"/>
      <c r="E75" s="491"/>
      <c r="F75" s="491"/>
      <c r="G75" s="630"/>
      <c r="H75" s="631"/>
      <c r="I75" s="631"/>
      <c r="J75" s="631"/>
      <c r="K75" s="631"/>
      <c r="L75" s="632"/>
      <c r="M75" s="633"/>
      <c r="N75" s="1768"/>
      <c r="O75" s="1768"/>
      <c r="P75" s="1768"/>
      <c r="Q75" s="1769"/>
      <c r="R75" s="1770"/>
      <c r="S75" s="1770"/>
      <c r="T75" s="1770"/>
      <c r="U75" s="1770"/>
      <c r="V75" s="1770"/>
      <c r="W75" s="1770"/>
      <c r="X75" s="1770"/>
      <c r="Y75" s="1770"/>
      <c r="Z75" s="1770"/>
      <c r="AA75" s="1770"/>
      <c r="AB75" s="1770"/>
      <c r="AC75" s="1770"/>
    </row>
    <row r="76" spans="1:29" s="1133" customFormat="1" ht="15" thickBot="1">
      <c r="A76" s="629"/>
      <c r="B76" s="620"/>
      <c r="C76" s="634"/>
      <c r="D76" s="634"/>
      <c r="E76" s="634"/>
      <c r="F76" s="634"/>
      <c r="G76" s="613"/>
      <c r="H76" s="613"/>
      <c r="I76" s="613"/>
      <c r="J76" s="613"/>
      <c r="K76" s="613"/>
      <c r="L76" s="613"/>
      <c r="M76" s="614"/>
      <c r="N76" s="1768"/>
      <c r="O76" s="1768"/>
      <c r="P76" s="1768"/>
      <c r="Q76" s="1769"/>
      <c r="R76" s="1770"/>
      <c r="S76" s="1770"/>
      <c r="T76" s="1770"/>
      <c r="U76" s="1770"/>
      <c r="V76" s="1770"/>
      <c r="W76" s="1770"/>
      <c r="X76" s="1770"/>
      <c r="Y76" s="1770"/>
      <c r="Z76" s="1770"/>
      <c r="AA76" s="1770"/>
      <c r="AB76" s="1770"/>
      <c r="AC76" s="1770"/>
    </row>
    <row r="77" spans="1:29" ht="16" thickTop="1">
      <c r="A77" s="607" t="s">
        <v>500</v>
      </c>
      <c r="B77" s="608" t="s">
        <v>691</v>
      </c>
      <c r="C77" s="630"/>
      <c r="D77" s="630"/>
      <c r="E77" s="547"/>
      <c r="F77" s="547"/>
      <c r="G77" s="547"/>
      <c r="H77" s="547"/>
      <c r="I77" s="547"/>
      <c r="J77" s="547"/>
      <c r="K77" s="609"/>
      <c r="L77" s="610"/>
      <c r="M77" s="611"/>
      <c r="N77" s="1766"/>
      <c r="O77" s="1766"/>
      <c r="P77" s="1765"/>
      <c r="Q77" s="1762"/>
      <c r="R77" s="1741"/>
      <c r="S77" s="1741"/>
      <c r="T77" s="1741"/>
      <c r="U77" s="1741"/>
      <c r="V77" s="1741"/>
      <c r="W77" s="1741"/>
      <c r="X77" s="1741"/>
      <c r="Y77" s="1741"/>
      <c r="Z77" s="1741"/>
      <c r="AA77" s="1741"/>
      <c r="AB77" s="1741"/>
      <c r="AC77" s="1741"/>
    </row>
    <row r="78" spans="1:29" ht="15"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7"/>
      <c r="O78" s="1767"/>
      <c r="P78" s="1765"/>
      <c r="Q78" s="1762"/>
      <c r="R78" s="1741"/>
      <c r="S78" s="1741"/>
      <c r="T78" s="1741"/>
      <c r="U78" s="1741"/>
      <c r="V78" s="1741"/>
      <c r="W78" s="1741"/>
      <c r="X78" s="1741"/>
      <c r="Y78" s="1741"/>
      <c r="Z78" s="1741"/>
      <c r="AA78" s="1741"/>
      <c r="AB78" s="1741"/>
      <c r="AC78" s="1741"/>
    </row>
    <row r="79" spans="1:29" ht="16"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5"/>
      <c r="O79" s="1765"/>
      <c r="P79" s="1765"/>
      <c r="Q79" s="1762"/>
      <c r="R79" s="1741"/>
      <c r="S79" s="1741"/>
      <c r="T79" s="1741"/>
      <c r="U79" s="1741"/>
      <c r="V79" s="1741"/>
      <c r="W79" s="1741"/>
      <c r="X79" s="1741"/>
      <c r="Y79" s="1741"/>
      <c r="Z79" s="1741"/>
      <c r="AA79" s="1741"/>
      <c r="AB79" s="1741"/>
      <c r="AC79" s="1741"/>
    </row>
    <row r="80" spans="1:29">
      <c r="A80" s="482"/>
      <c r="B80" s="623"/>
      <c r="C80" s="817">
        <v>0.5</v>
      </c>
      <c r="D80" s="817">
        <v>0.6</v>
      </c>
      <c r="E80" s="817">
        <v>0.7</v>
      </c>
      <c r="F80" s="817">
        <v>0.8</v>
      </c>
      <c r="G80" s="817">
        <v>0.9</v>
      </c>
      <c r="H80" s="817">
        <v>1.0001</v>
      </c>
      <c r="I80" s="855"/>
      <c r="J80" s="855"/>
      <c r="K80" s="863"/>
      <c r="L80" s="864"/>
      <c r="M80" s="865"/>
      <c r="N80" s="1765"/>
      <c r="O80" s="1765"/>
      <c r="P80" s="1765"/>
      <c r="Q80" s="1762"/>
      <c r="R80" s="1741"/>
      <c r="S80" s="1741"/>
      <c r="T80" s="1741"/>
      <c r="U80" s="1741"/>
      <c r="V80" s="1741"/>
      <c r="W80" s="1741"/>
      <c r="X80" s="1741"/>
      <c r="Y80" s="1741"/>
      <c r="Z80" s="1741"/>
      <c r="AA80" s="1741"/>
      <c r="AB80" s="1741"/>
      <c r="AC80" s="1741"/>
    </row>
    <row r="81" spans="1:29" s="1133" customFormat="1" ht="15"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7"/>
      <c r="O81" s="1767"/>
      <c r="P81" s="1768"/>
      <c r="Q81" s="1769"/>
      <c r="R81" s="1770"/>
      <c r="S81" s="1770"/>
      <c r="T81" s="1770"/>
      <c r="U81" s="1770"/>
      <c r="V81" s="1770"/>
      <c r="W81" s="1770"/>
      <c r="X81" s="1770"/>
      <c r="Y81" s="1770"/>
      <c r="Z81" s="1770"/>
      <c r="AA81" s="1770"/>
      <c r="AB81" s="1770"/>
      <c r="AC81" s="1770"/>
    </row>
    <row r="82" spans="1:29" ht="16" thickTop="1">
      <c r="A82" s="543"/>
      <c r="B82" s="623" t="s">
        <v>757</v>
      </c>
      <c r="C82" s="630"/>
      <c r="D82" s="630"/>
      <c r="E82" s="658"/>
      <c r="F82" s="658"/>
      <c r="G82" s="658"/>
      <c r="H82" s="658"/>
      <c r="I82" s="658"/>
      <c r="J82" s="658"/>
      <c r="K82" s="659"/>
      <c r="L82" s="660"/>
      <c r="M82" s="661"/>
      <c r="N82" s="1766"/>
      <c r="O82" s="1766"/>
      <c r="P82" s="1765"/>
      <c r="Q82" s="1762"/>
      <c r="R82" s="1741"/>
      <c r="S82" s="1741"/>
      <c r="T82" s="1741"/>
      <c r="U82" s="1741"/>
      <c r="V82" s="1741"/>
      <c r="W82" s="1741"/>
      <c r="X82" s="1741"/>
      <c r="Y82" s="1741"/>
      <c r="Z82" s="1741"/>
      <c r="AA82" s="1741"/>
      <c r="AB82" s="1741"/>
      <c r="AC82" s="1741"/>
    </row>
    <row r="83" spans="1:29" ht="15"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7"/>
      <c r="O83" s="1767"/>
      <c r="P83" s="1765"/>
      <c r="Q83" s="1762"/>
      <c r="R83" s="1741"/>
      <c r="S83" s="1741"/>
      <c r="T83" s="1741"/>
      <c r="U83" s="1741"/>
      <c r="V83" s="1741"/>
      <c r="W83" s="1741"/>
      <c r="X83" s="1741"/>
      <c r="Y83" s="1741"/>
      <c r="Z83" s="1741"/>
      <c r="AA83" s="1741"/>
      <c r="AB83" s="1741"/>
      <c r="AC83" s="1741"/>
    </row>
    <row r="84" spans="1:29" ht="16" thickTop="1">
      <c r="A84" s="543"/>
      <c r="B84" s="615" t="s">
        <v>765</v>
      </c>
      <c r="C84" s="630"/>
      <c r="D84" s="630"/>
      <c r="E84" s="630"/>
      <c r="F84" s="630"/>
      <c r="G84" s="630"/>
      <c r="H84" s="630"/>
      <c r="I84" s="658"/>
      <c r="J84" s="658"/>
      <c r="K84" s="659"/>
      <c r="L84" s="660"/>
      <c r="M84" s="661"/>
      <c r="N84" s="1766"/>
      <c r="O84" s="1766"/>
      <c r="P84" s="1765"/>
      <c r="Q84" s="1762"/>
      <c r="R84" s="1741"/>
      <c r="S84" s="1741"/>
      <c r="T84" s="1741"/>
      <c r="U84" s="1741"/>
      <c r="V84" s="1741"/>
      <c r="W84" s="1741"/>
      <c r="X84" s="1741"/>
      <c r="Y84" s="1741"/>
      <c r="Z84" s="1741"/>
      <c r="AA84" s="1741"/>
      <c r="AB84" s="1741"/>
      <c r="AC84" s="1741"/>
    </row>
    <row r="85" spans="1:29" ht="15"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7"/>
      <c r="O85" s="1767"/>
      <c r="P85" s="1765"/>
      <c r="Q85" s="1762"/>
      <c r="R85" s="1741"/>
      <c r="S85" s="1741"/>
      <c r="T85" s="1741"/>
      <c r="U85" s="1741"/>
      <c r="V85" s="1741"/>
      <c r="W85" s="1741"/>
      <c r="X85" s="1741"/>
      <c r="Y85" s="1741"/>
      <c r="Z85" s="1741"/>
      <c r="AA85" s="1741"/>
      <c r="AB85" s="1741"/>
      <c r="AC85" s="1741"/>
    </row>
    <row r="86" spans="1:29" ht="16"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6"/>
      <c r="O86" s="1766"/>
      <c r="P86" s="1765"/>
      <c r="Q86" s="1762"/>
      <c r="R86" s="1741"/>
      <c r="S86" s="1741"/>
      <c r="T86" s="1741"/>
      <c r="U86" s="1741"/>
      <c r="V86" s="1741"/>
      <c r="W86" s="1741"/>
      <c r="X86" s="1741"/>
      <c r="Y86" s="1741"/>
      <c r="Z86" s="1741"/>
      <c r="AA86" s="1741"/>
      <c r="AB86" s="1741"/>
      <c r="AC86" s="1741"/>
    </row>
    <row r="87" spans="1:29">
      <c r="A87" s="543"/>
      <c r="B87" s="623"/>
      <c r="C87" s="79"/>
      <c r="D87" s="79"/>
      <c r="E87" s="79"/>
      <c r="F87" s="79"/>
      <c r="G87" s="79"/>
      <c r="H87" s="79"/>
      <c r="I87" s="79"/>
      <c r="J87" s="669"/>
      <c r="K87" s="669"/>
      <c r="L87" s="670"/>
      <c r="M87" s="671"/>
      <c r="N87" s="1766"/>
      <c r="O87" s="1766"/>
      <c r="P87" s="1765"/>
      <c r="Q87" s="1762"/>
      <c r="R87" s="1741"/>
      <c r="S87" s="1741"/>
      <c r="T87" s="1741"/>
      <c r="U87" s="1741"/>
      <c r="V87" s="1741"/>
      <c r="W87" s="1741"/>
      <c r="X87" s="1741"/>
      <c r="Y87" s="1741"/>
      <c r="Z87" s="1741"/>
      <c r="AA87" s="1741"/>
      <c r="AB87" s="1741"/>
      <c r="AC87" s="1741"/>
    </row>
    <row r="88" spans="1:29" ht="15" thickBot="1">
      <c r="A88" s="482"/>
      <c r="B88" s="620"/>
      <c r="C88" s="634"/>
      <c r="D88" s="613"/>
      <c r="E88" s="613"/>
      <c r="F88" s="613"/>
      <c r="G88" s="613"/>
      <c r="H88" s="613"/>
      <c r="I88" s="613"/>
      <c r="J88" s="613"/>
      <c r="K88" s="613"/>
      <c r="L88" s="613"/>
      <c r="M88" s="613"/>
      <c r="N88" s="1767"/>
      <c r="O88" s="1767"/>
      <c r="P88" s="1765"/>
      <c r="Q88" s="1762"/>
      <c r="R88" s="1741"/>
      <c r="S88" s="1741"/>
      <c r="T88" s="1741"/>
      <c r="U88" s="1741"/>
      <c r="V88" s="1741"/>
      <c r="W88" s="1741"/>
      <c r="X88" s="1741"/>
      <c r="Y88" s="1741"/>
      <c r="Z88" s="1741"/>
      <c r="AA88" s="1741"/>
      <c r="AB88" s="1741"/>
      <c r="AC88" s="1741"/>
    </row>
    <row r="89" spans="1:29" s="1133" customFormat="1" ht="16" thickTop="1">
      <c r="A89" s="552"/>
      <c r="B89" s="615" t="s">
        <v>767</v>
      </c>
      <c r="C89" s="630"/>
      <c r="D89" s="630"/>
      <c r="E89" s="630"/>
      <c r="F89" s="630"/>
      <c r="G89" s="630"/>
      <c r="H89" s="630"/>
      <c r="I89" s="630"/>
      <c r="J89" s="630"/>
      <c r="K89" s="630"/>
      <c r="L89" s="630"/>
      <c r="M89" s="815"/>
      <c r="N89" s="1768"/>
      <c r="O89" s="1768"/>
      <c r="P89" s="1768"/>
      <c r="Q89" s="1769"/>
      <c r="R89" s="1770"/>
      <c r="S89" s="1770"/>
      <c r="T89" s="1770"/>
      <c r="U89" s="1770"/>
      <c r="V89" s="1770"/>
      <c r="W89" s="1770"/>
      <c r="X89" s="1770"/>
      <c r="Y89" s="1770"/>
      <c r="Z89" s="1770"/>
      <c r="AA89" s="1770"/>
      <c r="AB89" s="1770"/>
      <c r="AC89" s="1770"/>
    </row>
    <row r="90" spans="1:29" s="1133" customFormat="1" ht="15" thickBot="1">
      <c r="A90" s="629"/>
      <c r="B90" s="620"/>
      <c r="C90" s="634"/>
      <c r="D90" s="613"/>
      <c r="E90" s="613"/>
      <c r="F90" s="613"/>
      <c r="G90" s="613"/>
      <c r="H90" s="613"/>
      <c r="I90" s="613"/>
      <c r="J90" s="613"/>
      <c r="K90" s="613"/>
      <c r="L90" s="613"/>
      <c r="M90" s="614"/>
      <c r="N90" s="1768"/>
      <c r="O90" s="1768"/>
      <c r="P90" s="1768"/>
      <c r="Q90" s="1769"/>
      <c r="R90" s="1770"/>
      <c r="S90" s="1770"/>
      <c r="T90" s="1770"/>
      <c r="U90" s="1770"/>
      <c r="V90" s="1770"/>
      <c r="W90" s="1770"/>
      <c r="X90" s="1770"/>
      <c r="Y90" s="1770"/>
      <c r="Z90" s="1770"/>
      <c r="AA90" s="1770"/>
      <c r="AB90" s="1770"/>
      <c r="AC90" s="1770"/>
    </row>
    <row r="91" spans="1:29" ht="15" thickTop="1">
      <c r="A91" s="543"/>
      <c r="B91" s="615">
        <f>B32</f>
        <v>111</v>
      </c>
      <c r="C91" s="491"/>
      <c r="D91" s="491"/>
      <c r="E91" s="491"/>
      <c r="F91" s="491"/>
      <c r="G91" s="630"/>
      <c r="H91" s="631"/>
      <c r="I91" s="631"/>
      <c r="J91" s="631"/>
      <c r="K91" s="631"/>
      <c r="L91" s="632"/>
      <c r="M91" s="633"/>
      <c r="N91" s="1766"/>
      <c r="O91" s="1766"/>
      <c r="P91" s="1765"/>
      <c r="Q91" s="1762"/>
      <c r="R91" s="1741"/>
      <c r="S91" s="1741"/>
      <c r="T91" s="1741"/>
      <c r="U91" s="1741"/>
      <c r="V91" s="1741"/>
      <c r="W91" s="1741"/>
      <c r="X91" s="1741"/>
      <c r="Y91" s="1741"/>
      <c r="Z91" s="1741"/>
      <c r="AA91" s="1741"/>
      <c r="AB91" s="1741"/>
      <c r="AC91" s="1741"/>
    </row>
    <row r="92" spans="1:29" ht="15" thickBot="1">
      <c r="A92" s="482"/>
      <c r="B92" s="620"/>
      <c r="C92" s="634"/>
      <c r="D92" s="613"/>
      <c r="E92" s="613"/>
      <c r="F92" s="613"/>
      <c r="G92" s="634"/>
      <c r="H92" s="635"/>
      <c r="I92" s="635"/>
      <c r="J92" s="635"/>
      <c r="K92" s="635"/>
      <c r="L92" s="635"/>
      <c r="M92" s="636"/>
      <c r="N92" s="1767"/>
      <c r="O92" s="1767"/>
      <c r="P92" s="1765"/>
      <c r="Q92" s="1762"/>
      <c r="R92" s="1741"/>
      <c r="S92" s="1741"/>
      <c r="T92" s="1741"/>
      <c r="U92" s="1741"/>
      <c r="V92" s="1741"/>
      <c r="W92" s="1741"/>
      <c r="X92" s="1741"/>
      <c r="Y92" s="1741"/>
      <c r="Z92" s="1741"/>
      <c r="AA92" s="1741"/>
      <c r="AB92" s="1741"/>
      <c r="AC92" s="1741"/>
    </row>
    <row r="93" spans="1:29" ht="15" thickTop="1">
      <c r="A93" s="543"/>
      <c r="B93" s="615">
        <f>B33</f>
        <v>111</v>
      </c>
      <c r="C93" s="491"/>
      <c r="D93" s="491"/>
      <c r="E93" s="491"/>
      <c r="F93" s="491"/>
      <c r="G93" s="630"/>
      <c r="H93" s="631"/>
      <c r="I93" s="631"/>
      <c r="J93" s="631"/>
      <c r="K93" s="631"/>
      <c r="L93" s="632"/>
      <c r="M93" s="633"/>
      <c r="N93" s="1766"/>
      <c r="O93" s="1766"/>
      <c r="P93" s="1765"/>
      <c r="Q93" s="1762"/>
      <c r="R93" s="1741"/>
      <c r="S93" s="1741"/>
      <c r="T93" s="1741"/>
      <c r="U93" s="1741"/>
      <c r="V93" s="1741"/>
      <c r="W93" s="1741"/>
      <c r="X93" s="1741"/>
      <c r="Y93" s="1741"/>
      <c r="Z93" s="1741"/>
      <c r="AA93" s="1741"/>
      <c r="AB93" s="1741"/>
      <c r="AC93" s="1741"/>
    </row>
    <row r="94" spans="1:29" ht="15" thickBot="1">
      <c r="A94" s="482"/>
      <c r="B94" s="620"/>
      <c r="C94" s="634"/>
      <c r="D94" s="613"/>
      <c r="E94" s="613"/>
      <c r="F94" s="613"/>
      <c r="G94" s="634"/>
      <c r="H94" s="635"/>
      <c r="I94" s="635"/>
      <c r="J94" s="635"/>
      <c r="K94" s="635"/>
      <c r="L94" s="635"/>
      <c r="M94" s="636"/>
      <c r="N94" s="1767"/>
      <c r="O94" s="1767"/>
      <c r="P94" s="1765"/>
      <c r="Q94" s="1762"/>
      <c r="R94" s="1741"/>
      <c r="S94" s="1741"/>
      <c r="T94" s="1741"/>
      <c r="U94" s="1741"/>
      <c r="V94" s="1741"/>
      <c r="W94" s="1741"/>
      <c r="X94" s="1741"/>
      <c r="Y94" s="1741"/>
      <c r="Z94" s="1741"/>
      <c r="AA94" s="1741"/>
      <c r="AB94" s="1741"/>
      <c r="AC94" s="1741"/>
    </row>
    <row r="95" spans="1:29" ht="15" thickTop="1">
      <c r="A95" s="543"/>
      <c r="B95" s="838">
        <f>B34</f>
        <v>111</v>
      </c>
      <c r="C95" s="491"/>
      <c r="D95" s="491"/>
      <c r="E95" s="491"/>
      <c r="F95" s="491"/>
      <c r="G95" s="630"/>
      <c r="H95" s="631"/>
      <c r="I95" s="631"/>
      <c r="J95" s="631"/>
      <c r="K95" s="631"/>
      <c r="L95" s="632"/>
      <c r="M95" s="633"/>
      <c r="N95" s="1767"/>
      <c r="O95" s="1767"/>
      <c r="P95" s="1767"/>
      <c r="Q95" s="1802"/>
      <c r="R95" s="1741"/>
      <c r="S95" s="1741"/>
      <c r="T95" s="1741"/>
      <c r="U95" s="1741"/>
      <c r="V95" s="1741"/>
      <c r="W95" s="1741"/>
      <c r="X95" s="1741"/>
      <c r="Y95" s="1741"/>
      <c r="Z95" s="1741"/>
      <c r="AA95" s="1741"/>
      <c r="AB95" s="1741"/>
      <c r="AC95" s="1741"/>
    </row>
    <row r="96" spans="1:29" ht="15" thickBot="1">
      <c r="A96" s="482"/>
      <c r="B96" s="620"/>
      <c r="C96" s="634"/>
      <c r="D96" s="634"/>
      <c r="E96" s="634"/>
      <c r="F96" s="634"/>
      <c r="G96" s="634"/>
      <c r="H96" s="635"/>
      <c r="I96" s="635"/>
      <c r="J96" s="635"/>
      <c r="K96" s="635"/>
      <c r="L96" s="635"/>
      <c r="M96" s="636"/>
      <c r="N96" s="1767"/>
      <c r="O96" s="1767"/>
      <c r="P96" s="1765"/>
      <c r="Q96" s="1762"/>
      <c r="R96" s="1741"/>
      <c r="S96" s="1741"/>
      <c r="T96" s="1741"/>
      <c r="U96" s="1741"/>
      <c r="V96" s="1741"/>
      <c r="W96" s="1741"/>
      <c r="X96" s="1741"/>
      <c r="Y96" s="1741"/>
      <c r="Z96" s="1741"/>
      <c r="AA96" s="1741"/>
      <c r="AB96" s="1741"/>
      <c r="AC96" s="1741"/>
    </row>
    <row r="97" spans="1:29" ht="15" thickTop="1">
      <c r="A97" s="1778"/>
      <c r="B97" s="1778"/>
      <c r="C97" s="1778"/>
      <c r="D97" s="1778"/>
      <c r="E97" s="1778"/>
      <c r="F97" s="1778"/>
      <c r="G97" s="1778"/>
      <c r="H97" s="1778"/>
      <c r="I97" s="1778"/>
      <c r="J97" s="1778"/>
      <c r="K97" s="1779"/>
      <c r="L97" s="1780"/>
      <c r="M97" s="1778"/>
      <c r="N97" s="1778"/>
      <c r="O97" s="1778"/>
      <c r="P97" s="1778"/>
      <c r="Q97" s="1778"/>
      <c r="R97" s="1778"/>
      <c r="S97" s="1778"/>
      <c r="T97" s="1778"/>
      <c r="U97" s="1778"/>
      <c r="V97" s="1778"/>
      <c r="W97" s="1778"/>
      <c r="X97" s="1778"/>
      <c r="Y97" s="1778"/>
      <c r="Z97" s="1778"/>
      <c r="AA97" s="1778"/>
      <c r="AB97" s="1778"/>
      <c r="AC97" s="1778"/>
    </row>
    <row r="98" spans="1:29">
      <c r="A98" s="1778"/>
      <c r="B98" s="1778"/>
      <c r="C98" s="1778"/>
      <c r="D98" s="1778"/>
      <c r="E98" s="1778"/>
      <c r="F98" s="1778"/>
      <c r="G98" s="1778"/>
      <c r="H98" s="1778"/>
      <c r="I98" s="1778"/>
      <c r="J98" s="1778"/>
      <c r="K98" s="1779"/>
      <c r="L98" s="1780"/>
      <c r="M98" s="1778"/>
      <c r="N98" s="1778"/>
      <c r="O98" s="1778"/>
      <c r="P98" s="1778"/>
      <c r="Q98" s="1778"/>
      <c r="R98" s="1778"/>
      <c r="S98" s="1778"/>
      <c r="T98" s="1778"/>
      <c r="U98" s="1778"/>
      <c r="V98" s="1778"/>
      <c r="W98" s="1778"/>
      <c r="X98" s="1778"/>
      <c r="Y98" s="1778"/>
      <c r="Z98" s="1778"/>
      <c r="AA98" s="1778"/>
      <c r="AB98" s="1778"/>
      <c r="AC98" s="1778"/>
    </row>
    <row r="99" spans="1:29">
      <c r="A99" s="1778"/>
      <c r="B99" s="1778"/>
      <c r="C99" s="1778"/>
      <c r="D99" s="1778"/>
      <c r="E99" s="1778"/>
      <c r="F99" s="1778"/>
      <c r="G99" s="1778"/>
      <c r="H99" s="1778"/>
      <c r="I99" s="1778"/>
      <c r="J99" s="1778"/>
      <c r="K99" s="1779"/>
      <c r="L99" s="1780"/>
      <c r="M99" s="1778"/>
      <c r="N99" s="1778"/>
      <c r="O99" s="1778"/>
      <c r="P99" s="1778"/>
      <c r="Q99" s="1778"/>
      <c r="R99" s="1778"/>
      <c r="S99" s="1778"/>
      <c r="T99" s="1778"/>
      <c r="U99" s="1778"/>
      <c r="V99" s="1778"/>
      <c r="W99" s="1778"/>
      <c r="X99" s="1778"/>
      <c r="Y99" s="1778"/>
      <c r="Z99" s="1778"/>
      <c r="AA99" s="1778"/>
      <c r="AB99" s="1778"/>
      <c r="AC99" s="1778"/>
    </row>
    <row r="100" spans="1:29">
      <c r="A100" s="1778"/>
      <c r="B100" s="1778"/>
      <c r="C100" s="1778"/>
      <c r="D100" s="1778"/>
      <c r="E100" s="1778"/>
      <c r="F100" s="1778"/>
      <c r="G100" s="1778"/>
      <c r="H100" s="1778"/>
      <c r="I100" s="1778"/>
      <c r="J100" s="1778"/>
      <c r="K100" s="1779"/>
      <c r="L100" s="1780"/>
      <c r="M100" s="1778"/>
      <c r="N100" s="1778"/>
      <c r="O100" s="1778"/>
      <c r="P100" s="1778"/>
      <c r="Q100" s="1778"/>
      <c r="R100" s="1778"/>
      <c r="S100" s="1778"/>
      <c r="T100" s="1778"/>
      <c r="U100" s="1778"/>
      <c r="V100" s="1778"/>
      <c r="W100" s="1778"/>
      <c r="X100" s="1778"/>
      <c r="Y100" s="1778"/>
      <c r="Z100" s="1778"/>
      <c r="AA100" s="1778"/>
      <c r="AB100" s="1778"/>
      <c r="AC100" s="1778"/>
    </row>
    <row r="101" spans="1:29">
      <c r="A101" s="1778"/>
      <c r="B101" s="1778"/>
      <c r="C101" s="1778"/>
      <c r="D101" s="1778"/>
      <c r="E101" s="1778"/>
      <c r="F101" s="1778"/>
      <c r="G101" s="1778"/>
      <c r="H101" s="1778"/>
      <c r="I101" s="1778"/>
      <c r="J101" s="1778"/>
      <c r="K101" s="1779"/>
      <c r="L101" s="1780"/>
      <c r="M101" s="1778"/>
      <c r="N101" s="1778"/>
      <c r="O101" s="1778"/>
      <c r="P101" s="1778"/>
      <c r="Q101" s="1778"/>
      <c r="R101" s="1778"/>
      <c r="S101" s="1778"/>
      <c r="T101" s="1778"/>
      <c r="U101" s="1778"/>
      <c r="V101" s="1778"/>
      <c r="W101" s="1778"/>
      <c r="X101" s="1778"/>
      <c r="Y101" s="1778"/>
      <c r="Z101" s="1778"/>
      <c r="AA101" s="1778"/>
      <c r="AB101" s="1778"/>
      <c r="AC101" s="1778"/>
    </row>
    <row r="102" spans="1:29">
      <c r="A102" s="1778"/>
      <c r="B102" s="1778"/>
      <c r="C102" s="1778"/>
      <c r="D102" s="1778"/>
      <c r="E102" s="1778"/>
      <c r="F102" s="1778"/>
      <c r="G102" s="1778"/>
      <c r="H102" s="1778"/>
      <c r="I102" s="1778"/>
      <c r="J102" s="1778"/>
      <c r="K102" s="1779"/>
      <c r="L102" s="1780"/>
      <c r="M102" s="1778"/>
      <c r="N102" s="1778"/>
      <c r="O102" s="1778"/>
      <c r="P102" s="1778"/>
      <c r="Q102" s="1778"/>
      <c r="R102" s="1778"/>
      <c r="S102" s="1778"/>
      <c r="T102" s="1778"/>
      <c r="U102" s="1778"/>
      <c r="V102" s="1778"/>
      <c r="W102" s="1778"/>
      <c r="X102" s="1778"/>
      <c r="Y102" s="1778"/>
      <c r="Z102" s="1778"/>
      <c r="AA102" s="1778"/>
      <c r="AB102" s="1778"/>
      <c r="AC102" s="1778"/>
    </row>
    <row r="103" spans="1:29">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5">
    <dataValidation type="list" allowBlank="1" showInputMessage="1" showErrorMessage="1" sqref="G15 E15 C15 I15" xr:uid="{00000000-0002-0000-2B00-000000000000}">
      <formula1>交通便捷度</formula1>
    </dataValidation>
    <dataValidation type="list" allowBlank="1" showInputMessage="1" showErrorMessage="1" sqref="G17 C17 I17 E17" xr:uid="{00000000-0002-0000-2B00-000001000000}">
      <formula1>公共配套设施</formula1>
    </dataValidation>
    <dataValidation type="list" allowBlank="1" showInputMessage="1" showErrorMessage="1" sqref="D1" xr:uid="{00000000-0002-0000-2B00-000002000000}">
      <formula1>项目类型</formula1>
    </dataValidation>
    <dataValidation type="list" allowBlank="1" showInputMessage="1" showErrorMessage="1" sqref="C8 E8 G8 I8" xr:uid="{00000000-0002-0000-2B00-000003000000}">
      <formula1>仓储交易情况</formula1>
    </dataValidation>
    <dataValidation type="list" allowBlank="1" showInputMessage="1" showErrorMessage="1" sqref="E9 G9 I9" xr:uid="{00000000-0002-0000-2B00-000004000000}">
      <formula1>仓储用途</formula1>
    </dataValidation>
    <dataValidation type="list" allowBlank="1" showInputMessage="1" showErrorMessage="1" sqref="C21 E21 G21 I21" xr:uid="{00000000-0002-0000-2B00-000005000000}">
      <formula1>环境</formula1>
    </dataValidation>
    <dataValidation type="list" allowBlank="1" showInputMessage="1" showErrorMessage="1" sqref="C22 E22 G22 I22" xr:uid="{00000000-0002-0000-2B00-000006000000}">
      <formula1>仓储楼层</formula1>
    </dataValidation>
    <dataValidation type="list" allowBlank="1" showInputMessage="1" showErrorMessage="1" sqref="C26 E26 G26 I26" xr:uid="{00000000-0002-0000-2B00-000007000000}">
      <formula1>仓储公共部分装修</formula1>
    </dataValidation>
    <dataValidation type="list" allowBlank="1" showInputMessage="1" showErrorMessage="1" sqref="C29 E29 G29 I29" xr:uid="{00000000-0002-0000-2B00-000008000000}">
      <formula1>有无电梯</formula1>
    </dataValidation>
    <dataValidation type="list" allowBlank="1" showInputMessage="1" showErrorMessage="1" sqref="C31 E31 G31 I31" xr:uid="{00000000-0002-0000-2B00-000009000000}">
      <formula1>是否封闭</formula1>
    </dataValidation>
    <dataValidation type="list" allowBlank="1" showInputMessage="1" showErrorMessage="1" sqref="B1" xr:uid="{00000000-0002-0000-2B00-00000A000000}">
      <formula1>地类判定</formula1>
    </dataValidation>
    <dataValidation type="list" allowBlank="1" showInputMessage="1" showErrorMessage="1" sqref="C28 E28 G28 I28" xr:uid="{00000000-0002-0000-2B00-00000B000000}">
      <formula1>仓储物业等级</formula1>
    </dataValidation>
    <dataValidation type="list" allowBlank="1" showInputMessage="1" showErrorMessage="1" sqref="C19 E19 G19 I19" xr:uid="{00000000-0002-0000-2B00-00000C000000}">
      <formula1>基础设施水平</formula1>
    </dataValidation>
    <dataValidation type="list" allowBlank="1" showInputMessage="1" showErrorMessage="1" sqref="F1" xr:uid="{00000000-0002-0000-2B00-00000D000000}">
      <formula1>"售价,租金"</formula1>
    </dataValidation>
    <dataValidation type="list" allowBlank="1" showInputMessage="1" showErrorMessage="1" sqref="D36" xr:uid="{00000000-0002-0000-2B00-00000E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3">
    <tabColor rgb="FF92D050"/>
  </sheetPr>
  <dimension ref="A1:AS682"/>
  <sheetViews>
    <sheetView zoomScale="70" zoomScaleNormal="70" workbookViewId="0">
      <pane ySplit="24" topLeftCell="A516" activePane="bottomLeft" state="frozen"/>
      <selection activeCell="A57" sqref="A57:XFD57"/>
      <selection pane="bottomLeft" activeCell="A57" sqref="A57:XFD57"/>
    </sheetView>
  </sheetViews>
  <sheetFormatPr baseColWidth="10" defaultColWidth="9" defaultRowHeight="13"/>
  <cols>
    <col min="1" max="1" width="11.5" style="1044" customWidth="1"/>
    <col min="2" max="2" width="9.1640625" style="1057" customWidth="1"/>
    <col min="3" max="3" width="5" style="1057" customWidth="1"/>
    <col min="4" max="4" width="9" style="1057"/>
    <col min="5" max="5" width="5" style="1057" customWidth="1"/>
    <col min="6" max="6" width="9" style="1057"/>
    <col min="7" max="7" width="5" style="1057" customWidth="1"/>
    <col min="8" max="8" width="9" style="1057"/>
    <col min="9" max="9" width="5" style="1057" customWidth="1"/>
    <col min="10" max="10" width="9" style="1057"/>
    <col min="11" max="11" width="5" style="1057" customWidth="1"/>
    <col min="12" max="12" width="9" style="1057"/>
    <col min="13" max="13" width="5" style="1057" customWidth="1"/>
    <col min="14" max="14" width="9" style="1057"/>
    <col min="15" max="15" width="5" style="1057" customWidth="1"/>
    <col min="16" max="16" width="9" style="1057"/>
    <col min="17" max="17" width="5" style="1057" customWidth="1"/>
    <col min="18" max="18" width="9" style="1057"/>
    <col min="19" max="19" width="9" style="1044"/>
    <col min="20" max="35" width="9" style="237"/>
    <col min="36" max="16384" width="9" style="1044"/>
  </cols>
  <sheetData>
    <row r="1" spans="1:45" s="237" customFormat="1" ht="14.25" customHeight="1" thickBot="1">
      <c r="A1" s="339"/>
      <c r="B1" s="1827" t="s">
        <v>1658</v>
      </c>
      <c r="C1" s="3788" t="s">
        <v>1659</v>
      </c>
      <c r="D1" s="3789"/>
      <c r="E1" s="3789"/>
      <c r="F1" s="3789"/>
      <c r="G1" s="3789"/>
      <c r="H1" s="3789"/>
      <c r="I1" s="3789"/>
      <c r="J1" s="3789"/>
      <c r="K1" s="3789"/>
      <c r="L1" s="3789"/>
      <c r="M1" s="3789"/>
      <c r="N1" s="3789"/>
      <c r="O1" s="3789"/>
      <c r="P1" s="3789"/>
      <c r="Q1" s="3789"/>
      <c r="R1" s="3789"/>
      <c r="S1" s="3790"/>
      <c r="T1" s="1827" t="s">
        <v>1660</v>
      </c>
      <c r="U1" s="1653"/>
      <c r="V1" s="1653"/>
      <c r="W1" s="1653"/>
      <c r="X1" s="1653"/>
      <c r="Y1" s="1653"/>
      <c r="Z1" s="1653"/>
      <c r="AA1" s="1653"/>
      <c r="AB1" s="1653"/>
      <c r="AC1" s="1653"/>
      <c r="AD1" s="1653"/>
      <c r="AE1" s="1653"/>
      <c r="AF1" s="1653"/>
      <c r="AG1" s="1653"/>
      <c r="AH1" s="1653"/>
      <c r="AI1" s="1653"/>
      <c r="AJ1" s="1653"/>
      <c r="AK1" s="1653"/>
      <c r="AL1" s="1653"/>
      <c r="AM1" s="1653"/>
      <c r="AN1" s="1653"/>
      <c r="AO1" s="1653"/>
      <c r="AP1" s="1653"/>
      <c r="AQ1" s="1653"/>
      <c r="AR1" s="1653"/>
      <c r="AS1" s="1653"/>
    </row>
    <row r="2" spans="1:45" s="1627" customFormat="1" ht="14">
      <c r="A2" s="1828"/>
      <c r="B2" s="2417" t="s">
        <v>1661</v>
      </c>
      <c r="C2" s="24" t="str">
        <f t="shared" ref="C2:L2" si="0">C3&amp;"(含)"&amp;"-"&amp;D3</f>
        <v>(含)-</v>
      </c>
      <c r="D2" s="867" t="str">
        <f t="shared" si="0"/>
        <v>(含)-</v>
      </c>
      <c r="E2" s="867" t="str">
        <f t="shared" si="0"/>
        <v>(含)-</v>
      </c>
      <c r="F2" s="867" t="str">
        <f t="shared" si="0"/>
        <v>(含)-</v>
      </c>
      <c r="G2" s="867" t="str">
        <f t="shared" si="0"/>
        <v>(含)-</v>
      </c>
      <c r="H2" s="867" t="str">
        <f t="shared" si="0"/>
        <v>(含)-</v>
      </c>
      <c r="I2" s="867" t="str">
        <f t="shared" si="0"/>
        <v>(含)-</v>
      </c>
      <c r="J2" s="867" t="str">
        <f t="shared" si="0"/>
        <v>(含)-</v>
      </c>
      <c r="K2" s="867" t="str">
        <f t="shared" si="0"/>
        <v>(含)-</v>
      </c>
      <c r="L2" s="867" t="str">
        <f t="shared" si="0"/>
        <v>(含)-</v>
      </c>
      <c r="M2" s="867" t="str">
        <f t="shared" ref="M2:R2" si="1">M3&amp;"(含)"&amp;"-"&amp;N3</f>
        <v>(含)-</v>
      </c>
      <c r="N2" s="867" t="str">
        <f t="shared" si="1"/>
        <v>(含)-</v>
      </c>
      <c r="O2" s="867" t="str">
        <f t="shared" si="1"/>
        <v>(含)-</v>
      </c>
      <c r="P2" s="867" t="str">
        <f t="shared" si="1"/>
        <v>(含)-</v>
      </c>
      <c r="Q2" s="867" t="str">
        <f t="shared" si="1"/>
        <v>(含)-</v>
      </c>
      <c r="R2" s="867" t="str">
        <f t="shared" si="1"/>
        <v>(含)-</v>
      </c>
      <c r="S2" s="1829" t="str">
        <f>S3&amp;"(含)"&amp;"-"</f>
        <v>(含)-</v>
      </c>
      <c r="T2" s="868"/>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row>
    <row r="3" spans="1:45" s="1628" customFormat="1">
      <c r="A3" s="1831"/>
      <c r="B3" s="869"/>
      <c r="C3" s="870"/>
      <c r="D3" s="10"/>
      <c r="E3" s="10"/>
      <c r="F3" s="10"/>
      <c r="G3" s="10"/>
      <c r="H3" s="10"/>
      <c r="I3" s="10"/>
      <c r="J3" s="871"/>
      <c r="K3" s="871"/>
      <c r="L3" s="872"/>
      <c r="M3" s="1832"/>
      <c r="N3" s="1833"/>
      <c r="O3" s="10"/>
      <c r="P3" s="10"/>
      <c r="Q3" s="10"/>
      <c r="R3" s="10"/>
      <c r="S3" s="1834"/>
      <c r="T3" s="873"/>
      <c r="U3" s="1835"/>
      <c r="V3" s="1835"/>
      <c r="W3" s="1835"/>
      <c r="X3" s="1835"/>
      <c r="Y3" s="1835"/>
      <c r="Z3" s="1835"/>
      <c r="AA3" s="1835"/>
      <c r="AB3" s="1835"/>
      <c r="AC3" s="1835"/>
      <c r="AD3" s="1835"/>
      <c r="AE3" s="1835"/>
      <c r="AF3" s="1835"/>
      <c r="AG3" s="1835"/>
      <c r="AH3" s="1835"/>
      <c r="AI3" s="1835"/>
      <c r="AJ3" s="1835"/>
      <c r="AK3" s="1835"/>
      <c r="AL3" s="1835"/>
      <c r="AM3" s="1835"/>
      <c r="AN3" s="1835"/>
      <c r="AO3" s="1835"/>
      <c r="AP3" s="1835"/>
      <c r="AQ3" s="1835"/>
      <c r="AR3" s="1835"/>
      <c r="AS3" s="1835"/>
    </row>
    <row r="4" spans="1:45" s="1628" customFormat="1" ht="14" thickBot="1">
      <c r="A4" s="1836"/>
      <c r="B4" s="1837"/>
      <c r="C4" s="1838"/>
      <c r="D4" s="1839"/>
      <c r="E4" s="1839"/>
      <c r="F4" s="1839"/>
      <c r="G4" s="1839"/>
      <c r="H4" s="1839"/>
      <c r="I4" s="1839"/>
      <c r="J4" s="1839"/>
      <c r="K4" s="1839"/>
      <c r="L4" s="1839"/>
      <c r="M4" s="1840"/>
      <c r="N4" s="1841"/>
      <c r="O4" s="1839"/>
      <c r="P4" s="1839"/>
      <c r="Q4" s="1839"/>
      <c r="R4" s="1839"/>
      <c r="S4" s="1842"/>
      <c r="T4" s="1843"/>
      <c r="U4" s="1835"/>
      <c r="V4" s="1835"/>
      <c r="W4" s="1835"/>
      <c r="X4" s="1835"/>
      <c r="Y4" s="1835"/>
      <c r="Z4" s="1835"/>
      <c r="AA4" s="1835"/>
      <c r="AB4" s="1835"/>
      <c r="AC4" s="1835"/>
      <c r="AD4" s="1835"/>
      <c r="AE4" s="1835"/>
      <c r="AF4" s="1835"/>
      <c r="AG4" s="1835"/>
      <c r="AH4" s="1835"/>
      <c r="AI4" s="1835"/>
      <c r="AJ4" s="1835"/>
      <c r="AK4" s="1835"/>
      <c r="AL4" s="1835"/>
      <c r="AM4" s="1835"/>
      <c r="AN4" s="1835"/>
      <c r="AO4" s="1835"/>
      <c r="AP4" s="1835"/>
      <c r="AQ4" s="1835"/>
      <c r="AR4" s="1835"/>
      <c r="AS4" s="1835"/>
    </row>
    <row r="5" spans="1:45" s="53" customFormat="1" ht="14">
      <c r="A5" s="1844"/>
      <c r="B5" s="2344" t="s">
        <v>2185</v>
      </c>
      <c r="C5" s="1845"/>
      <c r="D5" s="1846"/>
      <c r="E5" s="1846"/>
      <c r="F5" s="1846"/>
      <c r="G5" s="1846"/>
      <c r="H5" s="1846"/>
      <c r="I5" s="1846"/>
      <c r="J5" s="1846"/>
      <c r="K5" s="1846"/>
      <c r="L5" s="1847"/>
      <c r="M5" s="1848"/>
      <c r="N5" s="1848"/>
      <c r="O5" s="1846"/>
      <c r="P5" s="1846"/>
      <c r="Q5" s="1846"/>
      <c r="R5" s="1846"/>
      <c r="S5" s="1849"/>
      <c r="T5" s="1850"/>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row>
    <row r="6" spans="1:45" s="53" customFormat="1" ht="14" thickBot="1">
      <c r="A6" s="1844"/>
      <c r="B6" s="1621"/>
      <c r="C6" s="1625">
        <v>100</v>
      </c>
      <c r="D6" s="1626">
        <f>C6-$T5</f>
        <v>100</v>
      </c>
      <c r="E6" s="1626">
        <f t="shared" ref="E6:S6" si="2">D6-$T5</f>
        <v>100</v>
      </c>
      <c r="F6" s="1626">
        <f t="shared" si="2"/>
        <v>100</v>
      </c>
      <c r="G6" s="1626">
        <f t="shared" si="2"/>
        <v>100</v>
      </c>
      <c r="H6" s="1626">
        <f t="shared" si="2"/>
        <v>100</v>
      </c>
      <c r="I6" s="1626">
        <f t="shared" si="2"/>
        <v>100</v>
      </c>
      <c r="J6" s="1626">
        <f t="shared" si="2"/>
        <v>100</v>
      </c>
      <c r="K6" s="1626">
        <f t="shared" si="2"/>
        <v>100</v>
      </c>
      <c r="L6" s="1626">
        <f t="shared" si="2"/>
        <v>100</v>
      </c>
      <c r="M6" s="1626">
        <f t="shared" si="2"/>
        <v>100</v>
      </c>
      <c r="N6" s="1626">
        <f t="shared" si="2"/>
        <v>100</v>
      </c>
      <c r="O6" s="1626">
        <f t="shared" si="2"/>
        <v>100</v>
      </c>
      <c r="P6" s="1626">
        <f t="shared" si="2"/>
        <v>100</v>
      </c>
      <c r="Q6" s="1626">
        <f t="shared" si="2"/>
        <v>100</v>
      </c>
      <c r="R6" s="1626">
        <f t="shared" si="2"/>
        <v>100</v>
      </c>
      <c r="S6" s="1626">
        <f t="shared" si="2"/>
        <v>100</v>
      </c>
      <c r="T6" s="1624"/>
      <c r="U6" s="1851"/>
      <c r="V6" s="1851"/>
      <c r="W6" s="1851"/>
      <c r="X6" s="1851"/>
      <c r="Y6" s="1851"/>
      <c r="Z6" s="1851"/>
      <c r="AA6" s="1851"/>
      <c r="AB6" s="1851"/>
      <c r="AC6" s="1851"/>
      <c r="AD6" s="1851"/>
      <c r="AE6" s="1851"/>
      <c r="AF6" s="1851"/>
      <c r="AG6" s="1851"/>
      <c r="AH6" s="1851"/>
      <c r="AI6" s="1851"/>
      <c r="AJ6" s="1851"/>
      <c r="AK6" s="1851"/>
      <c r="AL6" s="1851"/>
      <c r="AM6" s="1851"/>
      <c r="AN6" s="1851"/>
      <c r="AO6" s="1851"/>
      <c r="AP6" s="1851"/>
      <c r="AQ6" s="1851"/>
      <c r="AR6" s="1851"/>
      <c r="AS6" s="1851"/>
    </row>
    <row r="7" spans="1:45" s="53" customFormat="1" ht="14">
      <c r="A7" s="1844"/>
      <c r="B7" s="2346" t="s">
        <v>2184</v>
      </c>
      <c r="C7" s="1618"/>
      <c r="D7" s="1619"/>
      <c r="E7" s="1619"/>
      <c r="F7" s="1619"/>
      <c r="G7" s="1619"/>
      <c r="H7" s="1619"/>
      <c r="I7" s="1619"/>
      <c r="J7" s="1619"/>
      <c r="K7" s="1619"/>
      <c r="L7" s="1619"/>
      <c r="M7" s="1852"/>
      <c r="N7" s="1853"/>
      <c r="O7" s="1854"/>
      <c r="P7" s="1854"/>
      <c r="Q7" s="1855"/>
      <c r="R7" s="1856"/>
      <c r="S7" s="1857"/>
      <c r="T7" s="874"/>
      <c r="U7" s="1851"/>
      <c r="V7" s="1851"/>
      <c r="W7" s="1851"/>
      <c r="X7" s="1851"/>
      <c r="Y7" s="1851"/>
      <c r="Z7" s="1851"/>
      <c r="AA7" s="1851"/>
      <c r="AB7" s="1851"/>
      <c r="AC7" s="1851"/>
      <c r="AD7" s="1851"/>
      <c r="AE7" s="1851"/>
      <c r="AF7" s="1851"/>
      <c r="AG7" s="1851"/>
      <c r="AH7" s="1851"/>
      <c r="AI7" s="1851"/>
      <c r="AJ7" s="1851"/>
      <c r="AK7" s="1851"/>
      <c r="AL7" s="1851"/>
      <c r="AM7" s="1851"/>
      <c r="AN7" s="1851"/>
      <c r="AO7" s="1851"/>
      <c r="AP7" s="1851"/>
      <c r="AQ7" s="1851"/>
      <c r="AR7" s="1851"/>
      <c r="AS7" s="1851"/>
    </row>
    <row r="8" spans="1:45" s="53" customFormat="1" ht="14" thickBot="1">
      <c r="A8" s="1844"/>
      <c r="B8" s="1621"/>
      <c r="C8" s="1625">
        <v>100</v>
      </c>
      <c r="D8" s="1626">
        <f>C8-$T7</f>
        <v>100</v>
      </c>
      <c r="E8" s="1626">
        <f t="shared" ref="E8:S8" si="3">D8-$T7</f>
        <v>100</v>
      </c>
      <c r="F8" s="1626">
        <f t="shared" si="3"/>
        <v>100</v>
      </c>
      <c r="G8" s="1626">
        <f t="shared" si="3"/>
        <v>100</v>
      </c>
      <c r="H8" s="1626">
        <f t="shared" si="3"/>
        <v>100</v>
      </c>
      <c r="I8" s="1626">
        <f t="shared" si="3"/>
        <v>100</v>
      </c>
      <c r="J8" s="1626">
        <f t="shared" si="3"/>
        <v>100</v>
      </c>
      <c r="K8" s="1626">
        <f t="shared" si="3"/>
        <v>100</v>
      </c>
      <c r="L8" s="1626">
        <f t="shared" si="3"/>
        <v>100</v>
      </c>
      <c r="M8" s="1626">
        <f t="shared" si="3"/>
        <v>100</v>
      </c>
      <c r="N8" s="1626">
        <f t="shared" si="3"/>
        <v>100</v>
      </c>
      <c r="O8" s="1626">
        <f t="shared" si="3"/>
        <v>100</v>
      </c>
      <c r="P8" s="1626">
        <f t="shared" si="3"/>
        <v>100</v>
      </c>
      <c r="Q8" s="1626">
        <f t="shared" si="3"/>
        <v>100</v>
      </c>
      <c r="R8" s="1626">
        <f t="shared" si="3"/>
        <v>100</v>
      </c>
      <c r="S8" s="1626">
        <f t="shared" si="3"/>
        <v>100</v>
      </c>
      <c r="T8" s="1624"/>
      <c r="U8" s="1851"/>
      <c r="V8" s="1851"/>
      <c r="W8" s="1851"/>
      <c r="X8" s="1851"/>
      <c r="Y8" s="1851"/>
      <c r="Z8" s="1851"/>
      <c r="AA8" s="1851"/>
      <c r="AB8" s="1851"/>
      <c r="AC8" s="1851"/>
      <c r="AD8" s="1851"/>
      <c r="AE8" s="1851"/>
      <c r="AF8" s="1851"/>
      <c r="AG8" s="1851"/>
      <c r="AH8" s="1851"/>
      <c r="AI8" s="1851"/>
      <c r="AJ8" s="1851"/>
      <c r="AK8" s="1851"/>
      <c r="AL8" s="1851"/>
      <c r="AM8" s="1851"/>
      <c r="AN8" s="1851"/>
      <c r="AO8" s="1851"/>
      <c r="AP8" s="1851"/>
      <c r="AQ8" s="1851"/>
      <c r="AR8" s="1851"/>
      <c r="AS8" s="1851"/>
    </row>
    <row r="9" spans="1:45" s="53" customFormat="1" ht="14">
      <c r="A9" s="1844"/>
      <c r="B9" s="2346" t="s">
        <v>2183</v>
      </c>
      <c r="C9" s="1618"/>
      <c r="D9" s="1619"/>
      <c r="E9" s="1619"/>
      <c r="F9" s="1619"/>
      <c r="G9" s="1619"/>
      <c r="H9" s="1619"/>
      <c r="I9" s="1619"/>
      <c r="J9" s="1619"/>
      <c r="K9" s="1619"/>
      <c r="L9" s="1620"/>
      <c r="M9" s="1852"/>
      <c r="N9" s="1853"/>
      <c r="O9" s="1854"/>
      <c r="P9" s="1854"/>
      <c r="Q9" s="1855"/>
      <c r="R9" s="1856"/>
      <c r="S9" s="1857"/>
      <c r="T9" s="874"/>
      <c r="U9" s="1851"/>
      <c r="V9" s="1851"/>
      <c r="W9" s="1851"/>
      <c r="X9" s="1851"/>
      <c r="Y9" s="1851"/>
      <c r="Z9" s="1851"/>
      <c r="AA9" s="1851"/>
      <c r="AB9" s="1851"/>
      <c r="AC9" s="1851"/>
      <c r="AD9" s="1851"/>
      <c r="AE9" s="1851"/>
      <c r="AF9" s="1851"/>
      <c r="AG9" s="1851"/>
      <c r="AH9" s="1851"/>
      <c r="AI9" s="1851"/>
      <c r="AJ9" s="1851"/>
      <c r="AK9" s="1851"/>
      <c r="AL9" s="1851"/>
      <c r="AM9" s="1851"/>
      <c r="AN9" s="1851"/>
      <c r="AO9" s="1851"/>
      <c r="AP9" s="1851"/>
      <c r="AQ9" s="1851"/>
      <c r="AR9" s="1851"/>
      <c r="AS9" s="1851"/>
    </row>
    <row r="10" spans="1:45" s="53" customFormat="1" ht="14" thickBot="1">
      <c r="A10" s="1844"/>
      <c r="B10" s="2345"/>
      <c r="C10" s="1858">
        <v>100</v>
      </c>
      <c r="D10" s="1859">
        <f>C10-$T9</f>
        <v>100</v>
      </c>
      <c r="E10" s="1859">
        <f t="shared" ref="E10:S10" si="4">D10-$T9</f>
        <v>100</v>
      </c>
      <c r="F10" s="1859">
        <f t="shared" si="4"/>
        <v>100</v>
      </c>
      <c r="G10" s="1859">
        <f t="shared" si="4"/>
        <v>100</v>
      </c>
      <c r="H10" s="1859">
        <f t="shared" si="4"/>
        <v>100</v>
      </c>
      <c r="I10" s="1859">
        <f t="shared" si="4"/>
        <v>100</v>
      </c>
      <c r="J10" s="1859">
        <f t="shared" si="4"/>
        <v>100</v>
      </c>
      <c r="K10" s="1859">
        <f t="shared" si="4"/>
        <v>100</v>
      </c>
      <c r="L10" s="1859">
        <f t="shared" si="4"/>
        <v>100</v>
      </c>
      <c r="M10" s="1859">
        <f t="shared" si="4"/>
        <v>100</v>
      </c>
      <c r="N10" s="1859">
        <f t="shared" si="4"/>
        <v>100</v>
      </c>
      <c r="O10" s="1859">
        <f t="shared" si="4"/>
        <v>100</v>
      </c>
      <c r="P10" s="1859">
        <f t="shared" si="4"/>
        <v>100</v>
      </c>
      <c r="Q10" s="1859">
        <f t="shared" si="4"/>
        <v>100</v>
      </c>
      <c r="R10" s="1859">
        <f t="shared" si="4"/>
        <v>100</v>
      </c>
      <c r="S10" s="1859">
        <f t="shared" si="4"/>
        <v>100</v>
      </c>
      <c r="T10" s="1843"/>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c r="AP10" s="1851"/>
      <c r="AQ10" s="1851"/>
      <c r="AR10" s="1851"/>
      <c r="AS10" s="1851"/>
    </row>
    <row r="11" spans="1:45" s="53" customFormat="1" ht="14">
      <c r="A11" s="1844"/>
      <c r="B11" s="2344" t="s">
        <v>2196</v>
      </c>
      <c r="C11" s="1845"/>
      <c r="D11" s="1846"/>
      <c r="E11" s="1846"/>
      <c r="F11" s="1846"/>
      <c r="G11" s="1846"/>
      <c r="H11" s="1846"/>
      <c r="I11" s="1846"/>
      <c r="J11" s="1846"/>
      <c r="K11" s="1846"/>
      <c r="L11" s="1846"/>
      <c r="M11" s="1848"/>
      <c r="N11" s="1860"/>
      <c r="O11" s="1861"/>
      <c r="P11" s="1861"/>
      <c r="Q11" s="1862"/>
      <c r="R11" s="1863"/>
      <c r="S11" s="1864"/>
      <c r="T11" s="1850"/>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c r="AP11" s="1851"/>
      <c r="AQ11" s="1851"/>
      <c r="AR11" s="1851"/>
      <c r="AS11" s="1851"/>
    </row>
    <row r="12" spans="1:45" s="53" customFormat="1" ht="14" thickBot="1">
      <c r="A12" s="1844"/>
      <c r="B12" s="1621"/>
      <c r="C12" s="1625">
        <v>100</v>
      </c>
      <c r="D12" s="1626">
        <f>C12-$T11</f>
        <v>100</v>
      </c>
      <c r="E12" s="1626">
        <f t="shared" ref="E12:S12" si="5">D12-$T11</f>
        <v>100</v>
      </c>
      <c r="F12" s="1626">
        <f t="shared" si="5"/>
        <v>100</v>
      </c>
      <c r="G12" s="1626">
        <f t="shared" si="5"/>
        <v>100</v>
      </c>
      <c r="H12" s="1626">
        <f t="shared" si="5"/>
        <v>100</v>
      </c>
      <c r="I12" s="1626">
        <f t="shared" si="5"/>
        <v>100</v>
      </c>
      <c r="J12" s="1626">
        <f t="shared" si="5"/>
        <v>100</v>
      </c>
      <c r="K12" s="1626">
        <f t="shared" si="5"/>
        <v>100</v>
      </c>
      <c r="L12" s="1626">
        <f t="shared" si="5"/>
        <v>100</v>
      </c>
      <c r="M12" s="1626">
        <f t="shared" si="5"/>
        <v>100</v>
      </c>
      <c r="N12" s="1626">
        <f t="shared" si="5"/>
        <v>100</v>
      </c>
      <c r="O12" s="1626">
        <f t="shared" si="5"/>
        <v>100</v>
      </c>
      <c r="P12" s="1626">
        <f t="shared" si="5"/>
        <v>100</v>
      </c>
      <c r="Q12" s="1626">
        <f t="shared" si="5"/>
        <v>100</v>
      </c>
      <c r="R12" s="1626">
        <f t="shared" si="5"/>
        <v>100</v>
      </c>
      <c r="S12" s="1626">
        <f t="shared" si="5"/>
        <v>100</v>
      </c>
      <c r="T12" s="1624"/>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c r="AP12" s="1851"/>
      <c r="AQ12" s="1851"/>
      <c r="AR12" s="1851"/>
      <c r="AS12" s="1851"/>
    </row>
    <row r="13" spans="1:45" s="53" customFormat="1" ht="14">
      <c r="A13" s="1844"/>
      <c r="B13" s="2344" t="s">
        <v>2182</v>
      </c>
      <c r="C13" s="1845"/>
      <c r="D13" s="1846"/>
      <c r="E13" s="1846"/>
      <c r="F13" s="1846"/>
      <c r="G13" s="1846"/>
      <c r="H13" s="1846"/>
      <c r="I13" s="1846"/>
      <c r="J13" s="1846"/>
      <c r="K13" s="1846"/>
      <c r="L13" s="1846"/>
      <c r="M13" s="1848"/>
      <c r="N13" s="1860"/>
      <c r="O13" s="1861"/>
      <c r="P13" s="1861"/>
      <c r="Q13" s="1862"/>
      <c r="R13" s="1863"/>
      <c r="S13" s="1864"/>
      <c r="T13" s="1865"/>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c r="AP13" s="1851"/>
      <c r="AQ13" s="1851"/>
      <c r="AR13" s="1851"/>
      <c r="AS13" s="1851"/>
    </row>
    <row r="14" spans="1:45" s="53" customFormat="1" ht="14" thickBot="1">
      <c r="A14" s="1844"/>
      <c r="B14" s="1621"/>
      <c r="C14" s="1622"/>
      <c r="D14" s="1623"/>
      <c r="E14" s="1623"/>
      <c r="F14" s="1623"/>
      <c r="G14" s="1623"/>
      <c r="H14" s="1623"/>
      <c r="I14" s="1623"/>
      <c r="J14" s="1623"/>
      <c r="K14" s="1623"/>
      <c r="L14" s="1623"/>
      <c r="M14" s="1866"/>
      <c r="N14" s="1866"/>
      <c r="O14" s="1623"/>
      <c r="P14" s="1623"/>
      <c r="Q14" s="1623"/>
      <c r="R14" s="1623"/>
      <c r="S14" s="1867"/>
      <c r="T14" s="1624"/>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c r="AP14" s="1851"/>
      <c r="AQ14" s="1851"/>
      <c r="AR14" s="1851"/>
      <c r="AS14" s="1851"/>
    </row>
    <row r="15" spans="1:45" s="53" customFormat="1" ht="14">
      <c r="A15" s="1844"/>
      <c r="B15" s="2344" t="s">
        <v>2181</v>
      </c>
      <c r="C15" s="1845"/>
      <c r="D15" s="1846"/>
      <c r="E15" s="1846"/>
      <c r="F15" s="1846"/>
      <c r="G15" s="1846"/>
      <c r="H15" s="1846"/>
      <c r="I15" s="1846"/>
      <c r="J15" s="1846"/>
      <c r="K15" s="1846"/>
      <c r="L15" s="1846"/>
      <c r="M15" s="1848"/>
      <c r="N15" s="1860"/>
      <c r="O15" s="1861"/>
      <c r="P15" s="1861"/>
      <c r="Q15" s="1862"/>
      <c r="R15" s="1863"/>
      <c r="S15" s="1864"/>
      <c r="T15" s="1865"/>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c r="AP15" s="1851"/>
      <c r="AQ15" s="1851"/>
      <c r="AR15" s="1851"/>
      <c r="AS15" s="1851"/>
    </row>
    <row r="16" spans="1:45" s="53" customFormat="1" ht="14" thickBot="1">
      <c r="A16" s="1844"/>
      <c r="B16" s="1837"/>
      <c r="C16" s="1838"/>
      <c r="D16" s="1839"/>
      <c r="E16" s="1839"/>
      <c r="F16" s="1839"/>
      <c r="G16" s="1839"/>
      <c r="H16" s="1839"/>
      <c r="I16" s="1839"/>
      <c r="J16" s="1839"/>
      <c r="K16" s="1839"/>
      <c r="L16" s="1839"/>
      <c r="M16" s="1840"/>
      <c r="N16" s="1840"/>
      <c r="O16" s="1839"/>
      <c r="P16" s="1839"/>
      <c r="Q16" s="1839"/>
      <c r="R16" s="1839"/>
      <c r="S16" s="1842"/>
      <c r="T16" s="1843"/>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c r="AP16" s="1851"/>
      <c r="AQ16" s="1851"/>
      <c r="AR16" s="1851"/>
      <c r="AS16" s="1851"/>
    </row>
    <row r="17" spans="1:45" s="1627" customFormat="1" ht="15">
      <c r="A17" s="1868" t="s">
        <v>1662</v>
      </c>
      <c r="B17" s="1869" t="s">
        <v>1663</v>
      </c>
      <c r="C17" s="1870"/>
      <c r="D17" s="1871"/>
      <c r="E17" s="1871"/>
      <c r="F17" s="1871"/>
      <c r="G17" s="1871"/>
      <c r="H17" s="1871"/>
      <c r="I17" s="1871"/>
      <c r="J17" s="1871"/>
      <c r="K17" s="1871"/>
      <c r="L17" s="1872"/>
      <c r="M17" s="1873"/>
      <c r="N17" s="1874"/>
      <c r="O17" s="1875"/>
      <c r="P17" s="1875"/>
      <c r="Q17" s="1876"/>
      <c r="R17" s="1877"/>
      <c r="S17" s="1878"/>
      <c r="T17" s="1878"/>
      <c r="U17" s="1878"/>
      <c r="V17" s="1878"/>
      <c r="W17" s="1878"/>
      <c r="X17" s="1878"/>
      <c r="Y17" s="1878"/>
      <c r="Z17" s="1878"/>
      <c r="AA17" s="1878"/>
      <c r="AB17" s="1878"/>
      <c r="AC17" s="1878"/>
      <c r="AD17" s="1878"/>
      <c r="AE17" s="1878"/>
      <c r="AF17" s="1878"/>
      <c r="AG17" s="1878"/>
      <c r="AH17" s="1878"/>
      <c r="AI17" s="1878"/>
      <c r="AJ17" s="1878"/>
      <c r="AK17" s="1878"/>
      <c r="AL17" s="1878"/>
      <c r="AM17" s="1878"/>
      <c r="AN17" s="1878"/>
      <c r="AO17" s="1878"/>
      <c r="AP17" s="1878"/>
      <c r="AQ17" s="1878"/>
      <c r="AR17" s="1830"/>
      <c r="AS17" s="1830"/>
    </row>
    <row r="18" spans="1:45" s="1627" customFormat="1" ht="14" thickBot="1">
      <c r="A18" s="1879"/>
      <c r="B18" s="1880"/>
      <c r="C18" s="1881"/>
      <c r="D18" s="1882"/>
      <c r="E18" s="1882"/>
      <c r="F18" s="1882"/>
      <c r="G18" s="1882"/>
      <c r="H18" s="1882"/>
      <c r="I18" s="1882"/>
      <c r="J18" s="1882"/>
      <c r="K18" s="1882"/>
      <c r="L18" s="1882"/>
      <c r="M18" s="1883"/>
      <c r="N18" s="1883"/>
      <c r="O18" s="1882"/>
      <c r="P18" s="1882"/>
      <c r="Q18" s="1882"/>
      <c r="R18" s="1882"/>
      <c r="S18" s="1884"/>
      <c r="T18" s="1884"/>
      <c r="U18" s="1884"/>
      <c r="V18" s="1884"/>
      <c r="W18" s="1884"/>
      <c r="X18" s="1884"/>
      <c r="Y18" s="1884"/>
      <c r="Z18" s="1884"/>
      <c r="AA18" s="1884"/>
      <c r="AB18" s="1884"/>
      <c r="AC18" s="1884"/>
      <c r="AD18" s="1884"/>
      <c r="AE18" s="1884"/>
      <c r="AF18" s="1884"/>
      <c r="AG18" s="1884"/>
      <c r="AH18" s="1884"/>
      <c r="AI18" s="1884"/>
      <c r="AJ18" s="1884"/>
      <c r="AK18" s="1884"/>
      <c r="AL18" s="1884"/>
      <c r="AM18" s="1884"/>
      <c r="AN18" s="1884"/>
      <c r="AO18" s="1884"/>
      <c r="AP18" s="1884"/>
      <c r="AQ18" s="1884"/>
      <c r="AR18" s="1830"/>
      <c r="AS18" s="1830"/>
    </row>
    <row r="19" spans="1:45">
      <c r="A19" s="287"/>
      <c r="B19" s="866"/>
      <c r="C19" s="1637"/>
      <c r="D19" s="1637"/>
      <c r="E19" s="1637"/>
      <c r="F19" s="1637"/>
      <c r="G19" s="1637"/>
      <c r="H19" s="1637"/>
      <c r="I19" s="1637"/>
      <c r="J19" s="1637"/>
      <c r="K19" s="1637"/>
      <c r="L19" s="1637"/>
      <c r="M19" s="1637"/>
      <c r="N19" s="1637"/>
      <c r="O19" s="1637"/>
      <c r="P19" s="1637"/>
      <c r="Q19" s="1637"/>
      <c r="R19" s="1637"/>
      <c r="S19" s="1635"/>
    </row>
    <row r="20" spans="1:45" ht="16">
      <c r="A20" s="875" t="s">
        <v>768</v>
      </c>
      <c r="B20" s="710">
        <f>S22</f>
        <v>0</v>
      </c>
      <c r="C20" s="1637"/>
      <c r="D20" s="1637"/>
      <c r="E20" s="1637"/>
      <c r="F20" s="1637"/>
      <c r="G20" s="1637"/>
      <c r="H20" s="1637"/>
      <c r="I20" s="1637"/>
      <c r="J20" s="1637"/>
      <c r="K20" s="1637"/>
      <c r="L20" s="1637"/>
      <c r="M20" s="1637"/>
      <c r="N20" s="1637"/>
      <c r="O20" s="1637"/>
      <c r="P20" s="1637"/>
      <c r="Q20" s="1637"/>
      <c r="R20" s="1637"/>
      <c r="S20" s="1635"/>
    </row>
    <row r="21" spans="1:45" ht="16">
      <c r="A21" s="875" t="str">
        <f>IF(B23="土地面积","地面单价","楼面单价")</f>
        <v>楼面单价</v>
      </c>
      <c r="B21" s="710" t="e">
        <f>R22</f>
        <v>#DIV/0!</v>
      </c>
      <c r="C21" s="1637"/>
      <c r="D21" s="1637"/>
      <c r="E21" s="1637"/>
      <c r="F21" s="1637"/>
      <c r="G21" s="1637"/>
      <c r="H21" s="1637"/>
      <c r="I21" s="1637"/>
      <c r="J21" s="1637"/>
      <c r="K21" s="1637"/>
      <c r="L21" s="1637"/>
      <c r="M21" s="1637"/>
      <c r="N21" s="1637"/>
      <c r="O21" s="1637"/>
      <c r="P21" s="1637"/>
      <c r="Q21" s="1637"/>
      <c r="R21" s="1637"/>
      <c r="S21" s="1635"/>
    </row>
    <row r="22" spans="1:45" ht="14">
      <c r="A22" s="734" t="s">
        <v>769</v>
      </c>
      <c r="B22" s="49">
        <f>SUM(B24:B10000)</f>
        <v>0</v>
      </c>
      <c r="C22" s="3785" t="s">
        <v>14</v>
      </c>
      <c r="D22" s="3786"/>
      <c r="E22" s="3786"/>
      <c r="F22" s="3786"/>
      <c r="G22" s="3786"/>
      <c r="H22" s="3786"/>
      <c r="I22" s="3786"/>
      <c r="J22" s="3786"/>
      <c r="K22" s="3786"/>
      <c r="L22" s="3786"/>
      <c r="M22" s="3786"/>
      <c r="N22" s="3786"/>
      <c r="O22" s="3786"/>
      <c r="P22" s="3786"/>
      <c r="Q22" s="3787"/>
      <c r="R22" s="49" t="e">
        <f>ROUND(S22*10000/B22,0)</f>
        <v>#DIV/0!</v>
      </c>
      <c r="S22" s="49">
        <f>SUM(S24:S10000)</f>
        <v>0</v>
      </c>
    </row>
    <row r="23" spans="1:45" s="1337" customFormat="1" ht="30">
      <c r="A23" s="14" t="s">
        <v>770</v>
      </c>
      <c r="B23" s="2418" t="s">
        <v>2204</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8" customFormat="1" ht="14">
      <c r="A24" s="876" t="s">
        <v>774</v>
      </c>
      <c r="B24" s="876"/>
      <c r="C24" s="2775">
        <v>1</v>
      </c>
      <c r="D24" s="2776"/>
      <c r="E24" s="2775">
        <v>1</v>
      </c>
      <c r="F24" s="2776"/>
      <c r="G24" s="2775">
        <v>1</v>
      </c>
      <c r="H24" s="2776"/>
      <c r="I24" s="2775">
        <v>1</v>
      </c>
      <c r="J24" s="2776"/>
      <c r="K24" s="2775">
        <v>1</v>
      </c>
      <c r="L24" s="2776"/>
      <c r="M24" s="2775">
        <v>1</v>
      </c>
      <c r="N24" s="2776"/>
      <c r="O24" s="2775">
        <v>1</v>
      </c>
      <c r="P24" s="2776"/>
      <c r="Q24" s="2775">
        <v>1</v>
      </c>
      <c r="R24" s="876"/>
      <c r="S24" s="877">
        <f t="shared" ref="S24:S54" si="6">ROUND(R24*B24/10000,0)</f>
        <v>0</v>
      </c>
      <c r="T24" s="1629"/>
      <c r="U24" s="1629"/>
      <c r="V24" s="1629"/>
      <c r="W24" s="1629"/>
      <c r="X24" s="1629"/>
      <c r="Y24" s="1629"/>
      <c r="Z24" s="1629"/>
      <c r="AA24" s="1629"/>
      <c r="AB24" s="1629"/>
      <c r="AC24" s="1629"/>
      <c r="AD24" s="1629"/>
      <c r="AE24" s="1629"/>
      <c r="AF24" s="1629"/>
      <c r="AG24" s="1629"/>
      <c r="AH24" s="1629"/>
      <c r="AI24" s="1629"/>
    </row>
    <row r="25" spans="1:45">
      <c r="A25" s="879"/>
      <c r="B25" s="126"/>
      <c r="C25" s="49">
        <f>IF(B25="",1,(LOOKUP(B25,$3:$3,$4:$4)-LOOKUP($B$24,$3:$3,$4:$4)+100)/100)</f>
        <v>1</v>
      </c>
      <c r="D25" s="878"/>
      <c r="E25" s="49">
        <f>(SUMIF($5:$5,D25,$6:$6)-SUMIF($5:$5,$D$24,$6:$6)+100)/100</f>
        <v>1</v>
      </c>
      <c r="F25" s="878"/>
      <c r="G25" s="49">
        <f>(SUMIF($7:$7,F25,$8:$8)-SUMIF($7:$7,$F$24,$8:$8)+100)/100</f>
        <v>1</v>
      </c>
      <c r="H25" s="878"/>
      <c r="I25" s="49">
        <f>(SUMIF($9:$9,H25,$10:$10)-SUMIF($9:$9,$H$24,$10:$10)+100)/100</f>
        <v>1</v>
      </c>
      <c r="J25" s="878"/>
      <c r="K25" s="49">
        <f>(SUMIF($11:$11,J25,$12:$12)-SUMIF($11:$11,$J$24,$12:$12)+100)/100</f>
        <v>1</v>
      </c>
      <c r="L25" s="878"/>
      <c r="M25" s="49">
        <f>(SUMIF($13:$13,L25,$14:$14)-SUMIF($13:$13,$L$24,$14:$14)+100)/100</f>
        <v>1</v>
      </c>
      <c r="N25" s="878"/>
      <c r="O25" s="49">
        <f>(SUMIF($15:$15,N25,$16:$16)-SUMIF($15:$15,$N$24,$16:$16)+100)/100</f>
        <v>1</v>
      </c>
      <c r="P25" s="878"/>
      <c r="Q25" s="49">
        <f>(SUMIF($17:$17,P25,$18:$18)-SUMIF($17:$17,$P$24,$18:$18)+100)/100</f>
        <v>1</v>
      </c>
      <c r="R25" s="49">
        <f>IF(B25="",0,ROUND($R$24*C25*E25*G25*I25*K25*M25*O25*Q25,0))</f>
        <v>0</v>
      </c>
      <c r="S25" s="734">
        <f t="shared" si="6"/>
        <v>0</v>
      </c>
    </row>
    <row r="26" spans="1:45">
      <c r="A26" s="879"/>
      <c r="B26" s="126"/>
      <c r="C26" s="49">
        <f t="shared" ref="C26:C89" si="7">IF(B26="",1,(LOOKUP(B26,$3:$3,$4:$4)-LOOKUP($B$24,$3:$3,$4:$4)+100)/100)</f>
        <v>1</v>
      </c>
      <c r="D26" s="878"/>
      <c r="E26" s="49">
        <f t="shared" ref="E26:E89" si="8">(SUMIF($5:$5,D26,$6:$6)-SUMIF($5:$5,$D$24,$6:$6)+100)/100</f>
        <v>1</v>
      </c>
      <c r="F26" s="878"/>
      <c r="G26" s="49">
        <f t="shared" ref="G26:G89" si="9">(SUMIF($7:$7,F26,$8:$8)-SUMIF($7:$7,$F$24,$8:$8)+100)/100</f>
        <v>1</v>
      </c>
      <c r="H26" s="878"/>
      <c r="I26" s="49">
        <f t="shared" ref="I26:I89" si="10">(SUMIF($9:$9,H26,$10:$10)-SUMIF($9:$9,$H$24,$10:$10)+100)/100</f>
        <v>1</v>
      </c>
      <c r="J26" s="878"/>
      <c r="K26" s="49">
        <f t="shared" ref="K26:K89" si="11">(SUMIF($11:$11,J26,$12:$12)-SUMIF($11:$11,$J$24,$12:$12)+100)/100</f>
        <v>1</v>
      </c>
      <c r="L26" s="878"/>
      <c r="M26" s="49">
        <f t="shared" ref="M26:M89" si="12">(SUMIF($13:$13,L26,$14:$14)-SUMIF($13:$13,$L$24,$14:$14)+100)/100</f>
        <v>1</v>
      </c>
      <c r="N26" s="878"/>
      <c r="O26" s="49">
        <f t="shared" ref="O26:O89" si="13">(SUMIF($15:$15,N26,$16:$16)-SUMIF($15:$15,$N$24,$16:$16)+100)/100</f>
        <v>1</v>
      </c>
      <c r="P26" s="878"/>
      <c r="Q26" s="49">
        <f t="shared" ref="Q26:Q89" si="14">(SUMIF($17:$17,P26,$18:$18)-SUMIF($17:$17,$P$24,$18:$18)+100)/100</f>
        <v>1</v>
      </c>
      <c r="R26" s="49">
        <f t="shared" ref="R26:R89" si="15">IF(B26="",0,ROUND($R$24*C26*E26*G26*I26*K26*M26*O26*Q26,0))</f>
        <v>0</v>
      </c>
      <c r="S26" s="734">
        <f t="shared" si="6"/>
        <v>0</v>
      </c>
    </row>
    <row r="27" spans="1:45">
      <c r="A27" s="879"/>
      <c r="B27" s="126"/>
      <c r="C27" s="49">
        <f t="shared" si="7"/>
        <v>1</v>
      </c>
      <c r="D27" s="878"/>
      <c r="E27" s="49">
        <f t="shared" si="8"/>
        <v>1</v>
      </c>
      <c r="F27" s="878"/>
      <c r="G27" s="49">
        <f t="shared" si="9"/>
        <v>1</v>
      </c>
      <c r="H27" s="878"/>
      <c r="I27" s="49">
        <f t="shared" si="10"/>
        <v>1</v>
      </c>
      <c r="J27" s="878"/>
      <c r="K27" s="49">
        <f t="shared" si="11"/>
        <v>1</v>
      </c>
      <c r="L27" s="878"/>
      <c r="M27" s="49">
        <f t="shared" si="12"/>
        <v>1</v>
      </c>
      <c r="N27" s="878"/>
      <c r="O27" s="49">
        <f t="shared" si="13"/>
        <v>1</v>
      </c>
      <c r="P27" s="878"/>
      <c r="Q27" s="49">
        <f t="shared" si="14"/>
        <v>1</v>
      </c>
      <c r="R27" s="49">
        <f t="shared" si="15"/>
        <v>0</v>
      </c>
      <c r="S27" s="734">
        <f t="shared" si="6"/>
        <v>0</v>
      </c>
    </row>
    <row r="28" spans="1:45">
      <c r="A28" s="879"/>
      <c r="B28" s="126"/>
      <c r="C28" s="49">
        <f t="shared" si="7"/>
        <v>1</v>
      </c>
      <c r="D28" s="878"/>
      <c r="E28" s="49">
        <f t="shared" si="8"/>
        <v>1</v>
      </c>
      <c r="F28" s="878"/>
      <c r="G28" s="49">
        <f t="shared" si="9"/>
        <v>1</v>
      </c>
      <c r="H28" s="878"/>
      <c r="I28" s="49">
        <f t="shared" si="10"/>
        <v>1</v>
      </c>
      <c r="J28" s="878"/>
      <c r="K28" s="49">
        <f t="shared" si="11"/>
        <v>1</v>
      </c>
      <c r="L28" s="878"/>
      <c r="M28" s="49">
        <f t="shared" si="12"/>
        <v>1</v>
      </c>
      <c r="N28" s="878"/>
      <c r="O28" s="49">
        <f t="shared" si="13"/>
        <v>1</v>
      </c>
      <c r="P28" s="878"/>
      <c r="Q28" s="49">
        <f t="shared" si="14"/>
        <v>1</v>
      </c>
      <c r="R28" s="49">
        <f t="shared" si="15"/>
        <v>0</v>
      </c>
      <c r="S28" s="734">
        <f t="shared" si="6"/>
        <v>0</v>
      </c>
    </row>
    <row r="29" spans="1:45">
      <c r="A29" s="879"/>
      <c r="B29" s="126"/>
      <c r="C29" s="49">
        <f t="shared" si="7"/>
        <v>1</v>
      </c>
      <c r="D29" s="878"/>
      <c r="E29" s="49">
        <f t="shared" si="8"/>
        <v>1</v>
      </c>
      <c r="F29" s="878"/>
      <c r="G29" s="49">
        <f t="shared" si="9"/>
        <v>1</v>
      </c>
      <c r="H29" s="878"/>
      <c r="I29" s="49">
        <f t="shared" si="10"/>
        <v>1</v>
      </c>
      <c r="J29" s="878"/>
      <c r="K29" s="49">
        <f t="shared" si="11"/>
        <v>1</v>
      </c>
      <c r="L29" s="878"/>
      <c r="M29" s="49">
        <f t="shared" si="12"/>
        <v>1</v>
      </c>
      <c r="N29" s="878"/>
      <c r="O29" s="49">
        <f t="shared" si="13"/>
        <v>1</v>
      </c>
      <c r="P29" s="878"/>
      <c r="Q29" s="49">
        <f t="shared" si="14"/>
        <v>1</v>
      </c>
      <c r="R29" s="49">
        <f t="shared" si="15"/>
        <v>0</v>
      </c>
      <c r="S29" s="734">
        <f t="shared" si="6"/>
        <v>0</v>
      </c>
    </row>
    <row r="30" spans="1:45">
      <c r="A30" s="879"/>
      <c r="B30" s="126"/>
      <c r="C30" s="49">
        <f t="shared" si="7"/>
        <v>1</v>
      </c>
      <c r="D30" s="878"/>
      <c r="E30" s="49">
        <f t="shared" si="8"/>
        <v>1</v>
      </c>
      <c r="F30" s="878"/>
      <c r="G30" s="49">
        <f t="shared" si="9"/>
        <v>1</v>
      </c>
      <c r="H30" s="878"/>
      <c r="I30" s="49">
        <f t="shared" si="10"/>
        <v>1</v>
      </c>
      <c r="J30" s="878"/>
      <c r="K30" s="49">
        <f t="shared" si="11"/>
        <v>1</v>
      </c>
      <c r="L30" s="878"/>
      <c r="M30" s="49">
        <f t="shared" si="12"/>
        <v>1</v>
      </c>
      <c r="N30" s="878"/>
      <c r="O30" s="49">
        <f t="shared" si="13"/>
        <v>1</v>
      </c>
      <c r="P30" s="878"/>
      <c r="Q30" s="49">
        <f t="shared" si="14"/>
        <v>1</v>
      </c>
      <c r="R30" s="49">
        <f t="shared" si="15"/>
        <v>0</v>
      </c>
      <c r="S30" s="734">
        <f t="shared" si="6"/>
        <v>0</v>
      </c>
    </row>
    <row r="31" spans="1:45">
      <c r="A31" s="879"/>
      <c r="B31" s="126"/>
      <c r="C31" s="49">
        <f t="shared" si="7"/>
        <v>1</v>
      </c>
      <c r="D31" s="878"/>
      <c r="E31" s="49">
        <f t="shared" si="8"/>
        <v>1</v>
      </c>
      <c r="F31" s="878"/>
      <c r="G31" s="49">
        <f t="shared" si="9"/>
        <v>1</v>
      </c>
      <c r="H31" s="878"/>
      <c r="I31" s="49">
        <f t="shared" si="10"/>
        <v>1</v>
      </c>
      <c r="J31" s="878"/>
      <c r="K31" s="49">
        <f t="shared" si="11"/>
        <v>1</v>
      </c>
      <c r="L31" s="878"/>
      <c r="M31" s="49">
        <f t="shared" si="12"/>
        <v>1</v>
      </c>
      <c r="N31" s="878"/>
      <c r="O31" s="49">
        <f t="shared" si="13"/>
        <v>1</v>
      </c>
      <c r="P31" s="878"/>
      <c r="Q31" s="49">
        <f t="shared" si="14"/>
        <v>1</v>
      </c>
      <c r="R31" s="49">
        <f t="shared" si="15"/>
        <v>0</v>
      </c>
      <c r="S31" s="734">
        <f t="shared" si="6"/>
        <v>0</v>
      </c>
    </row>
    <row r="32" spans="1:45">
      <c r="A32" s="879"/>
      <c r="B32" s="126"/>
      <c r="C32" s="49">
        <f t="shared" si="7"/>
        <v>1</v>
      </c>
      <c r="D32" s="878"/>
      <c r="E32" s="49">
        <f t="shared" si="8"/>
        <v>1</v>
      </c>
      <c r="F32" s="878"/>
      <c r="G32" s="49">
        <f t="shared" si="9"/>
        <v>1</v>
      </c>
      <c r="H32" s="878"/>
      <c r="I32" s="49">
        <f t="shared" si="10"/>
        <v>1</v>
      </c>
      <c r="J32" s="878"/>
      <c r="K32" s="49">
        <f t="shared" si="11"/>
        <v>1</v>
      </c>
      <c r="L32" s="878"/>
      <c r="M32" s="49">
        <f t="shared" si="12"/>
        <v>1</v>
      </c>
      <c r="N32" s="878"/>
      <c r="O32" s="49">
        <f t="shared" si="13"/>
        <v>1</v>
      </c>
      <c r="P32" s="878"/>
      <c r="Q32" s="49">
        <f t="shared" si="14"/>
        <v>1</v>
      </c>
      <c r="R32" s="49">
        <f t="shared" si="15"/>
        <v>0</v>
      </c>
      <c r="S32" s="734">
        <f t="shared" si="6"/>
        <v>0</v>
      </c>
    </row>
    <row r="33" spans="1:19">
      <c r="A33" s="879"/>
      <c r="B33" s="126"/>
      <c r="C33" s="49">
        <f t="shared" si="7"/>
        <v>1</v>
      </c>
      <c r="D33" s="878"/>
      <c r="E33" s="49">
        <f t="shared" si="8"/>
        <v>1</v>
      </c>
      <c r="F33" s="878"/>
      <c r="G33" s="49">
        <f t="shared" si="9"/>
        <v>1</v>
      </c>
      <c r="H33" s="878"/>
      <c r="I33" s="49">
        <f t="shared" si="10"/>
        <v>1</v>
      </c>
      <c r="J33" s="878"/>
      <c r="K33" s="49">
        <f t="shared" si="11"/>
        <v>1</v>
      </c>
      <c r="L33" s="878"/>
      <c r="M33" s="49">
        <f t="shared" si="12"/>
        <v>1</v>
      </c>
      <c r="N33" s="878"/>
      <c r="O33" s="49">
        <f t="shared" si="13"/>
        <v>1</v>
      </c>
      <c r="P33" s="878"/>
      <c r="Q33" s="49">
        <f t="shared" si="14"/>
        <v>1</v>
      </c>
      <c r="R33" s="49">
        <f t="shared" si="15"/>
        <v>0</v>
      </c>
      <c r="S33" s="734">
        <f t="shared" si="6"/>
        <v>0</v>
      </c>
    </row>
    <row r="34" spans="1:19">
      <c r="A34" s="879"/>
      <c r="B34" s="126"/>
      <c r="C34" s="49">
        <f t="shared" si="7"/>
        <v>1</v>
      </c>
      <c r="D34" s="878"/>
      <c r="E34" s="49">
        <f t="shared" si="8"/>
        <v>1</v>
      </c>
      <c r="F34" s="878"/>
      <c r="G34" s="49">
        <f t="shared" si="9"/>
        <v>1</v>
      </c>
      <c r="H34" s="878"/>
      <c r="I34" s="49">
        <f t="shared" si="10"/>
        <v>1</v>
      </c>
      <c r="J34" s="878"/>
      <c r="K34" s="49">
        <f t="shared" si="11"/>
        <v>1</v>
      </c>
      <c r="L34" s="878"/>
      <c r="M34" s="49">
        <f t="shared" si="12"/>
        <v>1</v>
      </c>
      <c r="N34" s="878"/>
      <c r="O34" s="49">
        <f t="shared" si="13"/>
        <v>1</v>
      </c>
      <c r="P34" s="878"/>
      <c r="Q34" s="49">
        <f t="shared" si="14"/>
        <v>1</v>
      </c>
      <c r="R34" s="49">
        <f t="shared" si="15"/>
        <v>0</v>
      </c>
      <c r="S34" s="734">
        <f t="shared" si="6"/>
        <v>0</v>
      </c>
    </row>
    <row r="35" spans="1:19">
      <c r="A35" s="879"/>
      <c r="B35" s="126"/>
      <c r="C35" s="49">
        <f t="shared" si="7"/>
        <v>1</v>
      </c>
      <c r="D35" s="878"/>
      <c r="E35" s="49">
        <f t="shared" si="8"/>
        <v>1</v>
      </c>
      <c r="F35" s="878"/>
      <c r="G35" s="49">
        <f t="shared" si="9"/>
        <v>1</v>
      </c>
      <c r="H35" s="878"/>
      <c r="I35" s="49">
        <f t="shared" si="10"/>
        <v>1</v>
      </c>
      <c r="J35" s="878"/>
      <c r="K35" s="49">
        <f t="shared" si="11"/>
        <v>1</v>
      </c>
      <c r="L35" s="878"/>
      <c r="M35" s="49">
        <f t="shared" si="12"/>
        <v>1</v>
      </c>
      <c r="N35" s="878"/>
      <c r="O35" s="49">
        <f t="shared" si="13"/>
        <v>1</v>
      </c>
      <c r="P35" s="878"/>
      <c r="Q35" s="49">
        <f t="shared" si="14"/>
        <v>1</v>
      </c>
      <c r="R35" s="49">
        <f t="shared" si="15"/>
        <v>0</v>
      </c>
      <c r="S35" s="734">
        <f t="shared" si="6"/>
        <v>0</v>
      </c>
    </row>
    <row r="36" spans="1:19">
      <c r="A36" s="879"/>
      <c r="B36" s="126"/>
      <c r="C36" s="49">
        <f t="shared" si="7"/>
        <v>1</v>
      </c>
      <c r="D36" s="878"/>
      <c r="E36" s="49">
        <f t="shared" si="8"/>
        <v>1</v>
      </c>
      <c r="F36" s="878"/>
      <c r="G36" s="49">
        <f t="shared" si="9"/>
        <v>1</v>
      </c>
      <c r="H36" s="878"/>
      <c r="I36" s="49">
        <f t="shared" si="10"/>
        <v>1</v>
      </c>
      <c r="J36" s="878"/>
      <c r="K36" s="49">
        <f t="shared" si="11"/>
        <v>1</v>
      </c>
      <c r="L36" s="878"/>
      <c r="M36" s="49">
        <f t="shared" si="12"/>
        <v>1</v>
      </c>
      <c r="N36" s="878"/>
      <c r="O36" s="49">
        <f t="shared" si="13"/>
        <v>1</v>
      </c>
      <c r="P36" s="878"/>
      <c r="Q36" s="49">
        <f t="shared" si="14"/>
        <v>1</v>
      </c>
      <c r="R36" s="49">
        <f t="shared" si="15"/>
        <v>0</v>
      </c>
      <c r="S36" s="734">
        <f t="shared" si="6"/>
        <v>0</v>
      </c>
    </row>
    <row r="37" spans="1:19">
      <c r="A37" s="879"/>
      <c r="B37" s="126"/>
      <c r="C37" s="49">
        <f t="shared" si="7"/>
        <v>1</v>
      </c>
      <c r="D37" s="878"/>
      <c r="E37" s="49">
        <f t="shared" si="8"/>
        <v>1</v>
      </c>
      <c r="F37" s="878"/>
      <c r="G37" s="49">
        <f t="shared" si="9"/>
        <v>1</v>
      </c>
      <c r="H37" s="878"/>
      <c r="I37" s="49">
        <f t="shared" si="10"/>
        <v>1</v>
      </c>
      <c r="J37" s="878"/>
      <c r="K37" s="49">
        <f t="shared" si="11"/>
        <v>1</v>
      </c>
      <c r="L37" s="878"/>
      <c r="M37" s="49">
        <f t="shared" si="12"/>
        <v>1</v>
      </c>
      <c r="N37" s="878"/>
      <c r="O37" s="49">
        <f t="shared" si="13"/>
        <v>1</v>
      </c>
      <c r="P37" s="878"/>
      <c r="Q37" s="49">
        <f t="shared" si="14"/>
        <v>1</v>
      </c>
      <c r="R37" s="49">
        <f t="shared" si="15"/>
        <v>0</v>
      </c>
      <c r="S37" s="734">
        <f t="shared" si="6"/>
        <v>0</v>
      </c>
    </row>
    <row r="38" spans="1:19">
      <c r="A38" s="879"/>
      <c r="B38" s="126"/>
      <c r="C38" s="49">
        <f t="shared" si="7"/>
        <v>1</v>
      </c>
      <c r="D38" s="878"/>
      <c r="E38" s="49">
        <f t="shared" si="8"/>
        <v>1</v>
      </c>
      <c r="F38" s="878"/>
      <c r="G38" s="49">
        <f t="shared" si="9"/>
        <v>1</v>
      </c>
      <c r="H38" s="878"/>
      <c r="I38" s="49">
        <f t="shared" si="10"/>
        <v>1</v>
      </c>
      <c r="J38" s="878"/>
      <c r="K38" s="49">
        <f t="shared" si="11"/>
        <v>1</v>
      </c>
      <c r="L38" s="878"/>
      <c r="M38" s="49">
        <f t="shared" si="12"/>
        <v>1</v>
      </c>
      <c r="N38" s="878"/>
      <c r="O38" s="49">
        <f t="shared" si="13"/>
        <v>1</v>
      </c>
      <c r="P38" s="878"/>
      <c r="Q38" s="49">
        <f t="shared" si="14"/>
        <v>1</v>
      </c>
      <c r="R38" s="49">
        <f t="shared" si="15"/>
        <v>0</v>
      </c>
      <c r="S38" s="734">
        <f t="shared" si="6"/>
        <v>0</v>
      </c>
    </row>
    <row r="39" spans="1:19">
      <c r="A39" s="879"/>
      <c r="B39" s="126"/>
      <c r="C39" s="49">
        <f t="shared" si="7"/>
        <v>1</v>
      </c>
      <c r="D39" s="878"/>
      <c r="E39" s="49">
        <f t="shared" si="8"/>
        <v>1</v>
      </c>
      <c r="F39" s="878"/>
      <c r="G39" s="49">
        <f t="shared" si="9"/>
        <v>1</v>
      </c>
      <c r="H39" s="878"/>
      <c r="I39" s="49">
        <f t="shared" si="10"/>
        <v>1</v>
      </c>
      <c r="J39" s="878"/>
      <c r="K39" s="49">
        <f t="shared" si="11"/>
        <v>1</v>
      </c>
      <c r="L39" s="878"/>
      <c r="M39" s="49">
        <f t="shared" si="12"/>
        <v>1</v>
      </c>
      <c r="N39" s="878"/>
      <c r="O39" s="49">
        <f t="shared" si="13"/>
        <v>1</v>
      </c>
      <c r="P39" s="878"/>
      <c r="Q39" s="49">
        <f t="shared" si="14"/>
        <v>1</v>
      </c>
      <c r="R39" s="49">
        <f t="shared" si="15"/>
        <v>0</v>
      </c>
      <c r="S39" s="734">
        <f t="shared" si="6"/>
        <v>0</v>
      </c>
    </row>
    <row r="40" spans="1:19">
      <c r="A40" s="879"/>
      <c r="B40" s="126"/>
      <c r="C40" s="49">
        <f t="shared" si="7"/>
        <v>1</v>
      </c>
      <c r="D40" s="878"/>
      <c r="E40" s="49">
        <f t="shared" si="8"/>
        <v>1</v>
      </c>
      <c r="F40" s="878"/>
      <c r="G40" s="49">
        <f t="shared" si="9"/>
        <v>1</v>
      </c>
      <c r="H40" s="878"/>
      <c r="I40" s="49">
        <f t="shared" si="10"/>
        <v>1</v>
      </c>
      <c r="J40" s="878"/>
      <c r="K40" s="49">
        <f t="shared" si="11"/>
        <v>1</v>
      </c>
      <c r="L40" s="878"/>
      <c r="M40" s="49">
        <f t="shared" si="12"/>
        <v>1</v>
      </c>
      <c r="N40" s="878"/>
      <c r="O40" s="49">
        <f t="shared" si="13"/>
        <v>1</v>
      </c>
      <c r="P40" s="878"/>
      <c r="Q40" s="49">
        <f t="shared" si="14"/>
        <v>1</v>
      </c>
      <c r="R40" s="49">
        <f t="shared" si="15"/>
        <v>0</v>
      </c>
      <c r="S40" s="734">
        <f t="shared" si="6"/>
        <v>0</v>
      </c>
    </row>
    <row r="41" spans="1:19">
      <c r="A41" s="879"/>
      <c r="B41" s="126"/>
      <c r="C41" s="49">
        <f t="shared" si="7"/>
        <v>1</v>
      </c>
      <c r="D41" s="878"/>
      <c r="E41" s="49">
        <f t="shared" si="8"/>
        <v>1</v>
      </c>
      <c r="F41" s="878"/>
      <c r="G41" s="49">
        <f t="shared" si="9"/>
        <v>1</v>
      </c>
      <c r="H41" s="878"/>
      <c r="I41" s="49">
        <f t="shared" si="10"/>
        <v>1</v>
      </c>
      <c r="J41" s="878"/>
      <c r="K41" s="49">
        <f t="shared" si="11"/>
        <v>1</v>
      </c>
      <c r="L41" s="878"/>
      <c r="M41" s="49">
        <f t="shared" si="12"/>
        <v>1</v>
      </c>
      <c r="N41" s="878"/>
      <c r="O41" s="49">
        <f t="shared" si="13"/>
        <v>1</v>
      </c>
      <c r="P41" s="878"/>
      <c r="Q41" s="49">
        <f t="shared" si="14"/>
        <v>1</v>
      </c>
      <c r="R41" s="49">
        <f t="shared" si="15"/>
        <v>0</v>
      </c>
      <c r="S41" s="734">
        <f t="shared" si="6"/>
        <v>0</v>
      </c>
    </row>
    <row r="42" spans="1:19">
      <c r="A42" s="879"/>
      <c r="B42" s="126"/>
      <c r="C42" s="49">
        <f t="shared" si="7"/>
        <v>1</v>
      </c>
      <c r="D42" s="878"/>
      <c r="E42" s="49">
        <f t="shared" si="8"/>
        <v>1</v>
      </c>
      <c r="F42" s="878"/>
      <c r="G42" s="49">
        <f t="shared" si="9"/>
        <v>1</v>
      </c>
      <c r="H42" s="878"/>
      <c r="I42" s="49">
        <f t="shared" si="10"/>
        <v>1</v>
      </c>
      <c r="J42" s="878"/>
      <c r="K42" s="49">
        <f t="shared" si="11"/>
        <v>1</v>
      </c>
      <c r="L42" s="878"/>
      <c r="M42" s="49">
        <f t="shared" si="12"/>
        <v>1</v>
      </c>
      <c r="N42" s="878"/>
      <c r="O42" s="49">
        <f t="shared" si="13"/>
        <v>1</v>
      </c>
      <c r="P42" s="878"/>
      <c r="Q42" s="49">
        <f t="shared" si="14"/>
        <v>1</v>
      </c>
      <c r="R42" s="49">
        <f t="shared" si="15"/>
        <v>0</v>
      </c>
      <c r="S42" s="734">
        <f t="shared" si="6"/>
        <v>0</v>
      </c>
    </row>
    <row r="43" spans="1:19">
      <c r="A43" s="879"/>
      <c r="B43" s="126"/>
      <c r="C43" s="49">
        <f t="shared" si="7"/>
        <v>1</v>
      </c>
      <c r="D43" s="878"/>
      <c r="E43" s="49">
        <f t="shared" si="8"/>
        <v>1</v>
      </c>
      <c r="F43" s="878"/>
      <c r="G43" s="49">
        <f t="shared" si="9"/>
        <v>1</v>
      </c>
      <c r="H43" s="878"/>
      <c r="I43" s="49">
        <f t="shared" si="10"/>
        <v>1</v>
      </c>
      <c r="J43" s="878"/>
      <c r="K43" s="49">
        <f t="shared" si="11"/>
        <v>1</v>
      </c>
      <c r="L43" s="878"/>
      <c r="M43" s="49">
        <f t="shared" si="12"/>
        <v>1</v>
      </c>
      <c r="N43" s="878"/>
      <c r="O43" s="49">
        <f t="shared" si="13"/>
        <v>1</v>
      </c>
      <c r="P43" s="878"/>
      <c r="Q43" s="49">
        <f t="shared" si="14"/>
        <v>1</v>
      </c>
      <c r="R43" s="49">
        <f t="shared" si="15"/>
        <v>0</v>
      </c>
      <c r="S43" s="734">
        <f t="shared" si="6"/>
        <v>0</v>
      </c>
    </row>
    <row r="44" spans="1:19">
      <c r="A44" s="879"/>
      <c r="B44" s="126"/>
      <c r="C44" s="49">
        <f t="shared" si="7"/>
        <v>1</v>
      </c>
      <c r="D44" s="878"/>
      <c r="E44" s="49">
        <f t="shared" si="8"/>
        <v>1</v>
      </c>
      <c r="F44" s="878"/>
      <c r="G44" s="49">
        <f t="shared" si="9"/>
        <v>1</v>
      </c>
      <c r="H44" s="878"/>
      <c r="I44" s="49">
        <f t="shared" si="10"/>
        <v>1</v>
      </c>
      <c r="J44" s="878"/>
      <c r="K44" s="49">
        <f t="shared" si="11"/>
        <v>1</v>
      </c>
      <c r="L44" s="878"/>
      <c r="M44" s="49">
        <f t="shared" si="12"/>
        <v>1</v>
      </c>
      <c r="N44" s="878"/>
      <c r="O44" s="49">
        <f t="shared" si="13"/>
        <v>1</v>
      </c>
      <c r="P44" s="878"/>
      <c r="Q44" s="49">
        <f t="shared" si="14"/>
        <v>1</v>
      </c>
      <c r="R44" s="49">
        <f t="shared" si="15"/>
        <v>0</v>
      </c>
      <c r="S44" s="734">
        <f t="shared" si="6"/>
        <v>0</v>
      </c>
    </row>
    <row r="45" spans="1:19">
      <c r="A45" s="879"/>
      <c r="B45" s="126"/>
      <c r="C45" s="49">
        <f t="shared" si="7"/>
        <v>1</v>
      </c>
      <c r="D45" s="878"/>
      <c r="E45" s="49">
        <f t="shared" si="8"/>
        <v>1</v>
      </c>
      <c r="F45" s="878"/>
      <c r="G45" s="49">
        <f t="shared" si="9"/>
        <v>1</v>
      </c>
      <c r="H45" s="878"/>
      <c r="I45" s="49">
        <f t="shared" si="10"/>
        <v>1</v>
      </c>
      <c r="J45" s="878"/>
      <c r="K45" s="49">
        <f t="shared" si="11"/>
        <v>1</v>
      </c>
      <c r="L45" s="878"/>
      <c r="M45" s="49">
        <f t="shared" si="12"/>
        <v>1</v>
      </c>
      <c r="N45" s="878"/>
      <c r="O45" s="49">
        <f t="shared" si="13"/>
        <v>1</v>
      </c>
      <c r="P45" s="878"/>
      <c r="Q45" s="49">
        <f t="shared" si="14"/>
        <v>1</v>
      </c>
      <c r="R45" s="49">
        <f t="shared" si="15"/>
        <v>0</v>
      </c>
      <c r="S45" s="734">
        <f t="shared" si="6"/>
        <v>0</v>
      </c>
    </row>
    <row r="46" spans="1:19">
      <c r="A46" s="879"/>
      <c r="B46" s="126"/>
      <c r="C46" s="49">
        <f t="shared" si="7"/>
        <v>1</v>
      </c>
      <c r="D46" s="878"/>
      <c r="E46" s="49">
        <f t="shared" si="8"/>
        <v>1</v>
      </c>
      <c r="F46" s="878"/>
      <c r="G46" s="49">
        <f t="shared" si="9"/>
        <v>1</v>
      </c>
      <c r="H46" s="878"/>
      <c r="I46" s="49">
        <f t="shared" si="10"/>
        <v>1</v>
      </c>
      <c r="J46" s="878"/>
      <c r="K46" s="49">
        <f t="shared" si="11"/>
        <v>1</v>
      </c>
      <c r="L46" s="878"/>
      <c r="M46" s="49">
        <f t="shared" si="12"/>
        <v>1</v>
      </c>
      <c r="N46" s="878"/>
      <c r="O46" s="49">
        <f t="shared" si="13"/>
        <v>1</v>
      </c>
      <c r="P46" s="878"/>
      <c r="Q46" s="49">
        <f t="shared" si="14"/>
        <v>1</v>
      </c>
      <c r="R46" s="49">
        <f t="shared" si="15"/>
        <v>0</v>
      </c>
      <c r="S46" s="734">
        <f t="shared" si="6"/>
        <v>0</v>
      </c>
    </row>
    <row r="47" spans="1:19">
      <c r="A47" s="879"/>
      <c r="B47" s="126"/>
      <c r="C47" s="49">
        <f t="shared" si="7"/>
        <v>1</v>
      </c>
      <c r="D47" s="878"/>
      <c r="E47" s="49">
        <f t="shared" si="8"/>
        <v>1</v>
      </c>
      <c r="F47" s="878"/>
      <c r="G47" s="49">
        <f t="shared" si="9"/>
        <v>1</v>
      </c>
      <c r="H47" s="878"/>
      <c r="I47" s="49">
        <f t="shared" si="10"/>
        <v>1</v>
      </c>
      <c r="J47" s="878"/>
      <c r="K47" s="49">
        <f t="shared" si="11"/>
        <v>1</v>
      </c>
      <c r="L47" s="878"/>
      <c r="M47" s="49">
        <f t="shared" si="12"/>
        <v>1</v>
      </c>
      <c r="N47" s="878"/>
      <c r="O47" s="49">
        <f t="shared" si="13"/>
        <v>1</v>
      </c>
      <c r="P47" s="878"/>
      <c r="Q47" s="49">
        <f t="shared" si="14"/>
        <v>1</v>
      </c>
      <c r="R47" s="49">
        <f t="shared" si="15"/>
        <v>0</v>
      </c>
      <c r="S47" s="734">
        <f t="shared" si="6"/>
        <v>0</v>
      </c>
    </row>
    <row r="48" spans="1:19">
      <c r="A48" s="879"/>
      <c r="B48" s="126"/>
      <c r="C48" s="49">
        <f t="shared" si="7"/>
        <v>1</v>
      </c>
      <c r="D48" s="878"/>
      <c r="E48" s="49">
        <f t="shared" si="8"/>
        <v>1</v>
      </c>
      <c r="F48" s="878"/>
      <c r="G48" s="49">
        <f t="shared" si="9"/>
        <v>1</v>
      </c>
      <c r="H48" s="878"/>
      <c r="I48" s="49">
        <f t="shared" si="10"/>
        <v>1</v>
      </c>
      <c r="J48" s="878"/>
      <c r="K48" s="49">
        <f t="shared" si="11"/>
        <v>1</v>
      </c>
      <c r="L48" s="878"/>
      <c r="M48" s="49">
        <f t="shared" si="12"/>
        <v>1</v>
      </c>
      <c r="N48" s="878"/>
      <c r="O48" s="49">
        <f t="shared" si="13"/>
        <v>1</v>
      </c>
      <c r="P48" s="878"/>
      <c r="Q48" s="49">
        <f t="shared" si="14"/>
        <v>1</v>
      </c>
      <c r="R48" s="49">
        <f t="shared" si="15"/>
        <v>0</v>
      </c>
      <c r="S48" s="734">
        <f t="shared" si="6"/>
        <v>0</v>
      </c>
    </row>
    <row r="49" spans="1:19">
      <c r="A49" s="879"/>
      <c r="B49" s="126"/>
      <c r="C49" s="49">
        <f t="shared" si="7"/>
        <v>1</v>
      </c>
      <c r="D49" s="878"/>
      <c r="E49" s="49">
        <f t="shared" si="8"/>
        <v>1</v>
      </c>
      <c r="F49" s="878"/>
      <c r="G49" s="49">
        <f t="shared" si="9"/>
        <v>1</v>
      </c>
      <c r="H49" s="878"/>
      <c r="I49" s="49">
        <f t="shared" si="10"/>
        <v>1</v>
      </c>
      <c r="J49" s="878"/>
      <c r="K49" s="49">
        <f t="shared" si="11"/>
        <v>1</v>
      </c>
      <c r="L49" s="878"/>
      <c r="M49" s="49">
        <f t="shared" si="12"/>
        <v>1</v>
      </c>
      <c r="N49" s="878"/>
      <c r="O49" s="49">
        <f t="shared" si="13"/>
        <v>1</v>
      </c>
      <c r="P49" s="878"/>
      <c r="Q49" s="49">
        <f t="shared" si="14"/>
        <v>1</v>
      </c>
      <c r="R49" s="49">
        <f t="shared" si="15"/>
        <v>0</v>
      </c>
      <c r="S49" s="734">
        <f t="shared" si="6"/>
        <v>0</v>
      </c>
    </row>
    <row r="50" spans="1:19">
      <c r="A50" s="879"/>
      <c r="B50" s="126"/>
      <c r="C50" s="49">
        <f t="shared" si="7"/>
        <v>1</v>
      </c>
      <c r="D50" s="878"/>
      <c r="E50" s="49">
        <f t="shared" si="8"/>
        <v>1</v>
      </c>
      <c r="F50" s="878"/>
      <c r="G50" s="49">
        <f t="shared" si="9"/>
        <v>1</v>
      </c>
      <c r="H50" s="878"/>
      <c r="I50" s="49">
        <f t="shared" si="10"/>
        <v>1</v>
      </c>
      <c r="J50" s="878"/>
      <c r="K50" s="49">
        <f t="shared" si="11"/>
        <v>1</v>
      </c>
      <c r="L50" s="878"/>
      <c r="M50" s="49">
        <f t="shared" si="12"/>
        <v>1</v>
      </c>
      <c r="N50" s="878"/>
      <c r="O50" s="49">
        <f t="shared" si="13"/>
        <v>1</v>
      </c>
      <c r="P50" s="878"/>
      <c r="Q50" s="49">
        <f t="shared" si="14"/>
        <v>1</v>
      </c>
      <c r="R50" s="49">
        <f t="shared" si="15"/>
        <v>0</v>
      </c>
      <c r="S50" s="734">
        <f t="shared" si="6"/>
        <v>0</v>
      </c>
    </row>
    <row r="51" spans="1:19">
      <c r="A51" s="879"/>
      <c r="B51" s="126"/>
      <c r="C51" s="49">
        <f t="shared" si="7"/>
        <v>1</v>
      </c>
      <c r="D51" s="878"/>
      <c r="E51" s="49">
        <f t="shared" si="8"/>
        <v>1</v>
      </c>
      <c r="F51" s="878"/>
      <c r="G51" s="49">
        <f t="shared" si="9"/>
        <v>1</v>
      </c>
      <c r="H51" s="878"/>
      <c r="I51" s="49">
        <f t="shared" si="10"/>
        <v>1</v>
      </c>
      <c r="J51" s="878"/>
      <c r="K51" s="49">
        <f t="shared" si="11"/>
        <v>1</v>
      </c>
      <c r="L51" s="878"/>
      <c r="M51" s="49">
        <f t="shared" si="12"/>
        <v>1</v>
      </c>
      <c r="N51" s="878"/>
      <c r="O51" s="49">
        <f t="shared" si="13"/>
        <v>1</v>
      </c>
      <c r="P51" s="878"/>
      <c r="Q51" s="49">
        <f t="shared" si="14"/>
        <v>1</v>
      </c>
      <c r="R51" s="49">
        <f t="shared" si="15"/>
        <v>0</v>
      </c>
      <c r="S51" s="734">
        <f t="shared" si="6"/>
        <v>0</v>
      </c>
    </row>
    <row r="52" spans="1:19">
      <c r="A52" s="879"/>
      <c r="B52" s="126"/>
      <c r="C52" s="49">
        <f t="shared" si="7"/>
        <v>1</v>
      </c>
      <c r="D52" s="878"/>
      <c r="E52" s="49">
        <f t="shared" si="8"/>
        <v>1</v>
      </c>
      <c r="F52" s="878"/>
      <c r="G52" s="49">
        <f t="shared" si="9"/>
        <v>1</v>
      </c>
      <c r="H52" s="878"/>
      <c r="I52" s="49">
        <f t="shared" si="10"/>
        <v>1</v>
      </c>
      <c r="J52" s="878"/>
      <c r="K52" s="49">
        <f t="shared" si="11"/>
        <v>1</v>
      </c>
      <c r="L52" s="878"/>
      <c r="M52" s="49">
        <f t="shared" si="12"/>
        <v>1</v>
      </c>
      <c r="N52" s="878"/>
      <c r="O52" s="49">
        <f t="shared" si="13"/>
        <v>1</v>
      </c>
      <c r="P52" s="878"/>
      <c r="Q52" s="49">
        <f t="shared" si="14"/>
        <v>1</v>
      </c>
      <c r="R52" s="49">
        <f t="shared" si="15"/>
        <v>0</v>
      </c>
      <c r="S52" s="734">
        <f t="shared" si="6"/>
        <v>0</v>
      </c>
    </row>
    <row r="53" spans="1:19">
      <c r="A53" s="879"/>
      <c r="B53" s="126"/>
      <c r="C53" s="49">
        <f t="shared" si="7"/>
        <v>1</v>
      </c>
      <c r="D53" s="878"/>
      <c r="E53" s="49">
        <f t="shared" si="8"/>
        <v>1</v>
      </c>
      <c r="F53" s="878"/>
      <c r="G53" s="49">
        <f t="shared" si="9"/>
        <v>1</v>
      </c>
      <c r="H53" s="878"/>
      <c r="I53" s="49">
        <f t="shared" si="10"/>
        <v>1</v>
      </c>
      <c r="J53" s="878"/>
      <c r="K53" s="49">
        <f t="shared" si="11"/>
        <v>1</v>
      </c>
      <c r="L53" s="878"/>
      <c r="M53" s="49">
        <f t="shared" si="12"/>
        <v>1</v>
      </c>
      <c r="N53" s="878"/>
      <c r="O53" s="49">
        <f t="shared" si="13"/>
        <v>1</v>
      </c>
      <c r="P53" s="878"/>
      <c r="Q53" s="49">
        <f t="shared" si="14"/>
        <v>1</v>
      </c>
      <c r="R53" s="49">
        <f t="shared" si="15"/>
        <v>0</v>
      </c>
      <c r="S53" s="734">
        <f t="shared" si="6"/>
        <v>0</v>
      </c>
    </row>
    <row r="54" spans="1:19">
      <c r="A54" s="879"/>
      <c r="B54" s="126"/>
      <c r="C54" s="49">
        <f t="shared" si="7"/>
        <v>1</v>
      </c>
      <c r="D54" s="878"/>
      <c r="E54" s="49">
        <f t="shared" si="8"/>
        <v>1</v>
      </c>
      <c r="F54" s="878"/>
      <c r="G54" s="49">
        <f t="shared" si="9"/>
        <v>1</v>
      </c>
      <c r="H54" s="878"/>
      <c r="I54" s="49">
        <f t="shared" si="10"/>
        <v>1</v>
      </c>
      <c r="J54" s="878"/>
      <c r="K54" s="49">
        <f t="shared" si="11"/>
        <v>1</v>
      </c>
      <c r="L54" s="878"/>
      <c r="M54" s="49">
        <f t="shared" si="12"/>
        <v>1</v>
      </c>
      <c r="N54" s="878"/>
      <c r="O54" s="49">
        <f t="shared" si="13"/>
        <v>1</v>
      </c>
      <c r="P54" s="878"/>
      <c r="Q54" s="49">
        <f t="shared" si="14"/>
        <v>1</v>
      </c>
      <c r="R54" s="49">
        <f t="shared" si="15"/>
        <v>0</v>
      </c>
      <c r="S54" s="734">
        <f t="shared" si="6"/>
        <v>0</v>
      </c>
    </row>
    <row r="55" spans="1:19">
      <c r="A55" s="879"/>
      <c r="B55" s="126"/>
      <c r="C55" s="49">
        <f t="shared" si="7"/>
        <v>1</v>
      </c>
      <c r="D55" s="878"/>
      <c r="E55" s="49">
        <f t="shared" si="8"/>
        <v>1</v>
      </c>
      <c r="F55" s="878"/>
      <c r="G55" s="49">
        <f t="shared" si="9"/>
        <v>1</v>
      </c>
      <c r="H55" s="878"/>
      <c r="I55" s="49">
        <f t="shared" si="10"/>
        <v>1</v>
      </c>
      <c r="J55" s="878"/>
      <c r="K55" s="49">
        <f t="shared" si="11"/>
        <v>1</v>
      </c>
      <c r="L55" s="878"/>
      <c r="M55" s="49">
        <f t="shared" si="12"/>
        <v>1</v>
      </c>
      <c r="N55" s="878"/>
      <c r="O55" s="49">
        <f t="shared" si="13"/>
        <v>1</v>
      </c>
      <c r="P55" s="878"/>
      <c r="Q55" s="49">
        <f t="shared" si="14"/>
        <v>1</v>
      </c>
      <c r="R55" s="49">
        <f t="shared" si="15"/>
        <v>0</v>
      </c>
      <c r="S55" s="734">
        <f t="shared" ref="S55:S77" si="16">ROUND(R55*B55/10000,0)</f>
        <v>0</v>
      </c>
    </row>
    <row r="56" spans="1:19">
      <c r="A56" s="879"/>
      <c r="B56" s="126"/>
      <c r="C56" s="49">
        <f t="shared" si="7"/>
        <v>1</v>
      </c>
      <c r="D56" s="878"/>
      <c r="E56" s="49">
        <f t="shared" si="8"/>
        <v>1</v>
      </c>
      <c r="F56" s="878"/>
      <c r="G56" s="49">
        <f t="shared" si="9"/>
        <v>1</v>
      </c>
      <c r="H56" s="878"/>
      <c r="I56" s="49">
        <f t="shared" si="10"/>
        <v>1</v>
      </c>
      <c r="J56" s="878"/>
      <c r="K56" s="49">
        <f t="shared" si="11"/>
        <v>1</v>
      </c>
      <c r="L56" s="878"/>
      <c r="M56" s="49">
        <f t="shared" si="12"/>
        <v>1</v>
      </c>
      <c r="N56" s="878"/>
      <c r="O56" s="49">
        <f t="shared" si="13"/>
        <v>1</v>
      </c>
      <c r="P56" s="878"/>
      <c r="Q56" s="49">
        <f t="shared" si="14"/>
        <v>1</v>
      </c>
      <c r="R56" s="49">
        <f t="shared" si="15"/>
        <v>0</v>
      </c>
      <c r="S56" s="734">
        <f t="shared" si="16"/>
        <v>0</v>
      </c>
    </row>
    <row r="57" spans="1:19">
      <c r="A57" s="879"/>
      <c r="B57" s="126"/>
      <c r="C57" s="49">
        <f t="shared" si="7"/>
        <v>1</v>
      </c>
      <c r="D57" s="878"/>
      <c r="E57" s="49">
        <f t="shared" si="8"/>
        <v>1</v>
      </c>
      <c r="F57" s="878"/>
      <c r="G57" s="49">
        <f t="shared" si="9"/>
        <v>1</v>
      </c>
      <c r="H57" s="878"/>
      <c r="I57" s="49">
        <f t="shared" si="10"/>
        <v>1</v>
      </c>
      <c r="J57" s="878"/>
      <c r="K57" s="49">
        <f t="shared" si="11"/>
        <v>1</v>
      </c>
      <c r="L57" s="878"/>
      <c r="M57" s="49">
        <f t="shared" si="12"/>
        <v>1</v>
      </c>
      <c r="N57" s="878"/>
      <c r="O57" s="49">
        <f t="shared" si="13"/>
        <v>1</v>
      </c>
      <c r="P57" s="878"/>
      <c r="Q57" s="49">
        <f t="shared" si="14"/>
        <v>1</v>
      </c>
      <c r="R57" s="49">
        <f t="shared" si="15"/>
        <v>0</v>
      </c>
      <c r="S57" s="734">
        <f t="shared" si="16"/>
        <v>0</v>
      </c>
    </row>
    <row r="58" spans="1:19">
      <c r="A58" s="879"/>
      <c r="B58" s="126"/>
      <c r="C58" s="49">
        <f t="shared" si="7"/>
        <v>1</v>
      </c>
      <c r="D58" s="878"/>
      <c r="E58" s="49">
        <f t="shared" si="8"/>
        <v>1</v>
      </c>
      <c r="F58" s="878"/>
      <c r="G58" s="49">
        <f t="shared" si="9"/>
        <v>1</v>
      </c>
      <c r="H58" s="878"/>
      <c r="I58" s="49">
        <f t="shared" si="10"/>
        <v>1</v>
      </c>
      <c r="J58" s="878"/>
      <c r="K58" s="49">
        <f t="shared" si="11"/>
        <v>1</v>
      </c>
      <c r="L58" s="878"/>
      <c r="M58" s="49">
        <f t="shared" si="12"/>
        <v>1</v>
      </c>
      <c r="N58" s="878"/>
      <c r="O58" s="49">
        <f t="shared" si="13"/>
        <v>1</v>
      </c>
      <c r="P58" s="878"/>
      <c r="Q58" s="49">
        <f t="shared" si="14"/>
        <v>1</v>
      </c>
      <c r="R58" s="49">
        <f t="shared" si="15"/>
        <v>0</v>
      </c>
      <c r="S58" s="734">
        <f t="shared" si="16"/>
        <v>0</v>
      </c>
    </row>
    <row r="59" spans="1:19">
      <c r="A59" s="879"/>
      <c r="B59" s="126"/>
      <c r="C59" s="49">
        <f t="shared" si="7"/>
        <v>1</v>
      </c>
      <c r="D59" s="878"/>
      <c r="E59" s="49">
        <f t="shared" si="8"/>
        <v>1</v>
      </c>
      <c r="F59" s="878"/>
      <c r="G59" s="49">
        <f t="shared" si="9"/>
        <v>1</v>
      </c>
      <c r="H59" s="878"/>
      <c r="I59" s="49">
        <f t="shared" si="10"/>
        <v>1</v>
      </c>
      <c r="J59" s="878"/>
      <c r="K59" s="49">
        <f t="shared" si="11"/>
        <v>1</v>
      </c>
      <c r="L59" s="878"/>
      <c r="M59" s="49">
        <f t="shared" si="12"/>
        <v>1</v>
      </c>
      <c r="N59" s="878"/>
      <c r="O59" s="49">
        <f t="shared" si="13"/>
        <v>1</v>
      </c>
      <c r="P59" s="878"/>
      <c r="Q59" s="49">
        <f t="shared" si="14"/>
        <v>1</v>
      </c>
      <c r="R59" s="49">
        <f t="shared" si="15"/>
        <v>0</v>
      </c>
      <c r="S59" s="734">
        <f t="shared" si="16"/>
        <v>0</v>
      </c>
    </row>
    <row r="60" spans="1:19">
      <c r="A60" s="879"/>
      <c r="B60" s="126"/>
      <c r="C60" s="49">
        <f t="shared" si="7"/>
        <v>1</v>
      </c>
      <c r="D60" s="878"/>
      <c r="E60" s="49">
        <f t="shared" si="8"/>
        <v>1</v>
      </c>
      <c r="F60" s="878"/>
      <c r="G60" s="49">
        <f t="shared" si="9"/>
        <v>1</v>
      </c>
      <c r="H60" s="878"/>
      <c r="I60" s="49">
        <f t="shared" si="10"/>
        <v>1</v>
      </c>
      <c r="J60" s="878"/>
      <c r="K60" s="49">
        <f t="shared" si="11"/>
        <v>1</v>
      </c>
      <c r="L60" s="878"/>
      <c r="M60" s="49">
        <f t="shared" si="12"/>
        <v>1</v>
      </c>
      <c r="N60" s="878"/>
      <c r="O60" s="49">
        <f t="shared" si="13"/>
        <v>1</v>
      </c>
      <c r="P60" s="878"/>
      <c r="Q60" s="49">
        <f t="shared" si="14"/>
        <v>1</v>
      </c>
      <c r="R60" s="49">
        <f t="shared" si="15"/>
        <v>0</v>
      </c>
      <c r="S60" s="734">
        <f t="shared" si="16"/>
        <v>0</v>
      </c>
    </row>
    <row r="61" spans="1:19">
      <c r="A61" s="879"/>
      <c r="B61" s="126"/>
      <c r="C61" s="49">
        <f t="shared" si="7"/>
        <v>1</v>
      </c>
      <c r="D61" s="878"/>
      <c r="E61" s="49">
        <f t="shared" si="8"/>
        <v>1</v>
      </c>
      <c r="F61" s="878"/>
      <c r="G61" s="49">
        <f t="shared" si="9"/>
        <v>1</v>
      </c>
      <c r="H61" s="878"/>
      <c r="I61" s="49">
        <f t="shared" si="10"/>
        <v>1</v>
      </c>
      <c r="J61" s="878"/>
      <c r="K61" s="49">
        <f t="shared" si="11"/>
        <v>1</v>
      </c>
      <c r="L61" s="878"/>
      <c r="M61" s="49">
        <f t="shared" si="12"/>
        <v>1</v>
      </c>
      <c r="N61" s="878"/>
      <c r="O61" s="49">
        <f t="shared" si="13"/>
        <v>1</v>
      </c>
      <c r="P61" s="878"/>
      <c r="Q61" s="49">
        <f t="shared" si="14"/>
        <v>1</v>
      </c>
      <c r="R61" s="49">
        <f t="shared" si="15"/>
        <v>0</v>
      </c>
      <c r="S61" s="734">
        <f t="shared" si="16"/>
        <v>0</v>
      </c>
    </row>
    <row r="62" spans="1:19">
      <c r="A62" s="879"/>
      <c r="B62" s="126"/>
      <c r="C62" s="49">
        <f t="shared" si="7"/>
        <v>1</v>
      </c>
      <c r="D62" s="878"/>
      <c r="E62" s="49">
        <f t="shared" si="8"/>
        <v>1</v>
      </c>
      <c r="F62" s="878"/>
      <c r="G62" s="49">
        <f t="shared" si="9"/>
        <v>1</v>
      </c>
      <c r="H62" s="878"/>
      <c r="I62" s="49">
        <f t="shared" si="10"/>
        <v>1</v>
      </c>
      <c r="J62" s="878"/>
      <c r="K62" s="49">
        <f t="shared" si="11"/>
        <v>1</v>
      </c>
      <c r="L62" s="878"/>
      <c r="M62" s="49">
        <f t="shared" si="12"/>
        <v>1</v>
      </c>
      <c r="N62" s="878"/>
      <c r="O62" s="49">
        <f t="shared" si="13"/>
        <v>1</v>
      </c>
      <c r="P62" s="878"/>
      <c r="Q62" s="49">
        <f t="shared" si="14"/>
        <v>1</v>
      </c>
      <c r="R62" s="49">
        <f t="shared" si="15"/>
        <v>0</v>
      </c>
      <c r="S62" s="734">
        <f t="shared" si="16"/>
        <v>0</v>
      </c>
    </row>
    <row r="63" spans="1:19">
      <c r="A63" s="879"/>
      <c r="B63" s="126"/>
      <c r="C63" s="49">
        <f t="shared" si="7"/>
        <v>1</v>
      </c>
      <c r="D63" s="878"/>
      <c r="E63" s="49">
        <f t="shared" si="8"/>
        <v>1</v>
      </c>
      <c r="F63" s="878"/>
      <c r="G63" s="49">
        <f t="shared" si="9"/>
        <v>1</v>
      </c>
      <c r="H63" s="878"/>
      <c r="I63" s="49">
        <f t="shared" si="10"/>
        <v>1</v>
      </c>
      <c r="J63" s="878"/>
      <c r="K63" s="49">
        <f t="shared" si="11"/>
        <v>1</v>
      </c>
      <c r="L63" s="878"/>
      <c r="M63" s="49">
        <f t="shared" si="12"/>
        <v>1</v>
      </c>
      <c r="N63" s="878"/>
      <c r="O63" s="49">
        <f t="shared" si="13"/>
        <v>1</v>
      </c>
      <c r="P63" s="878"/>
      <c r="Q63" s="49">
        <f t="shared" si="14"/>
        <v>1</v>
      </c>
      <c r="R63" s="49">
        <f t="shared" si="15"/>
        <v>0</v>
      </c>
      <c r="S63" s="734">
        <f t="shared" si="16"/>
        <v>0</v>
      </c>
    </row>
    <row r="64" spans="1:19">
      <c r="A64" s="879"/>
      <c r="B64" s="126"/>
      <c r="C64" s="49">
        <f t="shared" si="7"/>
        <v>1</v>
      </c>
      <c r="D64" s="878"/>
      <c r="E64" s="49">
        <f t="shared" si="8"/>
        <v>1</v>
      </c>
      <c r="F64" s="878"/>
      <c r="G64" s="49">
        <f t="shared" si="9"/>
        <v>1</v>
      </c>
      <c r="H64" s="878"/>
      <c r="I64" s="49">
        <f t="shared" si="10"/>
        <v>1</v>
      </c>
      <c r="J64" s="878"/>
      <c r="K64" s="49">
        <f t="shared" si="11"/>
        <v>1</v>
      </c>
      <c r="L64" s="878"/>
      <c r="M64" s="49">
        <f t="shared" si="12"/>
        <v>1</v>
      </c>
      <c r="N64" s="878"/>
      <c r="O64" s="49">
        <f t="shared" si="13"/>
        <v>1</v>
      </c>
      <c r="P64" s="878"/>
      <c r="Q64" s="49">
        <f t="shared" si="14"/>
        <v>1</v>
      </c>
      <c r="R64" s="49">
        <f t="shared" si="15"/>
        <v>0</v>
      </c>
      <c r="S64" s="734">
        <f t="shared" si="16"/>
        <v>0</v>
      </c>
    </row>
    <row r="65" spans="1:19">
      <c r="A65" s="879"/>
      <c r="B65" s="126"/>
      <c r="C65" s="49">
        <f t="shared" si="7"/>
        <v>1</v>
      </c>
      <c r="D65" s="878"/>
      <c r="E65" s="49">
        <f t="shared" si="8"/>
        <v>1</v>
      </c>
      <c r="F65" s="878"/>
      <c r="G65" s="49">
        <f t="shared" si="9"/>
        <v>1</v>
      </c>
      <c r="H65" s="878"/>
      <c r="I65" s="49">
        <f t="shared" si="10"/>
        <v>1</v>
      </c>
      <c r="J65" s="878"/>
      <c r="K65" s="49">
        <f t="shared" si="11"/>
        <v>1</v>
      </c>
      <c r="L65" s="878"/>
      <c r="M65" s="49">
        <f t="shared" si="12"/>
        <v>1</v>
      </c>
      <c r="N65" s="878"/>
      <c r="O65" s="49">
        <f t="shared" si="13"/>
        <v>1</v>
      </c>
      <c r="P65" s="878"/>
      <c r="Q65" s="49">
        <f t="shared" si="14"/>
        <v>1</v>
      </c>
      <c r="R65" s="49">
        <f t="shared" si="15"/>
        <v>0</v>
      </c>
      <c r="S65" s="734">
        <f t="shared" si="16"/>
        <v>0</v>
      </c>
    </row>
    <row r="66" spans="1:19">
      <c r="A66" s="879"/>
      <c r="B66" s="126"/>
      <c r="C66" s="49">
        <f t="shared" si="7"/>
        <v>1</v>
      </c>
      <c r="D66" s="878"/>
      <c r="E66" s="49">
        <f t="shared" si="8"/>
        <v>1</v>
      </c>
      <c r="F66" s="878"/>
      <c r="G66" s="49">
        <f t="shared" si="9"/>
        <v>1</v>
      </c>
      <c r="H66" s="878"/>
      <c r="I66" s="49">
        <f t="shared" si="10"/>
        <v>1</v>
      </c>
      <c r="J66" s="878"/>
      <c r="K66" s="49">
        <f t="shared" si="11"/>
        <v>1</v>
      </c>
      <c r="L66" s="878"/>
      <c r="M66" s="49">
        <f t="shared" si="12"/>
        <v>1</v>
      </c>
      <c r="N66" s="878"/>
      <c r="O66" s="49">
        <f t="shared" si="13"/>
        <v>1</v>
      </c>
      <c r="P66" s="878"/>
      <c r="Q66" s="49">
        <f t="shared" si="14"/>
        <v>1</v>
      </c>
      <c r="R66" s="49">
        <f t="shared" si="15"/>
        <v>0</v>
      </c>
      <c r="S66" s="734">
        <f t="shared" si="16"/>
        <v>0</v>
      </c>
    </row>
    <row r="67" spans="1:19">
      <c r="A67" s="879"/>
      <c r="B67" s="126"/>
      <c r="C67" s="49">
        <f t="shared" si="7"/>
        <v>1</v>
      </c>
      <c r="D67" s="878"/>
      <c r="E67" s="49">
        <f t="shared" si="8"/>
        <v>1</v>
      </c>
      <c r="F67" s="878"/>
      <c r="G67" s="49">
        <f t="shared" si="9"/>
        <v>1</v>
      </c>
      <c r="H67" s="878"/>
      <c r="I67" s="49">
        <f t="shared" si="10"/>
        <v>1</v>
      </c>
      <c r="J67" s="878"/>
      <c r="K67" s="49">
        <f t="shared" si="11"/>
        <v>1</v>
      </c>
      <c r="L67" s="878"/>
      <c r="M67" s="49">
        <f t="shared" si="12"/>
        <v>1</v>
      </c>
      <c r="N67" s="878"/>
      <c r="O67" s="49">
        <f t="shared" si="13"/>
        <v>1</v>
      </c>
      <c r="P67" s="878"/>
      <c r="Q67" s="49">
        <f t="shared" si="14"/>
        <v>1</v>
      </c>
      <c r="R67" s="49">
        <f t="shared" si="15"/>
        <v>0</v>
      </c>
      <c r="S67" s="734">
        <f t="shared" si="16"/>
        <v>0</v>
      </c>
    </row>
    <row r="68" spans="1:19">
      <c r="A68" s="879"/>
      <c r="B68" s="126"/>
      <c r="C68" s="49">
        <f t="shared" si="7"/>
        <v>1</v>
      </c>
      <c r="D68" s="878"/>
      <c r="E68" s="49">
        <f t="shared" si="8"/>
        <v>1</v>
      </c>
      <c r="F68" s="878"/>
      <c r="G68" s="49">
        <f t="shared" si="9"/>
        <v>1</v>
      </c>
      <c r="H68" s="878"/>
      <c r="I68" s="49">
        <f t="shared" si="10"/>
        <v>1</v>
      </c>
      <c r="J68" s="878"/>
      <c r="K68" s="49">
        <f t="shared" si="11"/>
        <v>1</v>
      </c>
      <c r="L68" s="878"/>
      <c r="M68" s="49">
        <f t="shared" si="12"/>
        <v>1</v>
      </c>
      <c r="N68" s="878"/>
      <c r="O68" s="49">
        <f t="shared" si="13"/>
        <v>1</v>
      </c>
      <c r="P68" s="878"/>
      <c r="Q68" s="49">
        <f t="shared" si="14"/>
        <v>1</v>
      </c>
      <c r="R68" s="49">
        <f t="shared" si="15"/>
        <v>0</v>
      </c>
      <c r="S68" s="734">
        <f t="shared" si="16"/>
        <v>0</v>
      </c>
    </row>
    <row r="69" spans="1:19">
      <c r="A69" s="879"/>
      <c r="B69" s="126"/>
      <c r="C69" s="49">
        <f t="shared" si="7"/>
        <v>1</v>
      </c>
      <c r="D69" s="878"/>
      <c r="E69" s="49">
        <f t="shared" si="8"/>
        <v>1</v>
      </c>
      <c r="F69" s="878"/>
      <c r="G69" s="49">
        <f t="shared" si="9"/>
        <v>1</v>
      </c>
      <c r="H69" s="878"/>
      <c r="I69" s="49">
        <f t="shared" si="10"/>
        <v>1</v>
      </c>
      <c r="J69" s="878"/>
      <c r="K69" s="49">
        <f t="shared" si="11"/>
        <v>1</v>
      </c>
      <c r="L69" s="878"/>
      <c r="M69" s="49">
        <f t="shared" si="12"/>
        <v>1</v>
      </c>
      <c r="N69" s="878"/>
      <c r="O69" s="49">
        <f t="shared" si="13"/>
        <v>1</v>
      </c>
      <c r="P69" s="878"/>
      <c r="Q69" s="49">
        <f t="shared" si="14"/>
        <v>1</v>
      </c>
      <c r="R69" s="49">
        <f t="shared" si="15"/>
        <v>0</v>
      </c>
      <c r="S69" s="734">
        <f t="shared" si="16"/>
        <v>0</v>
      </c>
    </row>
    <row r="70" spans="1:19">
      <c r="A70" s="879"/>
      <c r="B70" s="126"/>
      <c r="C70" s="49">
        <f t="shared" si="7"/>
        <v>1</v>
      </c>
      <c r="D70" s="878"/>
      <c r="E70" s="49">
        <f t="shared" si="8"/>
        <v>1</v>
      </c>
      <c r="F70" s="878"/>
      <c r="G70" s="49">
        <f t="shared" si="9"/>
        <v>1</v>
      </c>
      <c r="H70" s="878"/>
      <c r="I70" s="49">
        <f t="shared" si="10"/>
        <v>1</v>
      </c>
      <c r="J70" s="878"/>
      <c r="K70" s="49">
        <f t="shared" si="11"/>
        <v>1</v>
      </c>
      <c r="L70" s="878"/>
      <c r="M70" s="49">
        <f t="shared" si="12"/>
        <v>1</v>
      </c>
      <c r="N70" s="878"/>
      <c r="O70" s="49">
        <f t="shared" si="13"/>
        <v>1</v>
      </c>
      <c r="P70" s="878"/>
      <c r="Q70" s="49">
        <f t="shared" si="14"/>
        <v>1</v>
      </c>
      <c r="R70" s="49">
        <f t="shared" si="15"/>
        <v>0</v>
      </c>
      <c r="S70" s="734">
        <f t="shared" si="16"/>
        <v>0</v>
      </c>
    </row>
    <row r="71" spans="1:19">
      <c r="A71" s="879"/>
      <c r="B71" s="126"/>
      <c r="C71" s="49">
        <f t="shared" si="7"/>
        <v>1</v>
      </c>
      <c r="D71" s="878"/>
      <c r="E71" s="49">
        <f t="shared" si="8"/>
        <v>1</v>
      </c>
      <c r="F71" s="878"/>
      <c r="G71" s="49">
        <f t="shared" si="9"/>
        <v>1</v>
      </c>
      <c r="H71" s="878"/>
      <c r="I71" s="49">
        <f t="shared" si="10"/>
        <v>1</v>
      </c>
      <c r="J71" s="878"/>
      <c r="K71" s="49">
        <f t="shared" si="11"/>
        <v>1</v>
      </c>
      <c r="L71" s="878"/>
      <c r="M71" s="49">
        <f t="shared" si="12"/>
        <v>1</v>
      </c>
      <c r="N71" s="878"/>
      <c r="O71" s="49">
        <f t="shared" si="13"/>
        <v>1</v>
      </c>
      <c r="P71" s="878"/>
      <c r="Q71" s="49">
        <f t="shared" si="14"/>
        <v>1</v>
      </c>
      <c r="R71" s="49">
        <f t="shared" si="15"/>
        <v>0</v>
      </c>
      <c r="S71" s="734">
        <f t="shared" si="16"/>
        <v>0</v>
      </c>
    </row>
    <row r="72" spans="1:19">
      <c r="A72" s="879"/>
      <c r="B72" s="126"/>
      <c r="C72" s="49">
        <f t="shared" si="7"/>
        <v>1</v>
      </c>
      <c r="D72" s="878"/>
      <c r="E72" s="49">
        <f t="shared" si="8"/>
        <v>1</v>
      </c>
      <c r="F72" s="878"/>
      <c r="G72" s="49">
        <f t="shared" si="9"/>
        <v>1</v>
      </c>
      <c r="H72" s="878"/>
      <c r="I72" s="49">
        <f t="shared" si="10"/>
        <v>1</v>
      </c>
      <c r="J72" s="878"/>
      <c r="K72" s="49">
        <f t="shared" si="11"/>
        <v>1</v>
      </c>
      <c r="L72" s="878"/>
      <c r="M72" s="49">
        <f t="shared" si="12"/>
        <v>1</v>
      </c>
      <c r="N72" s="878"/>
      <c r="O72" s="49">
        <f t="shared" si="13"/>
        <v>1</v>
      </c>
      <c r="P72" s="878"/>
      <c r="Q72" s="49">
        <f t="shared" si="14"/>
        <v>1</v>
      </c>
      <c r="R72" s="49">
        <f t="shared" si="15"/>
        <v>0</v>
      </c>
      <c r="S72" s="734">
        <f t="shared" si="16"/>
        <v>0</v>
      </c>
    </row>
    <row r="73" spans="1:19">
      <c r="A73" s="879"/>
      <c r="B73" s="126"/>
      <c r="C73" s="49">
        <f t="shared" si="7"/>
        <v>1</v>
      </c>
      <c r="D73" s="878"/>
      <c r="E73" s="49">
        <f t="shared" si="8"/>
        <v>1</v>
      </c>
      <c r="F73" s="878"/>
      <c r="G73" s="49">
        <f t="shared" si="9"/>
        <v>1</v>
      </c>
      <c r="H73" s="878"/>
      <c r="I73" s="49">
        <f t="shared" si="10"/>
        <v>1</v>
      </c>
      <c r="J73" s="878"/>
      <c r="K73" s="49">
        <f t="shared" si="11"/>
        <v>1</v>
      </c>
      <c r="L73" s="878"/>
      <c r="M73" s="49">
        <f t="shared" si="12"/>
        <v>1</v>
      </c>
      <c r="N73" s="878"/>
      <c r="O73" s="49">
        <f t="shared" si="13"/>
        <v>1</v>
      </c>
      <c r="P73" s="878"/>
      <c r="Q73" s="49">
        <f t="shared" si="14"/>
        <v>1</v>
      </c>
      <c r="R73" s="49">
        <f t="shared" si="15"/>
        <v>0</v>
      </c>
      <c r="S73" s="734">
        <f t="shared" si="16"/>
        <v>0</v>
      </c>
    </row>
    <row r="74" spans="1:19">
      <c r="A74" s="879"/>
      <c r="B74" s="126"/>
      <c r="C74" s="49">
        <f t="shared" si="7"/>
        <v>1</v>
      </c>
      <c r="D74" s="878"/>
      <c r="E74" s="49">
        <f t="shared" si="8"/>
        <v>1</v>
      </c>
      <c r="F74" s="878"/>
      <c r="G74" s="49">
        <f t="shared" si="9"/>
        <v>1</v>
      </c>
      <c r="H74" s="878"/>
      <c r="I74" s="49">
        <f t="shared" si="10"/>
        <v>1</v>
      </c>
      <c r="J74" s="878"/>
      <c r="K74" s="49">
        <f t="shared" si="11"/>
        <v>1</v>
      </c>
      <c r="L74" s="878"/>
      <c r="M74" s="49">
        <f t="shared" si="12"/>
        <v>1</v>
      </c>
      <c r="N74" s="878"/>
      <c r="O74" s="49">
        <f t="shared" si="13"/>
        <v>1</v>
      </c>
      <c r="P74" s="878"/>
      <c r="Q74" s="49">
        <f t="shared" si="14"/>
        <v>1</v>
      </c>
      <c r="R74" s="49">
        <f t="shared" si="15"/>
        <v>0</v>
      </c>
      <c r="S74" s="734">
        <f t="shared" si="16"/>
        <v>0</v>
      </c>
    </row>
    <row r="75" spans="1:19">
      <c r="A75" s="879"/>
      <c r="B75" s="126"/>
      <c r="C75" s="49">
        <f t="shared" si="7"/>
        <v>1</v>
      </c>
      <c r="D75" s="878"/>
      <c r="E75" s="49">
        <f t="shared" si="8"/>
        <v>1</v>
      </c>
      <c r="F75" s="878"/>
      <c r="G75" s="49">
        <f t="shared" si="9"/>
        <v>1</v>
      </c>
      <c r="H75" s="878"/>
      <c r="I75" s="49">
        <f t="shared" si="10"/>
        <v>1</v>
      </c>
      <c r="J75" s="878"/>
      <c r="K75" s="49">
        <f t="shared" si="11"/>
        <v>1</v>
      </c>
      <c r="L75" s="878"/>
      <c r="M75" s="49">
        <f t="shared" si="12"/>
        <v>1</v>
      </c>
      <c r="N75" s="878"/>
      <c r="O75" s="49">
        <f t="shared" si="13"/>
        <v>1</v>
      </c>
      <c r="P75" s="878"/>
      <c r="Q75" s="49">
        <f t="shared" si="14"/>
        <v>1</v>
      </c>
      <c r="R75" s="49">
        <f t="shared" si="15"/>
        <v>0</v>
      </c>
      <c r="S75" s="734">
        <f t="shared" si="16"/>
        <v>0</v>
      </c>
    </row>
    <row r="76" spans="1:19">
      <c r="A76" s="879"/>
      <c r="B76" s="126"/>
      <c r="C76" s="49">
        <f t="shared" si="7"/>
        <v>1</v>
      </c>
      <c r="D76" s="878"/>
      <c r="E76" s="49">
        <f t="shared" si="8"/>
        <v>1</v>
      </c>
      <c r="F76" s="878"/>
      <c r="G76" s="49">
        <f t="shared" si="9"/>
        <v>1</v>
      </c>
      <c r="H76" s="878"/>
      <c r="I76" s="49">
        <f t="shared" si="10"/>
        <v>1</v>
      </c>
      <c r="J76" s="878"/>
      <c r="K76" s="49">
        <f t="shared" si="11"/>
        <v>1</v>
      </c>
      <c r="L76" s="878"/>
      <c r="M76" s="49">
        <f t="shared" si="12"/>
        <v>1</v>
      </c>
      <c r="N76" s="878"/>
      <c r="O76" s="49">
        <f t="shared" si="13"/>
        <v>1</v>
      </c>
      <c r="P76" s="878"/>
      <c r="Q76" s="49">
        <f t="shared" si="14"/>
        <v>1</v>
      </c>
      <c r="R76" s="49">
        <f t="shared" si="15"/>
        <v>0</v>
      </c>
      <c r="S76" s="734">
        <f t="shared" si="16"/>
        <v>0</v>
      </c>
    </row>
    <row r="77" spans="1:19">
      <c r="A77" s="879"/>
      <c r="B77" s="126"/>
      <c r="C77" s="49">
        <f t="shared" si="7"/>
        <v>1</v>
      </c>
      <c r="D77" s="878"/>
      <c r="E77" s="49">
        <f t="shared" si="8"/>
        <v>1</v>
      </c>
      <c r="F77" s="878"/>
      <c r="G77" s="49">
        <f t="shared" si="9"/>
        <v>1</v>
      </c>
      <c r="H77" s="878"/>
      <c r="I77" s="49">
        <f t="shared" si="10"/>
        <v>1</v>
      </c>
      <c r="J77" s="878"/>
      <c r="K77" s="49">
        <f t="shared" si="11"/>
        <v>1</v>
      </c>
      <c r="L77" s="878"/>
      <c r="M77" s="49">
        <f t="shared" si="12"/>
        <v>1</v>
      </c>
      <c r="N77" s="878"/>
      <c r="O77" s="49">
        <f t="shared" si="13"/>
        <v>1</v>
      </c>
      <c r="P77" s="878"/>
      <c r="Q77" s="49">
        <f t="shared" si="14"/>
        <v>1</v>
      </c>
      <c r="R77" s="49">
        <f t="shared" si="15"/>
        <v>0</v>
      </c>
      <c r="S77" s="734">
        <f t="shared" si="16"/>
        <v>0</v>
      </c>
    </row>
    <row r="78" spans="1:19">
      <c r="A78" s="879"/>
      <c r="B78" s="126"/>
      <c r="C78" s="49">
        <f t="shared" si="7"/>
        <v>1</v>
      </c>
      <c r="D78" s="878"/>
      <c r="E78" s="49">
        <f t="shared" si="8"/>
        <v>1</v>
      </c>
      <c r="F78" s="878"/>
      <c r="G78" s="49">
        <f t="shared" si="9"/>
        <v>1</v>
      </c>
      <c r="H78" s="878"/>
      <c r="I78" s="49">
        <f t="shared" si="10"/>
        <v>1</v>
      </c>
      <c r="J78" s="878"/>
      <c r="K78" s="49">
        <f t="shared" si="11"/>
        <v>1</v>
      </c>
      <c r="L78" s="878"/>
      <c r="M78" s="49">
        <f t="shared" si="12"/>
        <v>1</v>
      </c>
      <c r="N78" s="878"/>
      <c r="O78" s="49">
        <f t="shared" si="13"/>
        <v>1</v>
      </c>
      <c r="P78" s="878"/>
      <c r="Q78" s="49">
        <f t="shared" si="14"/>
        <v>1</v>
      </c>
      <c r="R78" s="49">
        <f t="shared" si="15"/>
        <v>0</v>
      </c>
      <c r="S78" s="734">
        <f t="shared" ref="S78:S122" si="17">ROUND(R78*B78/10000,0)</f>
        <v>0</v>
      </c>
    </row>
    <row r="79" spans="1:19">
      <c r="A79" s="879"/>
      <c r="B79" s="126"/>
      <c r="C79" s="49">
        <f t="shared" si="7"/>
        <v>1</v>
      </c>
      <c r="D79" s="878"/>
      <c r="E79" s="49">
        <f t="shared" si="8"/>
        <v>1</v>
      </c>
      <c r="F79" s="878"/>
      <c r="G79" s="49">
        <f t="shared" si="9"/>
        <v>1</v>
      </c>
      <c r="H79" s="878"/>
      <c r="I79" s="49">
        <f t="shared" si="10"/>
        <v>1</v>
      </c>
      <c r="J79" s="878"/>
      <c r="K79" s="49">
        <f t="shared" si="11"/>
        <v>1</v>
      </c>
      <c r="L79" s="878"/>
      <c r="M79" s="49">
        <f t="shared" si="12"/>
        <v>1</v>
      </c>
      <c r="N79" s="878"/>
      <c r="O79" s="49">
        <f t="shared" si="13"/>
        <v>1</v>
      </c>
      <c r="P79" s="878"/>
      <c r="Q79" s="49">
        <f t="shared" si="14"/>
        <v>1</v>
      </c>
      <c r="R79" s="49">
        <f t="shared" si="15"/>
        <v>0</v>
      </c>
      <c r="S79" s="734">
        <f t="shared" si="17"/>
        <v>0</v>
      </c>
    </row>
    <row r="80" spans="1:19">
      <c r="A80" s="879"/>
      <c r="B80" s="126"/>
      <c r="C80" s="49">
        <f t="shared" si="7"/>
        <v>1</v>
      </c>
      <c r="D80" s="878"/>
      <c r="E80" s="49">
        <f t="shared" si="8"/>
        <v>1</v>
      </c>
      <c r="F80" s="878"/>
      <c r="G80" s="49">
        <f t="shared" si="9"/>
        <v>1</v>
      </c>
      <c r="H80" s="878"/>
      <c r="I80" s="49">
        <f t="shared" si="10"/>
        <v>1</v>
      </c>
      <c r="J80" s="878"/>
      <c r="K80" s="49">
        <f t="shared" si="11"/>
        <v>1</v>
      </c>
      <c r="L80" s="878"/>
      <c r="M80" s="49">
        <f t="shared" si="12"/>
        <v>1</v>
      </c>
      <c r="N80" s="878"/>
      <c r="O80" s="49">
        <f t="shared" si="13"/>
        <v>1</v>
      </c>
      <c r="P80" s="878"/>
      <c r="Q80" s="49">
        <f t="shared" si="14"/>
        <v>1</v>
      </c>
      <c r="R80" s="49">
        <f t="shared" si="15"/>
        <v>0</v>
      </c>
      <c r="S80" s="734">
        <f t="shared" si="17"/>
        <v>0</v>
      </c>
    </row>
    <row r="81" spans="1:19">
      <c r="A81" s="879"/>
      <c r="B81" s="126"/>
      <c r="C81" s="49">
        <f t="shared" si="7"/>
        <v>1</v>
      </c>
      <c r="D81" s="878"/>
      <c r="E81" s="49">
        <f t="shared" si="8"/>
        <v>1</v>
      </c>
      <c r="F81" s="878"/>
      <c r="G81" s="49">
        <f t="shared" si="9"/>
        <v>1</v>
      </c>
      <c r="H81" s="878"/>
      <c r="I81" s="49">
        <f t="shared" si="10"/>
        <v>1</v>
      </c>
      <c r="J81" s="878"/>
      <c r="K81" s="49">
        <f t="shared" si="11"/>
        <v>1</v>
      </c>
      <c r="L81" s="878"/>
      <c r="M81" s="49">
        <f t="shared" si="12"/>
        <v>1</v>
      </c>
      <c r="N81" s="878"/>
      <c r="O81" s="49">
        <f t="shared" si="13"/>
        <v>1</v>
      </c>
      <c r="P81" s="878"/>
      <c r="Q81" s="49">
        <f t="shared" si="14"/>
        <v>1</v>
      </c>
      <c r="R81" s="49">
        <f t="shared" si="15"/>
        <v>0</v>
      </c>
      <c r="S81" s="734">
        <f t="shared" si="17"/>
        <v>0</v>
      </c>
    </row>
    <row r="82" spans="1:19">
      <c r="A82" s="879"/>
      <c r="B82" s="126"/>
      <c r="C82" s="49">
        <f t="shared" si="7"/>
        <v>1</v>
      </c>
      <c r="D82" s="878"/>
      <c r="E82" s="49">
        <f t="shared" si="8"/>
        <v>1</v>
      </c>
      <c r="F82" s="878"/>
      <c r="G82" s="49">
        <f t="shared" si="9"/>
        <v>1</v>
      </c>
      <c r="H82" s="878"/>
      <c r="I82" s="49">
        <f t="shared" si="10"/>
        <v>1</v>
      </c>
      <c r="J82" s="878"/>
      <c r="K82" s="49">
        <f t="shared" si="11"/>
        <v>1</v>
      </c>
      <c r="L82" s="878"/>
      <c r="M82" s="49">
        <f t="shared" si="12"/>
        <v>1</v>
      </c>
      <c r="N82" s="878"/>
      <c r="O82" s="49">
        <f t="shared" si="13"/>
        <v>1</v>
      </c>
      <c r="P82" s="878"/>
      <c r="Q82" s="49">
        <f t="shared" si="14"/>
        <v>1</v>
      </c>
      <c r="R82" s="49">
        <f t="shared" si="15"/>
        <v>0</v>
      </c>
      <c r="S82" s="734">
        <f t="shared" si="17"/>
        <v>0</v>
      </c>
    </row>
    <row r="83" spans="1:19">
      <c r="A83" s="879"/>
      <c r="B83" s="126"/>
      <c r="C83" s="49">
        <f t="shared" si="7"/>
        <v>1</v>
      </c>
      <c r="D83" s="878"/>
      <c r="E83" s="49">
        <f t="shared" si="8"/>
        <v>1</v>
      </c>
      <c r="F83" s="878"/>
      <c r="G83" s="49">
        <f t="shared" si="9"/>
        <v>1</v>
      </c>
      <c r="H83" s="878"/>
      <c r="I83" s="49">
        <f t="shared" si="10"/>
        <v>1</v>
      </c>
      <c r="J83" s="878"/>
      <c r="K83" s="49">
        <f t="shared" si="11"/>
        <v>1</v>
      </c>
      <c r="L83" s="878"/>
      <c r="M83" s="49">
        <f t="shared" si="12"/>
        <v>1</v>
      </c>
      <c r="N83" s="878"/>
      <c r="O83" s="49">
        <f t="shared" si="13"/>
        <v>1</v>
      </c>
      <c r="P83" s="878"/>
      <c r="Q83" s="49">
        <f t="shared" si="14"/>
        <v>1</v>
      </c>
      <c r="R83" s="49">
        <f t="shared" si="15"/>
        <v>0</v>
      </c>
      <c r="S83" s="734">
        <f t="shared" si="17"/>
        <v>0</v>
      </c>
    </row>
    <row r="84" spans="1:19">
      <c r="A84" s="879"/>
      <c r="B84" s="126"/>
      <c r="C84" s="49">
        <f t="shared" si="7"/>
        <v>1</v>
      </c>
      <c r="D84" s="878"/>
      <c r="E84" s="49">
        <f t="shared" si="8"/>
        <v>1</v>
      </c>
      <c r="F84" s="878"/>
      <c r="G84" s="49">
        <f t="shared" si="9"/>
        <v>1</v>
      </c>
      <c r="H84" s="878"/>
      <c r="I84" s="49">
        <f t="shared" si="10"/>
        <v>1</v>
      </c>
      <c r="J84" s="878"/>
      <c r="K84" s="49">
        <f t="shared" si="11"/>
        <v>1</v>
      </c>
      <c r="L84" s="878"/>
      <c r="M84" s="49">
        <f t="shared" si="12"/>
        <v>1</v>
      </c>
      <c r="N84" s="878"/>
      <c r="O84" s="49">
        <f t="shared" si="13"/>
        <v>1</v>
      </c>
      <c r="P84" s="878"/>
      <c r="Q84" s="49">
        <f t="shared" si="14"/>
        <v>1</v>
      </c>
      <c r="R84" s="49">
        <f t="shared" si="15"/>
        <v>0</v>
      </c>
      <c r="S84" s="734">
        <f t="shared" si="17"/>
        <v>0</v>
      </c>
    </row>
    <row r="85" spans="1:19">
      <c r="A85" s="879"/>
      <c r="B85" s="126"/>
      <c r="C85" s="49">
        <f t="shared" si="7"/>
        <v>1</v>
      </c>
      <c r="D85" s="878"/>
      <c r="E85" s="49">
        <f t="shared" si="8"/>
        <v>1</v>
      </c>
      <c r="F85" s="878"/>
      <c r="G85" s="49">
        <f t="shared" si="9"/>
        <v>1</v>
      </c>
      <c r="H85" s="878"/>
      <c r="I85" s="49">
        <f t="shared" si="10"/>
        <v>1</v>
      </c>
      <c r="J85" s="878"/>
      <c r="K85" s="49">
        <f t="shared" si="11"/>
        <v>1</v>
      </c>
      <c r="L85" s="878"/>
      <c r="M85" s="49">
        <f t="shared" si="12"/>
        <v>1</v>
      </c>
      <c r="N85" s="878"/>
      <c r="O85" s="49">
        <f t="shared" si="13"/>
        <v>1</v>
      </c>
      <c r="P85" s="878"/>
      <c r="Q85" s="49">
        <f t="shared" si="14"/>
        <v>1</v>
      </c>
      <c r="R85" s="49">
        <f t="shared" si="15"/>
        <v>0</v>
      </c>
      <c r="S85" s="734">
        <f t="shared" si="17"/>
        <v>0</v>
      </c>
    </row>
    <row r="86" spans="1:19">
      <c r="A86" s="879"/>
      <c r="B86" s="126"/>
      <c r="C86" s="49">
        <f t="shared" si="7"/>
        <v>1</v>
      </c>
      <c r="D86" s="878"/>
      <c r="E86" s="49">
        <f t="shared" si="8"/>
        <v>1</v>
      </c>
      <c r="F86" s="878"/>
      <c r="G86" s="49">
        <f t="shared" si="9"/>
        <v>1</v>
      </c>
      <c r="H86" s="878"/>
      <c r="I86" s="49">
        <f t="shared" si="10"/>
        <v>1</v>
      </c>
      <c r="J86" s="878"/>
      <c r="K86" s="49">
        <f t="shared" si="11"/>
        <v>1</v>
      </c>
      <c r="L86" s="878"/>
      <c r="M86" s="49">
        <f t="shared" si="12"/>
        <v>1</v>
      </c>
      <c r="N86" s="878"/>
      <c r="O86" s="49">
        <f t="shared" si="13"/>
        <v>1</v>
      </c>
      <c r="P86" s="878"/>
      <c r="Q86" s="49">
        <f t="shared" si="14"/>
        <v>1</v>
      </c>
      <c r="R86" s="49">
        <f t="shared" si="15"/>
        <v>0</v>
      </c>
      <c r="S86" s="734">
        <f t="shared" si="17"/>
        <v>0</v>
      </c>
    </row>
    <row r="87" spans="1:19">
      <c r="A87" s="879"/>
      <c r="B87" s="126"/>
      <c r="C87" s="49">
        <f t="shared" si="7"/>
        <v>1</v>
      </c>
      <c r="D87" s="878"/>
      <c r="E87" s="49">
        <f t="shared" si="8"/>
        <v>1</v>
      </c>
      <c r="F87" s="878"/>
      <c r="G87" s="49">
        <f t="shared" si="9"/>
        <v>1</v>
      </c>
      <c r="H87" s="878"/>
      <c r="I87" s="49">
        <f t="shared" si="10"/>
        <v>1</v>
      </c>
      <c r="J87" s="878"/>
      <c r="K87" s="49">
        <f t="shared" si="11"/>
        <v>1</v>
      </c>
      <c r="L87" s="878"/>
      <c r="M87" s="49">
        <f t="shared" si="12"/>
        <v>1</v>
      </c>
      <c r="N87" s="878"/>
      <c r="O87" s="49">
        <f t="shared" si="13"/>
        <v>1</v>
      </c>
      <c r="P87" s="878"/>
      <c r="Q87" s="49">
        <f t="shared" si="14"/>
        <v>1</v>
      </c>
      <c r="R87" s="49">
        <f t="shared" si="15"/>
        <v>0</v>
      </c>
      <c r="S87" s="734">
        <f t="shared" si="17"/>
        <v>0</v>
      </c>
    </row>
    <row r="88" spans="1:19">
      <c r="A88" s="879"/>
      <c r="B88" s="126"/>
      <c r="C88" s="49">
        <f t="shared" si="7"/>
        <v>1</v>
      </c>
      <c r="D88" s="878"/>
      <c r="E88" s="49">
        <f t="shared" si="8"/>
        <v>1</v>
      </c>
      <c r="F88" s="878"/>
      <c r="G88" s="49">
        <f t="shared" si="9"/>
        <v>1</v>
      </c>
      <c r="H88" s="878"/>
      <c r="I88" s="49">
        <f t="shared" si="10"/>
        <v>1</v>
      </c>
      <c r="J88" s="878"/>
      <c r="K88" s="49">
        <f t="shared" si="11"/>
        <v>1</v>
      </c>
      <c r="L88" s="878"/>
      <c r="M88" s="49">
        <f t="shared" si="12"/>
        <v>1</v>
      </c>
      <c r="N88" s="878"/>
      <c r="O88" s="49">
        <f t="shared" si="13"/>
        <v>1</v>
      </c>
      <c r="P88" s="878"/>
      <c r="Q88" s="49">
        <f t="shared" si="14"/>
        <v>1</v>
      </c>
      <c r="R88" s="49">
        <f t="shared" si="15"/>
        <v>0</v>
      </c>
      <c r="S88" s="734">
        <f t="shared" si="17"/>
        <v>0</v>
      </c>
    </row>
    <row r="89" spans="1:19">
      <c r="A89" s="879"/>
      <c r="B89" s="126"/>
      <c r="C89" s="49">
        <f t="shared" si="7"/>
        <v>1</v>
      </c>
      <c r="D89" s="878"/>
      <c r="E89" s="49">
        <f t="shared" si="8"/>
        <v>1</v>
      </c>
      <c r="F89" s="878"/>
      <c r="G89" s="49">
        <f t="shared" si="9"/>
        <v>1</v>
      </c>
      <c r="H89" s="878"/>
      <c r="I89" s="49">
        <f t="shared" si="10"/>
        <v>1</v>
      </c>
      <c r="J89" s="878"/>
      <c r="K89" s="49">
        <f t="shared" si="11"/>
        <v>1</v>
      </c>
      <c r="L89" s="878"/>
      <c r="M89" s="49">
        <f t="shared" si="12"/>
        <v>1</v>
      </c>
      <c r="N89" s="878"/>
      <c r="O89" s="49">
        <f t="shared" si="13"/>
        <v>1</v>
      </c>
      <c r="P89" s="878"/>
      <c r="Q89" s="49">
        <f t="shared" si="14"/>
        <v>1</v>
      </c>
      <c r="R89" s="49">
        <f t="shared" si="15"/>
        <v>0</v>
      </c>
      <c r="S89" s="734">
        <f t="shared" si="17"/>
        <v>0</v>
      </c>
    </row>
    <row r="90" spans="1:19">
      <c r="A90" s="879"/>
      <c r="B90" s="126"/>
      <c r="C90" s="49">
        <f t="shared" ref="C90:C153" si="18">IF(B90="",1,(LOOKUP(B90,$3:$3,$4:$4)-LOOKUP($B$24,$3:$3,$4:$4)+100)/100)</f>
        <v>1</v>
      </c>
      <c r="D90" s="878"/>
      <c r="E90" s="49">
        <f t="shared" ref="E90:E153" si="19">(SUMIF($5:$5,D90,$6:$6)-SUMIF($5:$5,$D$24,$6:$6)+100)/100</f>
        <v>1</v>
      </c>
      <c r="F90" s="878"/>
      <c r="G90" s="49">
        <f t="shared" ref="G90:G153" si="20">(SUMIF($7:$7,F90,$8:$8)-SUMIF($7:$7,$F$24,$8:$8)+100)/100</f>
        <v>1</v>
      </c>
      <c r="H90" s="878"/>
      <c r="I90" s="49">
        <f t="shared" ref="I90:I153" si="21">(SUMIF($9:$9,H90,$10:$10)-SUMIF($9:$9,$H$24,$10:$10)+100)/100</f>
        <v>1</v>
      </c>
      <c r="J90" s="878"/>
      <c r="K90" s="49">
        <f t="shared" ref="K90:K153" si="22">(SUMIF($11:$11,J90,$12:$12)-SUMIF($11:$11,$J$24,$12:$12)+100)/100</f>
        <v>1</v>
      </c>
      <c r="L90" s="878"/>
      <c r="M90" s="49">
        <f t="shared" ref="M90:M153" si="23">(SUMIF($13:$13,L90,$14:$14)-SUMIF($13:$13,$L$24,$14:$14)+100)/100</f>
        <v>1</v>
      </c>
      <c r="N90" s="878"/>
      <c r="O90" s="49">
        <f t="shared" ref="O90:O153" si="24">(SUMIF($15:$15,N90,$16:$16)-SUMIF($15:$15,$N$24,$16:$16)+100)/100</f>
        <v>1</v>
      </c>
      <c r="P90" s="878"/>
      <c r="Q90" s="49">
        <f t="shared" ref="Q90:Q153" si="25">(SUMIF($17:$17,P90,$18:$18)-SUMIF($17:$17,$P$24,$18:$18)+100)/100</f>
        <v>1</v>
      </c>
      <c r="R90" s="49">
        <f t="shared" ref="R90:R153" si="26">IF(B90="",0,ROUND($R$24*C90*E90*G90*I90*K90*M90*O90*Q90,0))</f>
        <v>0</v>
      </c>
      <c r="S90" s="734">
        <f t="shared" si="17"/>
        <v>0</v>
      </c>
    </row>
    <row r="91" spans="1:19">
      <c r="A91" s="879"/>
      <c r="B91" s="126"/>
      <c r="C91" s="49">
        <f t="shared" si="18"/>
        <v>1</v>
      </c>
      <c r="D91" s="878"/>
      <c r="E91" s="49">
        <f t="shared" si="19"/>
        <v>1</v>
      </c>
      <c r="F91" s="878"/>
      <c r="G91" s="49">
        <f t="shared" si="20"/>
        <v>1</v>
      </c>
      <c r="H91" s="878"/>
      <c r="I91" s="49">
        <f t="shared" si="21"/>
        <v>1</v>
      </c>
      <c r="J91" s="878"/>
      <c r="K91" s="49">
        <f t="shared" si="22"/>
        <v>1</v>
      </c>
      <c r="L91" s="878"/>
      <c r="M91" s="49">
        <f t="shared" si="23"/>
        <v>1</v>
      </c>
      <c r="N91" s="878"/>
      <c r="O91" s="49">
        <f t="shared" si="24"/>
        <v>1</v>
      </c>
      <c r="P91" s="878"/>
      <c r="Q91" s="49">
        <f t="shared" si="25"/>
        <v>1</v>
      </c>
      <c r="R91" s="49">
        <f t="shared" si="26"/>
        <v>0</v>
      </c>
      <c r="S91" s="734">
        <f t="shared" si="17"/>
        <v>0</v>
      </c>
    </row>
    <row r="92" spans="1:19">
      <c r="A92" s="879"/>
      <c r="B92" s="126"/>
      <c r="C92" s="49">
        <f t="shared" si="18"/>
        <v>1</v>
      </c>
      <c r="D92" s="878"/>
      <c r="E92" s="49">
        <f t="shared" si="19"/>
        <v>1</v>
      </c>
      <c r="F92" s="878"/>
      <c r="G92" s="49">
        <f t="shared" si="20"/>
        <v>1</v>
      </c>
      <c r="H92" s="878"/>
      <c r="I92" s="49">
        <f t="shared" si="21"/>
        <v>1</v>
      </c>
      <c r="J92" s="878"/>
      <c r="K92" s="49">
        <f t="shared" si="22"/>
        <v>1</v>
      </c>
      <c r="L92" s="878"/>
      <c r="M92" s="49">
        <f t="shared" si="23"/>
        <v>1</v>
      </c>
      <c r="N92" s="878"/>
      <c r="O92" s="49">
        <f t="shared" si="24"/>
        <v>1</v>
      </c>
      <c r="P92" s="878"/>
      <c r="Q92" s="49">
        <f t="shared" si="25"/>
        <v>1</v>
      </c>
      <c r="R92" s="49">
        <f t="shared" si="26"/>
        <v>0</v>
      </c>
      <c r="S92" s="734">
        <f t="shared" si="17"/>
        <v>0</v>
      </c>
    </row>
    <row r="93" spans="1:19">
      <c r="A93" s="879"/>
      <c r="B93" s="126"/>
      <c r="C93" s="49">
        <f t="shared" si="18"/>
        <v>1</v>
      </c>
      <c r="D93" s="878"/>
      <c r="E93" s="49">
        <f t="shared" si="19"/>
        <v>1</v>
      </c>
      <c r="F93" s="878"/>
      <c r="G93" s="49">
        <f t="shared" si="20"/>
        <v>1</v>
      </c>
      <c r="H93" s="878"/>
      <c r="I93" s="49">
        <f t="shared" si="21"/>
        <v>1</v>
      </c>
      <c r="J93" s="878"/>
      <c r="K93" s="49">
        <f t="shared" si="22"/>
        <v>1</v>
      </c>
      <c r="L93" s="878"/>
      <c r="M93" s="49">
        <f t="shared" si="23"/>
        <v>1</v>
      </c>
      <c r="N93" s="878"/>
      <c r="O93" s="49">
        <f t="shared" si="24"/>
        <v>1</v>
      </c>
      <c r="P93" s="878"/>
      <c r="Q93" s="49">
        <f t="shared" si="25"/>
        <v>1</v>
      </c>
      <c r="R93" s="49">
        <f t="shared" si="26"/>
        <v>0</v>
      </c>
      <c r="S93" s="734">
        <f t="shared" si="17"/>
        <v>0</v>
      </c>
    </row>
    <row r="94" spans="1:19">
      <c r="A94" s="879"/>
      <c r="B94" s="126"/>
      <c r="C94" s="49">
        <f t="shared" si="18"/>
        <v>1</v>
      </c>
      <c r="D94" s="878"/>
      <c r="E94" s="49">
        <f t="shared" si="19"/>
        <v>1</v>
      </c>
      <c r="F94" s="878"/>
      <c r="G94" s="49">
        <f t="shared" si="20"/>
        <v>1</v>
      </c>
      <c r="H94" s="878"/>
      <c r="I94" s="49">
        <f t="shared" si="21"/>
        <v>1</v>
      </c>
      <c r="J94" s="878"/>
      <c r="K94" s="49">
        <f t="shared" si="22"/>
        <v>1</v>
      </c>
      <c r="L94" s="878"/>
      <c r="M94" s="49">
        <f t="shared" si="23"/>
        <v>1</v>
      </c>
      <c r="N94" s="878"/>
      <c r="O94" s="49">
        <f t="shared" si="24"/>
        <v>1</v>
      </c>
      <c r="P94" s="878"/>
      <c r="Q94" s="49">
        <f t="shared" si="25"/>
        <v>1</v>
      </c>
      <c r="R94" s="49">
        <f t="shared" si="26"/>
        <v>0</v>
      </c>
      <c r="S94" s="734">
        <f t="shared" si="17"/>
        <v>0</v>
      </c>
    </row>
    <row r="95" spans="1:19">
      <c r="A95" s="879"/>
      <c r="B95" s="126"/>
      <c r="C95" s="49">
        <f t="shared" si="18"/>
        <v>1</v>
      </c>
      <c r="D95" s="878"/>
      <c r="E95" s="49">
        <f t="shared" si="19"/>
        <v>1</v>
      </c>
      <c r="F95" s="878"/>
      <c r="G95" s="49">
        <f t="shared" si="20"/>
        <v>1</v>
      </c>
      <c r="H95" s="878"/>
      <c r="I95" s="49">
        <f t="shared" si="21"/>
        <v>1</v>
      </c>
      <c r="J95" s="878"/>
      <c r="K95" s="49">
        <f t="shared" si="22"/>
        <v>1</v>
      </c>
      <c r="L95" s="878"/>
      <c r="M95" s="49">
        <f t="shared" si="23"/>
        <v>1</v>
      </c>
      <c r="N95" s="878"/>
      <c r="O95" s="49">
        <f t="shared" si="24"/>
        <v>1</v>
      </c>
      <c r="P95" s="878"/>
      <c r="Q95" s="49">
        <f t="shared" si="25"/>
        <v>1</v>
      </c>
      <c r="R95" s="49">
        <f t="shared" si="26"/>
        <v>0</v>
      </c>
      <c r="S95" s="734">
        <f t="shared" si="17"/>
        <v>0</v>
      </c>
    </row>
    <row r="96" spans="1:19">
      <c r="A96" s="879"/>
      <c r="B96" s="126"/>
      <c r="C96" s="49">
        <f t="shared" si="18"/>
        <v>1</v>
      </c>
      <c r="D96" s="878"/>
      <c r="E96" s="49">
        <f t="shared" si="19"/>
        <v>1</v>
      </c>
      <c r="F96" s="878"/>
      <c r="G96" s="49">
        <f t="shared" si="20"/>
        <v>1</v>
      </c>
      <c r="H96" s="878"/>
      <c r="I96" s="49">
        <f t="shared" si="21"/>
        <v>1</v>
      </c>
      <c r="J96" s="878"/>
      <c r="K96" s="49">
        <f t="shared" si="22"/>
        <v>1</v>
      </c>
      <c r="L96" s="878"/>
      <c r="M96" s="49">
        <f t="shared" si="23"/>
        <v>1</v>
      </c>
      <c r="N96" s="878"/>
      <c r="O96" s="49">
        <f t="shared" si="24"/>
        <v>1</v>
      </c>
      <c r="P96" s="878"/>
      <c r="Q96" s="49">
        <f t="shared" si="25"/>
        <v>1</v>
      </c>
      <c r="R96" s="49">
        <f t="shared" si="26"/>
        <v>0</v>
      </c>
      <c r="S96" s="734">
        <f t="shared" si="17"/>
        <v>0</v>
      </c>
    </row>
    <row r="97" spans="1:19">
      <c r="A97" s="879"/>
      <c r="B97" s="126"/>
      <c r="C97" s="49">
        <f t="shared" si="18"/>
        <v>1</v>
      </c>
      <c r="D97" s="878"/>
      <c r="E97" s="49">
        <f t="shared" si="19"/>
        <v>1</v>
      </c>
      <c r="F97" s="878"/>
      <c r="G97" s="49">
        <f t="shared" si="20"/>
        <v>1</v>
      </c>
      <c r="H97" s="878"/>
      <c r="I97" s="49">
        <f t="shared" si="21"/>
        <v>1</v>
      </c>
      <c r="J97" s="878"/>
      <c r="K97" s="49">
        <f t="shared" si="22"/>
        <v>1</v>
      </c>
      <c r="L97" s="878"/>
      <c r="M97" s="49">
        <f t="shared" si="23"/>
        <v>1</v>
      </c>
      <c r="N97" s="878"/>
      <c r="O97" s="49">
        <f t="shared" si="24"/>
        <v>1</v>
      </c>
      <c r="P97" s="878"/>
      <c r="Q97" s="49">
        <f t="shared" si="25"/>
        <v>1</v>
      </c>
      <c r="R97" s="49">
        <f t="shared" si="26"/>
        <v>0</v>
      </c>
      <c r="S97" s="734">
        <f t="shared" si="17"/>
        <v>0</v>
      </c>
    </row>
    <row r="98" spans="1:19">
      <c r="A98" s="879"/>
      <c r="B98" s="126"/>
      <c r="C98" s="49">
        <f t="shared" si="18"/>
        <v>1</v>
      </c>
      <c r="D98" s="878"/>
      <c r="E98" s="49">
        <f t="shared" si="19"/>
        <v>1</v>
      </c>
      <c r="F98" s="878"/>
      <c r="G98" s="49">
        <f t="shared" si="20"/>
        <v>1</v>
      </c>
      <c r="H98" s="878"/>
      <c r="I98" s="49">
        <f t="shared" si="21"/>
        <v>1</v>
      </c>
      <c r="J98" s="878"/>
      <c r="K98" s="49">
        <f t="shared" si="22"/>
        <v>1</v>
      </c>
      <c r="L98" s="878"/>
      <c r="M98" s="49">
        <f t="shared" si="23"/>
        <v>1</v>
      </c>
      <c r="N98" s="878"/>
      <c r="O98" s="49">
        <f t="shared" si="24"/>
        <v>1</v>
      </c>
      <c r="P98" s="878"/>
      <c r="Q98" s="49">
        <f t="shared" si="25"/>
        <v>1</v>
      </c>
      <c r="R98" s="49">
        <f t="shared" si="26"/>
        <v>0</v>
      </c>
      <c r="S98" s="734">
        <f t="shared" si="17"/>
        <v>0</v>
      </c>
    </row>
    <row r="99" spans="1:19">
      <c r="A99" s="879"/>
      <c r="B99" s="126"/>
      <c r="C99" s="49">
        <f t="shared" si="18"/>
        <v>1</v>
      </c>
      <c r="D99" s="878"/>
      <c r="E99" s="49">
        <f t="shared" si="19"/>
        <v>1</v>
      </c>
      <c r="F99" s="878"/>
      <c r="G99" s="49">
        <f t="shared" si="20"/>
        <v>1</v>
      </c>
      <c r="H99" s="878"/>
      <c r="I99" s="49">
        <f t="shared" si="21"/>
        <v>1</v>
      </c>
      <c r="J99" s="878"/>
      <c r="K99" s="49">
        <f t="shared" si="22"/>
        <v>1</v>
      </c>
      <c r="L99" s="878"/>
      <c r="M99" s="49">
        <f t="shared" si="23"/>
        <v>1</v>
      </c>
      <c r="N99" s="878"/>
      <c r="O99" s="49">
        <f t="shared" si="24"/>
        <v>1</v>
      </c>
      <c r="P99" s="878"/>
      <c r="Q99" s="49">
        <f t="shared" si="25"/>
        <v>1</v>
      </c>
      <c r="R99" s="49">
        <f t="shared" si="26"/>
        <v>0</v>
      </c>
      <c r="S99" s="734">
        <f t="shared" si="17"/>
        <v>0</v>
      </c>
    </row>
    <row r="100" spans="1:19">
      <c r="A100" s="879"/>
      <c r="B100" s="126"/>
      <c r="C100" s="49">
        <f t="shared" si="18"/>
        <v>1</v>
      </c>
      <c r="D100" s="878"/>
      <c r="E100" s="49">
        <f t="shared" si="19"/>
        <v>1</v>
      </c>
      <c r="F100" s="878"/>
      <c r="G100" s="49">
        <f t="shared" si="20"/>
        <v>1</v>
      </c>
      <c r="H100" s="878"/>
      <c r="I100" s="49">
        <f t="shared" si="21"/>
        <v>1</v>
      </c>
      <c r="J100" s="878"/>
      <c r="K100" s="49">
        <f t="shared" si="22"/>
        <v>1</v>
      </c>
      <c r="L100" s="878"/>
      <c r="M100" s="49">
        <f t="shared" si="23"/>
        <v>1</v>
      </c>
      <c r="N100" s="878"/>
      <c r="O100" s="49">
        <f t="shared" si="24"/>
        <v>1</v>
      </c>
      <c r="P100" s="878"/>
      <c r="Q100" s="49">
        <f t="shared" si="25"/>
        <v>1</v>
      </c>
      <c r="R100" s="49">
        <f t="shared" si="26"/>
        <v>0</v>
      </c>
      <c r="S100" s="734">
        <f t="shared" si="17"/>
        <v>0</v>
      </c>
    </row>
    <row r="101" spans="1:19">
      <c r="A101" s="879"/>
      <c r="B101" s="126"/>
      <c r="C101" s="49">
        <f t="shared" si="18"/>
        <v>1</v>
      </c>
      <c r="D101" s="878"/>
      <c r="E101" s="49">
        <f t="shared" si="19"/>
        <v>1</v>
      </c>
      <c r="F101" s="878"/>
      <c r="G101" s="49">
        <f t="shared" si="20"/>
        <v>1</v>
      </c>
      <c r="H101" s="878"/>
      <c r="I101" s="49">
        <f t="shared" si="21"/>
        <v>1</v>
      </c>
      <c r="J101" s="878"/>
      <c r="K101" s="49">
        <f t="shared" si="22"/>
        <v>1</v>
      </c>
      <c r="L101" s="878"/>
      <c r="M101" s="49">
        <f t="shared" si="23"/>
        <v>1</v>
      </c>
      <c r="N101" s="878"/>
      <c r="O101" s="49">
        <f t="shared" si="24"/>
        <v>1</v>
      </c>
      <c r="P101" s="878"/>
      <c r="Q101" s="49">
        <f t="shared" si="25"/>
        <v>1</v>
      </c>
      <c r="R101" s="49">
        <f t="shared" si="26"/>
        <v>0</v>
      </c>
      <c r="S101" s="734">
        <f t="shared" si="17"/>
        <v>0</v>
      </c>
    </row>
    <row r="102" spans="1:19">
      <c r="A102" s="879"/>
      <c r="B102" s="126"/>
      <c r="C102" s="49">
        <f t="shared" si="18"/>
        <v>1</v>
      </c>
      <c r="D102" s="878"/>
      <c r="E102" s="49">
        <f t="shared" si="19"/>
        <v>1</v>
      </c>
      <c r="F102" s="878"/>
      <c r="G102" s="49">
        <f t="shared" si="20"/>
        <v>1</v>
      </c>
      <c r="H102" s="878"/>
      <c r="I102" s="49">
        <f t="shared" si="21"/>
        <v>1</v>
      </c>
      <c r="J102" s="878"/>
      <c r="K102" s="49">
        <f t="shared" si="22"/>
        <v>1</v>
      </c>
      <c r="L102" s="878"/>
      <c r="M102" s="49">
        <f t="shared" si="23"/>
        <v>1</v>
      </c>
      <c r="N102" s="878"/>
      <c r="O102" s="49">
        <f t="shared" si="24"/>
        <v>1</v>
      </c>
      <c r="P102" s="878"/>
      <c r="Q102" s="49">
        <f t="shared" si="25"/>
        <v>1</v>
      </c>
      <c r="R102" s="49">
        <f t="shared" si="26"/>
        <v>0</v>
      </c>
      <c r="S102" s="734">
        <f t="shared" si="17"/>
        <v>0</v>
      </c>
    </row>
    <row r="103" spans="1:19">
      <c r="A103" s="879"/>
      <c r="B103" s="126"/>
      <c r="C103" s="49">
        <f t="shared" si="18"/>
        <v>1</v>
      </c>
      <c r="D103" s="878"/>
      <c r="E103" s="49">
        <f t="shared" si="19"/>
        <v>1</v>
      </c>
      <c r="F103" s="878"/>
      <c r="G103" s="49">
        <f t="shared" si="20"/>
        <v>1</v>
      </c>
      <c r="H103" s="878"/>
      <c r="I103" s="49">
        <f t="shared" si="21"/>
        <v>1</v>
      </c>
      <c r="J103" s="878"/>
      <c r="K103" s="49">
        <f t="shared" si="22"/>
        <v>1</v>
      </c>
      <c r="L103" s="878"/>
      <c r="M103" s="49">
        <f t="shared" si="23"/>
        <v>1</v>
      </c>
      <c r="N103" s="878"/>
      <c r="O103" s="49">
        <f t="shared" si="24"/>
        <v>1</v>
      </c>
      <c r="P103" s="878"/>
      <c r="Q103" s="49">
        <f t="shared" si="25"/>
        <v>1</v>
      </c>
      <c r="R103" s="49">
        <f t="shared" si="26"/>
        <v>0</v>
      </c>
      <c r="S103" s="734">
        <f t="shared" si="17"/>
        <v>0</v>
      </c>
    </row>
    <row r="104" spans="1:19">
      <c r="A104" s="879"/>
      <c r="B104" s="126"/>
      <c r="C104" s="49">
        <f t="shared" si="18"/>
        <v>1</v>
      </c>
      <c r="D104" s="878"/>
      <c r="E104" s="49">
        <f t="shared" si="19"/>
        <v>1</v>
      </c>
      <c r="F104" s="878"/>
      <c r="G104" s="49">
        <f t="shared" si="20"/>
        <v>1</v>
      </c>
      <c r="H104" s="878"/>
      <c r="I104" s="49">
        <f t="shared" si="21"/>
        <v>1</v>
      </c>
      <c r="J104" s="878"/>
      <c r="K104" s="49">
        <f t="shared" si="22"/>
        <v>1</v>
      </c>
      <c r="L104" s="878"/>
      <c r="M104" s="49">
        <f t="shared" si="23"/>
        <v>1</v>
      </c>
      <c r="N104" s="878"/>
      <c r="O104" s="49">
        <f t="shared" si="24"/>
        <v>1</v>
      </c>
      <c r="P104" s="878"/>
      <c r="Q104" s="49">
        <f t="shared" si="25"/>
        <v>1</v>
      </c>
      <c r="R104" s="49">
        <f t="shared" si="26"/>
        <v>0</v>
      </c>
      <c r="S104" s="734">
        <f t="shared" si="17"/>
        <v>0</v>
      </c>
    </row>
    <row r="105" spans="1:19">
      <c r="A105" s="879"/>
      <c r="B105" s="126"/>
      <c r="C105" s="49">
        <f t="shared" si="18"/>
        <v>1</v>
      </c>
      <c r="D105" s="878"/>
      <c r="E105" s="49">
        <f t="shared" si="19"/>
        <v>1</v>
      </c>
      <c r="F105" s="878"/>
      <c r="G105" s="49">
        <f t="shared" si="20"/>
        <v>1</v>
      </c>
      <c r="H105" s="878"/>
      <c r="I105" s="49">
        <f t="shared" si="21"/>
        <v>1</v>
      </c>
      <c r="J105" s="878"/>
      <c r="K105" s="49">
        <f t="shared" si="22"/>
        <v>1</v>
      </c>
      <c r="L105" s="878"/>
      <c r="M105" s="49">
        <f t="shared" si="23"/>
        <v>1</v>
      </c>
      <c r="N105" s="878"/>
      <c r="O105" s="49">
        <f t="shared" si="24"/>
        <v>1</v>
      </c>
      <c r="P105" s="878"/>
      <c r="Q105" s="49">
        <f t="shared" si="25"/>
        <v>1</v>
      </c>
      <c r="R105" s="49">
        <f t="shared" si="26"/>
        <v>0</v>
      </c>
      <c r="S105" s="734">
        <f t="shared" si="17"/>
        <v>0</v>
      </c>
    </row>
    <row r="106" spans="1:19">
      <c r="A106" s="879"/>
      <c r="B106" s="126"/>
      <c r="C106" s="49">
        <f t="shared" si="18"/>
        <v>1</v>
      </c>
      <c r="D106" s="878"/>
      <c r="E106" s="49">
        <f t="shared" si="19"/>
        <v>1</v>
      </c>
      <c r="F106" s="878"/>
      <c r="G106" s="49">
        <f t="shared" si="20"/>
        <v>1</v>
      </c>
      <c r="H106" s="878"/>
      <c r="I106" s="49">
        <f t="shared" si="21"/>
        <v>1</v>
      </c>
      <c r="J106" s="878"/>
      <c r="K106" s="49">
        <f t="shared" si="22"/>
        <v>1</v>
      </c>
      <c r="L106" s="878"/>
      <c r="M106" s="49">
        <f t="shared" si="23"/>
        <v>1</v>
      </c>
      <c r="N106" s="878"/>
      <c r="O106" s="49">
        <f t="shared" si="24"/>
        <v>1</v>
      </c>
      <c r="P106" s="878"/>
      <c r="Q106" s="49">
        <f t="shared" si="25"/>
        <v>1</v>
      </c>
      <c r="R106" s="49">
        <f t="shared" si="26"/>
        <v>0</v>
      </c>
      <c r="S106" s="734">
        <f t="shared" si="17"/>
        <v>0</v>
      </c>
    </row>
    <row r="107" spans="1:19">
      <c r="A107" s="879"/>
      <c r="B107" s="126"/>
      <c r="C107" s="49">
        <f t="shared" si="18"/>
        <v>1</v>
      </c>
      <c r="D107" s="878"/>
      <c r="E107" s="49">
        <f t="shared" si="19"/>
        <v>1</v>
      </c>
      <c r="F107" s="878"/>
      <c r="G107" s="49">
        <f t="shared" si="20"/>
        <v>1</v>
      </c>
      <c r="H107" s="878"/>
      <c r="I107" s="49">
        <f t="shared" si="21"/>
        <v>1</v>
      </c>
      <c r="J107" s="878"/>
      <c r="K107" s="49">
        <f t="shared" si="22"/>
        <v>1</v>
      </c>
      <c r="L107" s="878"/>
      <c r="M107" s="49">
        <f t="shared" si="23"/>
        <v>1</v>
      </c>
      <c r="N107" s="878"/>
      <c r="O107" s="49">
        <f t="shared" si="24"/>
        <v>1</v>
      </c>
      <c r="P107" s="878"/>
      <c r="Q107" s="49">
        <f t="shared" si="25"/>
        <v>1</v>
      </c>
      <c r="R107" s="49">
        <f t="shared" si="26"/>
        <v>0</v>
      </c>
      <c r="S107" s="734">
        <f t="shared" si="17"/>
        <v>0</v>
      </c>
    </row>
    <row r="108" spans="1:19">
      <c r="A108" s="879"/>
      <c r="B108" s="126"/>
      <c r="C108" s="49">
        <f t="shared" si="18"/>
        <v>1</v>
      </c>
      <c r="D108" s="878"/>
      <c r="E108" s="49">
        <f t="shared" si="19"/>
        <v>1</v>
      </c>
      <c r="F108" s="878"/>
      <c r="G108" s="49">
        <f t="shared" si="20"/>
        <v>1</v>
      </c>
      <c r="H108" s="878"/>
      <c r="I108" s="49">
        <f t="shared" si="21"/>
        <v>1</v>
      </c>
      <c r="J108" s="878"/>
      <c r="K108" s="49">
        <f t="shared" si="22"/>
        <v>1</v>
      </c>
      <c r="L108" s="878"/>
      <c r="M108" s="49">
        <f t="shared" si="23"/>
        <v>1</v>
      </c>
      <c r="N108" s="878"/>
      <c r="O108" s="49">
        <f t="shared" si="24"/>
        <v>1</v>
      </c>
      <c r="P108" s="878"/>
      <c r="Q108" s="49">
        <f t="shared" si="25"/>
        <v>1</v>
      </c>
      <c r="R108" s="49">
        <f t="shared" si="26"/>
        <v>0</v>
      </c>
      <c r="S108" s="734">
        <f t="shared" si="17"/>
        <v>0</v>
      </c>
    </row>
    <row r="109" spans="1:19">
      <c r="A109" s="879"/>
      <c r="B109" s="126"/>
      <c r="C109" s="49">
        <f t="shared" si="18"/>
        <v>1</v>
      </c>
      <c r="D109" s="878"/>
      <c r="E109" s="49">
        <f t="shared" si="19"/>
        <v>1</v>
      </c>
      <c r="F109" s="878"/>
      <c r="G109" s="49">
        <f t="shared" si="20"/>
        <v>1</v>
      </c>
      <c r="H109" s="878"/>
      <c r="I109" s="49">
        <f t="shared" si="21"/>
        <v>1</v>
      </c>
      <c r="J109" s="878"/>
      <c r="K109" s="49">
        <f t="shared" si="22"/>
        <v>1</v>
      </c>
      <c r="L109" s="878"/>
      <c r="M109" s="49">
        <f t="shared" si="23"/>
        <v>1</v>
      </c>
      <c r="N109" s="878"/>
      <c r="O109" s="49">
        <f t="shared" si="24"/>
        <v>1</v>
      </c>
      <c r="P109" s="878"/>
      <c r="Q109" s="49">
        <f t="shared" si="25"/>
        <v>1</v>
      </c>
      <c r="R109" s="49">
        <f t="shared" si="26"/>
        <v>0</v>
      </c>
      <c r="S109" s="734">
        <f t="shared" si="17"/>
        <v>0</v>
      </c>
    </row>
    <row r="110" spans="1:19">
      <c r="A110" s="879"/>
      <c r="B110" s="126"/>
      <c r="C110" s="49">
        <f t="shared" si="18"/>
        <v>1</v>
      </c>
      <c r="D110" s="878"/>
      <c r="E110" s="49">
        <f t="shared" si="19"/>
        <v>1</v>
      </c>
      <c r="F110" s="878"/>
      <c r="G110" s="49">
        <f t="shared" si="20"/>
        <v>1</v>
      </c>
      <c r="H110" s="878"/>
      <c r="I110" s="49">
        <f t="shared" si="21"/>
        <v>1</v>
      </c>
      <c r="J110" s="878"/>
      <c r="K110" s="49">
        <f t="shared" si="22"/>
        <v>1</v>
      </c>
      <c r="L110" s="878"/>
      <c r="M110" s="49">
        <f t="shared" si="23"/>
        <v>1</v>
      </c>
      <c r="N110" s="878"/>
      <c r="O110" s="49">
        <f t="shared" si="24"/>
        <v>1</v>
      </c>
      <c r="P110" s="878"/>
      <c r="Q110" s="49">
        <f t="shared" si="25"/>
        <v>1</v>
      </c>
      <c r="R110" s="49">
        <f t="shared" si="26"/>
        <v>0</v>
      </c>
      <c r="S110" s="734">
        <f t="shared" si="17"/>
        <v>0</v>
      </c>
    </row>
    <row r="111" spans="1:19">
      <c r="A111" s="879"/>
      <c r="B111" s="126"/>
      <c r="C111" s="49">
        <f t="shared" si="18"/>
        <v>1</v>
      </c>
      <c r="D111" s="878"/>
      <c r="E111" s="49">
        <f t="shared" si="19"/>
        <v>1</v>
      </c>
      <c r="F111" s="878"/>
      <c r="G111" s="49">
        <f t="shared" si="20"/>
        <v>1</v>
      </c>
      <c r="H111" s="878"/>
      <c r="I111" s="49">
        <f t="shared" si="21"/>
        <v>1</v>
      </c>
      <c r="J111" s="878"/>
      <c r="K111" s="49">
        <f t="shared" si="22"/>
        <v>1</v>
      </c>
      <c r="L111" s="878"/>
      <c r="M111" s="49">
        <f t="shared" si="23"/>
        <v>1</v>
      </c>
      <c r="N111" s="878"/>
      <c r="O111" s="49">
        <f t="shared" si="24"/>
        <v>1</v>
      </c>
      <c r="P111" s="878"/>
      <c r="Q111" s="49">
        <f t="shared" si="25"/>
        <v>1</v>
      </c>
      <c r="R111" s="49">
        <f t="shared" si="26"/>
        <v>0</v>
      </c>
      <c r="S111" s="734">
        <f t="shared" si="17"/>
        <v>0</v>
      </c>
    </row>
    <row r="112" spans="1:19">
      <c r="A112" s="879"/>
      <c r="B112" s="126"/>
      <c r="C112" s="49">
        <f t="shared" si="18"/>
        <v>1</v>
      </c>
      <c r="D112" s="878"/>
      <c r="E112" s="49">
        <f t="shared" si="19"/>
        <v>1</v>
      </c>
      <c r="F112" s="878"/>
      <c r="G112" s="49">
        <f t="shared" si="20"/>
        <v>1</v>
      </c>
      <c r="H112" s="878"/>
      <c r="I112" s="49">
        <f t="shared" si="21"/>
        <v>1</v>
      </c>
      <c r="J112" s="878"/>
      <c r="K112" s="49">
        <f t="shared" si="22"/>
        <v>1</v>
      </c>
      <c r="L112" s="878"/>
      <c r="M112" s="49">
        <f t="shared" si="23"/>
        <v>1</v>
      </c>
      <c r="N112" s="878"/>
      <c r="O112" s="49">
        <f t="shared" si="24"/>
        <v>1</v>
      </c>
      <c r="P112" s="878"/>
      <c r="Q112" s="49">
        <f t="shared" si="25"/>
        <v>1</v>
      </c>
      <c r="R112" s="49">
        <f t="shared" si="26"/>
        <v>0</v>
      </c>
      <c r="S112" s="734">
        <f t="shared" si="17"/>
        <v>0</v>
      </c>
    </row>
    <row r="113" spans="1:19">
      <c r="A113" s="879"/>
      <c r="B113" s="126"/>
      <c r="C113" s="49">
        <f t="shared" si="18"/>
        <v>1</v>
      </c>
      <c r="D113" s="878"/>
      <c r="E113" s="49">
        <f t="shared" si="19"/>
        <v>1</v>
      </c>
      <c r="F113" s="878"/>
      <c r="G113" s="49">
        <f t="shared" si="20"/>
        <v>1</v>
      </c>
      <c r="H113" s="878"/>
      <c r="I113" s="49">
        <f t="shared" si="21"/>
        <v>1</v>
      </c>
      <c r="J113" s="878"/>
      <c r="K113" s="49">
        <f t="shared" si="22"/>
        <v>1</v>
      </c>
      <c r="L113" s="878"/>
      <c r="M113" s="49">
        <f t="shared" si="23"/>
        <v>1</v>
      </c>
      <c r="N113" s="878"/>
      <c r="O113" s="49">
        <f t="shared" si="24"/>
        <v>1</v>
      </c>
      <c r="P113" s="878"/>
      <c r="Q113" s="49">
        <f t="shared" si="25"/>
        <v>1</v>
      </c>
      <c r="R113" s="49">
        <f t="shared" si="26"/>
        <v>0</v>
      </c>
      <c r="S113" s="734">
        <f t="shared" si="17"/>
        <v>0</v>
      </c>
    </row>
    <row r="114" spans="1:19">
      <c r="A114" s="879"/>
      <c r="B114" s="126"/>
      <c r="C114" s="49">
        <f t="shared" si="18"/>
        <v>1</v>
      </c>
      <c r="D114" s="878"/>
      <c r="E114" s="49">
        <f t="shared" si="19"/>
        <v>1</v>
      </c>
      <c r="F114" s="878"/>
      <c r="G114" s="49">
        <f t="shared" si="20"/>
        <v>1</v>
      </c>
      <c r="H114" s="878"/>
      <c r="I114" s="49">
        <f t="shared" si="21"/>
        <v>1</v>
      </c>
      <c r="J114" s="878"/>
      <c r="K114" s="49">
        <f t="shared" si="22"/>
        <v>1</v>
      </c>
      <c r="L114" s="878"/>
      <c r="M114" s="49">
        <f t="shared" si="23"/>
        <v>1</v>
      </c>
      <c r="N114" s="878"/>
      <c r="O114" s="49">
        <f t="shared" si="24"/>
        <v>1</v>
      </c>
      <c r="P114" s="878"/>
      <c r="Q114" s="49">
        <f t="shared" si="25"/>
        <v>1</v>
      </c>
      <c r="R114" s="49">
        <f t="shared" si="26"/>
        <v>0</v>
      </c>
      <c r="S114" s="734">
        <f t="shared" si="17"/>
        <v>0</v>
      </c>
    </row>
    <row r="115" spans="1:19">
      <c r="A115" s="879"/>
      <c r="B115" s="126"/>
      <c r="C115" s="49">
        <f t="shared" si="18"/>
        <v>1</v>
      </c>
      <c r="D115" s="878"/>
      <c r="E115" s="49">
        <f t="shared" si="19"/>
        <v>1</v>
      </c>
      <c r="F115" s="878"/>
      <c r="G115" s="49">
        <f t="shared" si="20"/>
        <v>1</v>
      </c>
      <c r="H115" s="878"/>
      <c r="I115" s="49">
        <f t="shared" si="21"/>
        <v>1</v>
      </c>
      <c r="J115" s="878"/>
      <c r="K115" s="49">
        <f t="shared" si="22"/>
        <v>1</v>
      </c>
      <c r="L115" s="878"/>
      <c r="M115" s="49">
        <f t="shared" si="23"/>
        <v>1</v>
      </c>
      <c r="N115" s="878"/>
      <c r="O115" s="49">
        <f t="shared" si="24"/>
        <v>1</v>
      </c>
      <c r="P115" s="878"/>
      <c r="Q115" s="49">
        <f t="shared" si="25"/>
        <v>1</v>
      </c>
      <c r="R115" s="49">
        <f t="shared" si="26"/>
        <v>0</v>
      </c>
      <c r="S115" s="734">
        <f t="shared" si="17"/>
        <v>0</v>
      </c>
    </row>
    <row r="116" spans="1:19">
      <c r="A116" s="879"/>
      <c r="B116" s="126"/>
      <c r="C116" s="49">
        <f t="shared" si="18"/>
        <v>1</v>
      </c>
      <c r="D116" s="878"/>
      <c r="E116" s="49">
        <f t="shared" si="19"/>
        <v>1</v>
      </c>
      <c r="F116" s="878"/>
      <c r="G116" s="49">
        <f t="shared" si="20"/>
        <v>1</v>
      </c>
      <c r="H116" s="878"/>
      <c r="I116" s="49">
        <f t="shared" si="21"/>
        <v>1</v>
      </c>
      <c r="J116" s="878"/>
      <c r="K116" s="49">
        <f t="shared" si="22"/>
        <v>1</v>
      </c>
      <c r="L116" s="878"/>
      <c r="M116" s="49">
        <f t="shared" si="23"/>
        <v>1</v>
      </c>
      <c r="N116" s="878"/>
      <c r="O116" s="49">
        <f t="shared" si="24"/>
        <v>1</v>
      </c>
      <c r="P116" s="878"/>
      <c r="Q116" s="49">
        <f t="shared" si="25"/>
        <v>1</v>
      </c>
      <c r="R116" s="49">
        <f t="shared" si="26"/>
        <v>0</v>
      </c>
      <c r="S116" s="734">
        <f t="shared" si="17"/>
        <v>0</v>
      </c>
    </row>
    <row r="117" spans="1:19">
      <c r="A117" s="879"/>
      <c r="B117" s="126"/>
      <c r="C117" s="49">
        <f t="shared" si="18"/>
        <v>1</v>
      </c>
      <c r="D117" s="878"/>
      <c r="E117" s="49">
        <f t="shared" si="19"/>
        <v>1</v>
      </c>
      <c r="F117" s="878"/>
      <c r="G117" s="49">
        <f t="shared" si="20"/>
        <v>1</v>
      </c>
      <c r="H117" s="878"/>
      <c r="I117" s="49">
        <f t="shared" si="21"/>
        <v>1</v>
      </c>
      <c r="J117" s="878"/>
      <c r="K117" s="49">
        <f t="shared" si="22"/>
        <v>1</v>
      </c>
      <c r="L117" s="878"/>
      <c r="M117" s="49">
        <f t="shared" si="23"/>
        <v>1</v>
      </c>
      <c r="N117" s="878"/>
      <c r="O117" s="49">
        <f t="shared" si="24"/>
        <v>1</v>
      </c>
      <c r="P117" s="878"/>
      <c r="Q117" s="49">
        <f t="shared" si="25"/>
        <v>1</v>
      </c>
      <c r="R117" s="49">
        <f t="shared" si="26"/>
        <v>0</v>
      </c>
      <c r="S117" s="734">
        <f t="shared" si="17"/>
        <v>0</v>
      </c>
    </row>
    <row r="118" spans="1:19">
      <c r="A118" s="879"/>
      <c r="B118" s="126"/>
      <c r="C118" s="49">
        <f t="shared" si="18"/>
        <v>1</v>
      </c>
      <c r="D118" s="878"/>
      <c r="E118" s="49">
        <f t="shared" si="19"/>
        <v>1</v>
      </c>
      <c r="F118" s="878"/>
      <c r="G118" s="49">
        <f t="shared" si="20"/>
        <v>1</v>
      </c>
      <c r="H118" s="878"/>
      <c r="I118" s="49">
        <f t="shared" si="21"/>
        <v>1</v>
      </c>
      <c r="J118" s="878"/>
      <c r="K118" s="49">
        <f t="shared" si="22"/>
        <v>1</v>
      </c>
      <c r="L118" s="878"/>
      <c r="M118" s="49">
        <f t="shared" si="23"/>
        <v>1</v>
      </c>
      <c r="N118" s="878"/>
      <c r="O118" s="49">
        <f t="shared" si="24"/>
        <v>1</v>
      </c>
      <c r="P118" s="878"/>
      <c r="Q118" s="49">
        <f t="shared" si="25"/>
        <v>1</v>
      </c>
      <c r="R118" s="49">
        <f t="shared" si="26"/>
        <v>0</v>
      </c>
      <c r="S118" s="734">
        <f t="shared" si="17"/>
        <v>0</v>
      </c>
    </row>
    <row r="119" spans="1:19">
      <c r="A119" s="879"/>
      <c r="B119" s="126"/>
      <c r="C119" s="49">
        <f t="shared" si="18"/>
        <v>1</v>
      </c>
      <c r="D119" s="878"/>
      <c r="E119" s="49">
        <f t="shared" si="19"/>
        <v>1</v>
      </c>
      <c r="F119" s="878"/>
      <c r="G119" s="49">
        <f t="shared" si="20"/>
        <v>1</v>
      </c>
      <c r="H119" s="878"/>
      <c r="I119" s="49">
        <f t="shared" si="21"/>
        <v>1</v>
      </c>
      <c r="J119" s="878"/>
      <c r="K119" s="49">
        <f t="shared" si="22"/>
        <v>1</v>
      </c>
      <c r="L119" s="878"/>
      <c r="M119" s="49">
        <f t="shared" si="23"/>
        <v>1</v>
      </c>
      <c r="N119" s="878"/>
      <c r="O119" s="49">
        <f t="shared" si="24"/>
        <v>1</v>
      </c>
      <c r="P119" s="878"/>
      <c r="Q119" s="49">
        <f t="shared" si="25"/>
        <v>1</v>
      </c>
      <c r="R119" s="49">
        <f t="shared" si="26"/>
        <v>0</v>
      </c>
      <c r="S119" s="734">
        <f t="shared" si="17"/>
        <v>0</v>
      </c>
    </row>
    <row r="120" spans="1:19">
      <c r="A120" s="879"/>
      <c r="B120" s="126"/>
      <c r="C120" s="49">
        <f t="shared" si="18"/>
        <v>1</v>
      </c>
      <c r="D120" s="878"/>
      <c r="E120" s="49">
        <f t="shared" si="19"/>
        <v>1</v>
      </c>
      <c r="F120" s="878"/>
      <c r="G120" s="49">
        <f t="shared" si="20"/>
        <v>1</v>
      </c>
      <c r="H120" s="878"/>
      <c r="I120" s="49">
        <f t="shared" si="21"/>
        <v>1</v>
      </c>
      <c r="J120" s="878"/>
      <c r="K120" s="49">
        <f t="shared" si="22"/>
        <v>1</v>
      </c>
      <c r="L120" s="878"/>
      <c r="M120" s="49">
        <f t="shared" si="23"/>
        <v>1</v>
      </c>
      <c r="N120" s="878"/>
      <c r="O120" s="49">
        <f t="shared" si="24"/>
        <v>1</v>
      </c>
      <c r="P120" s="878"/>
      <c r="Q120" s="49">
        <f t="shared" si="25"/>
        <v>1</v>
      </c>
      <c r="R120" s="49">
        <f t="shared" si="26"/>
        <v>0</v>
      </c>
      <c r="S120" s="734">
        <f t="shared" si="17"/>
        <v>0</v>
      </c>
    </row>
    <row r="121" spans="1:19">
      <c r="A121" s="879"/>
      <c r="B121" s="126"/>
      <c r="C121" s="49">
        <f t="shared" si="18"/>
        <v>1</v>
      </c>
      <c r="D121" s="878"/>
      <c r="E121" s="49">
        <f t="shared" si="19"/>
        <v>1</v>
      </c>
      <c r="F121" s="878"/>
      <c r="G121" s="49">
        <f t="shared" si="20"/>
        <v>1</v>
      </c>
      <c r="H121" s="878"/>
      <c r="I121" s="49">
        <f t="shared" si="21"/>
        <v>1</v>
      </c>
      <c r="J121" s="878"/>
      <c r="K121" s="49">
        <f t="shared" si="22"/>
        <v>1</v>
      </c>
      <c r="L121" s="878"/>
      <c r="M121" s="49">
        <f t="shared" si="23"/>
        <v>1</v>
      </c>
      <c r="N121" s="878"/>
      <c r="O121" s="49">
        <f t="shared" si="24"/>
        <v>1</v>
      </c>
      <c r="P121" s="878"/>
      <c r="Q121" s="49">
        <f t="shared" si="25"/>
        <v>1</v>
      </c>
      <c r="R121" s="49">
        <f t="shared" si="26"/>
        <v>0</v>
      </c>
      <c r="S121" s="734">
        <f t="shared" si="17"/>
        <v>0</v>
      </c>
    </row>
    <row r="122" spans="1:19">
      <c r="A122" s="879"/>
      <c r="B122" s="126"/>
      <c r="C122" s="49">
        <f t="shared" si="18"/>
        <v>1</v>
      </c>
      <c r="D122" s="878"/>
      <c r="E122" s="49">
        <f t="shared" si="19"/>
        <v>1</v>
      </c>
      <c r="F122" s="878"/>
      <c r="G122" s="49">
        <f t="shared" si="20"/>
        <v>1</v>
      </c>
      <c r="H122" s="878"/>
      <c r="I122" s="49">
        <f t="shared" si="21"/>
        <v>1</v>
      </c>
      <c r="J122" s="878"/>
      <c r="K122" s="49">
        <f t="shared" si="22"/>
        <v>1</v>
      </c>
      <c r="L122" s="878"/>
      <c r="M122" s="49">
        <f t="shared" si="23"/>
        <v>1</v>
      </c>
      <c r="N122" s="878"/>
      <c r="O122" s="49">
        <f t="shared" si="24"/>
        <v>1</v>
      </c>
      <c r="P122" s="878"/>
      <c r="Q122" s="49">
        <f t="shared" si="25"/>
        <v>1</v>
      </c>
      <c r="R122" s="49">
        <f t="shared" si="26"/>
        <v>0</v>
      </c>
      <c r="S122" s="734">
        <f t="shared" si="17"/>
        <v>0</v>
      </c>
    </row>
    <row r="123" spans="1:19">
      <c r="A123" s="879"/>
      <c r="B123" s="126"/>
      <c r="C123" s="49">
        <f t="shared" si="18"/>
        <v>1</v>
      </c>
      <c r="D123" s="878"/>
      <c r="E123" s="49">
        <f t="shared" si="19"/>
        <v>1</v>
      </c>
      <c r="F123" s="878"/>
      <c r="G123" s="49">
        <f t="shared" si="20"/>
        <v>1</v>
      </c>
      <c r="H123" s="878"/>
      <c r="I123" s="49">
        <f t="shared" si="21"/>
        <v>1</v>
      </c>
      <c r="J123" s="878"/>
      <c r="K123" s="49">
        <f t="shared" si="22"/>
        <v>1</v>
      </c>
      <c r="L123" s="878"/>
      <c r="M123" s="49">
        <f t="shared" si="23"/>
        <v>1</v>
      </c>
      <c r="N123" s="878"/>
      <c r="O123" s="49">
        <f t="shared" si="24"/>
        <v>1</v>
      </c>
      <c r="P123" s="878"/>
      <c r="Q123" s="49">
        <f t="shared" si="25"/>
        <v>1</v>
      </c>
      <c r="R123" s="49">
        <f t="shared" si="26"/>
        <v>0</v>
      </c>
      <c r="S123" s="734">
        <f t="shared" ref="S123:S186" si="27">ROUND(R123*B123/10000,0)</f>
        <v>0</v>
      </c>
    </row>
    <row r="124" spans="1:19">
      <c r="A124" s="879"/>
      <c r="B124" s="126"/>
      <c r="C124" s="49">
        <f t="shared" si="18"/>
        <v>1</v>
      </c>
      <c r="D124" s="878"/>
      <c r="E124" s="49">
        <f t="shared" si="19"/>
        <v>1</v>
      </c>
      <c r="F124" s="878"/>
      <c r="G124" s="49">
        <f t="shared" si="20"/>
        <v>1</v>
      </c>
      <c r="H124" s="878"/>
      <c r="I124" s="49">
        <f t="shared" si="21"/>
        <v>1</v>
      </c>
      <c r="J124" s="878"/>
      <c r="K124" s="49">
        <f t="shared" si="22"/>
        <v>1</v>
      </c>
      <c r="L124" s="878"/>
      <c r="M124" s="49">
        <f t="shared" si="23"/>
        <v>1</v>
      </c>
      <c r="N124" s="878"/>
      <c r="O124" s="49">
        <f t="shared" si="24"/>
        <v>1</v>
      </c>
      <c r="P124" s="878"/>
      <c r="Q124" s="49">
        <f t="shared" si="25"/>
        <v>1</v>
      </c>
      <c r="R124" s="49">
        <f t="shared" si="26"/>
        <v>0</v>
      </c>
      <c r="S124" s="734">
        <f t="shared" si="27"/>
        <v>0</v>
      </c>
    </row>
    <row r="125" spans="1:19">
      <c r="A125" s="879"/>
      <c r="B125" s="126"/>
      <c r="C125" s="49">
        <f t="shared" si="18"/>
        <v>1</v>
      </c>
      <c r="D125" s="878"/>
      <c r="E125" s="49">
        <f t="shared" si="19"/>
        <v>1</v>
      </c>
      <c r="F125" s="878"/>
      <c r="G125" s="49">
        <f t="shared" si="20"/>
        <v>1</v>
      </c>
      <c r="H125" s="878"/>
      <c r="I125" s="49">
        <f t="shared" si="21"/>
        <v>1</v>
      </c>
      <c r="J125" s="878"/>
      <c r="K125" s="49">
        <f t="shared" si="22"/>
        <v>1</v>
      </c>
      <c r="L125" s="878"/>
      <c r="M125" s="49">
        <f t="shared" si="23"/>
        <v>1</v>
      </c>
      <c r="N125" s="878"/>
      <c r="O125" s="49">
        <f t="shared" si="24"/>
        <v>1</v>
      </c>
      <c r="P125" s="878"/>
      <c r="Q125" s="49">
        <f t="shared" si="25"/>
        <v>1</v>
      </c>
      <c r="R125" s="49">
        <f t="shared" si="26"/>
        <v>0</v>
      </c>
      <c r="S125" s="734">
        <f t="shared" si="27"/>
        <v>0</v>
      </c>
    </row>
    <row r="126" spans="1:19">
      <c r="A126" s="879"/>
      <c r="B126" s="126"/>
      <c r="C126" s="49">
        <f t="shared" si="18"/>
        <v>1</v>
      </c>
      <c r="D126" s="878"/>
      <c r="E126" s="49">
        <f t="shared" si="19"/>
        <v>1</v>
      </c>
      <c r="F126" s="878"/>
      <c r="G126" s="49">
        <f t="shared" si="20"/>
        <v>1</v>
      </c>
      <c r="H126" s="878"/>
      <c r="I126" s="49">
        <f t="shared" si="21"/>
        <v>1</v>
      </c>
      <c r="J126" s="878"/>
      <c r="K126" s="49">
        <f t="shared" si="22"/>
        <v>1</v>
      </c>
      <c r="L126" s="878"/>
      <c r="M126" s="49">
        <f t="shared" si="23"/>
        <v>1</v>
      </c>
      <c r="N126" s="878"/>
      <c r="O126" s="49">
        <f t="shared" si="24"/>
        <v>1</v>
      </c>
      <c r="P126" s="878"/>
      <c r="Q126" s="49">
        <f t="shared" si="25"/>
        <v>1</v>
      </c>
      <c r="R126" s="49">
        <f t="shared" si="26"/>
        <v>0</v>
      </c>
      <c r="S126" s="734">
        <f t="shared" si="27"/>
        <v>0</v>
      </c>
    </row>
    <row r="127" spans="1:19">
      <c r="A127" s="879"/>
      <c r="B127" s="126"/>
      <c r="C127" s="49">
        <f t="shared" si="18"/>
        <v>1</v>
      </c>
      <c r="D127" s="878"/>
      <c r="E127" s="49">
        <f t="shared" si="19"/>
        <v>1</v>
      </c>
      <c r="F127" s="878"/>
      <c r="G127" s="49">
        <f t="shared" si="20"/>
        <v>1</v>
      </c>
      <c r="H127" s="878"/>
      <c r="I127" s="49">
        <f t="shared" si="21"/>
        <v>1</v>
      </c>
      <c r="J127" s="878"/>
      <c r="K127" s="49">
        <f t="shared" si="22"/>
        <v>1</v>
      </c>
      <c r="L127" s="878"/>
      <c r="M127" s="49">
        <f t="shared" si="23"/>
        <v>1</v>
      </c>
      <c r="N127" s="878"/>
      <c r="O127" s="49">
        <f t="shared" si="24"/>
        <v>1</v>
      </c>
      <c r="P127" s="878"/>
      <c r="Q127" s="49">
        <f t="shared" si="25"/>
        <v>1</v>
      </c>
      <c r="R127" s="49">
        <f t="shared" si="26"/>
        <v>0</v>
      </c>
      <c r="S127" s="734">
        <f t="shared" si="27"/>
        <v>0</v>
      </c>
    </row>
    <row r="128" spans="1:19">
      <c r="A128" s="879"/>
      <c r="B128" s="126"/>
      <c r="C128" s="49">
        <f t="shared" si="18"/>
        <v>1</v>
      </c>
      <c r="D128" s="878"/>
      <c r="E128" s="49">
        <f t="shared" si="19"/>
        <v>1</v>
      </c>
      <c r="F128" s="878"/>
      <c r="G128" s="49">
        <f t="shared" si="20"/>
        <v>1</v>
      </c>
      <c r="H128" s="878"/>
      <c r="I128" s="49">
        <f t="shared" si="21"/>
        <v>1</v>
      </c>
      <c r="J128" s="878"/>
      <c r="K128" s="49">
        <f t="shared" si="22"/>
        <v>1</v>
      </c>
      <c r="L128" s="878"/>
      <c r="M128" s="49">
        <f t="shared" si="23"/>
        <v>1</v>
      </c>
      <c r="N128" s="878"/>
      <c r="O128" s="49">
        <f t="shared" si="24"/>
        <v>1</v>
      </c>
      <c r="P128" s="878"/>
      <c r="Q128" s="49">
        <f t="shared" si="25"/>
        <v>1</v>
      </c>
      <c r="R128" s="49">
        <f t="shared" si="26"/>
        <v>0</v>
      </c>
      <c r="S128" s="734">
        <f t="shared" si="27"/>
        <v>0</v>
      </c>
    </row>
    <row r="129" spans="1:19">
      <c r="A129" s="879"/>
      <c r="B129" s="126"/>
      <c r="C129" s="49">
        <f t="shared" si="18"/>
        <v>1</v>
      </c>
      <c r="D129" s="878"/>
      <c r="E129" s="49">
        <f t="shared" si="19"/>
        <v>1</v>
      </c>
      <c r="F129" s="878"/>
      <c r="G129" s="49">
        <f t="shared" si="20"/>
        <v>1</v>
      </c>
      <c r="H129" s="878"/>
      <c r="I129" s="49">
        <f t="shared" si="21"/>
        <v>1</v>
      </c>
      <c r="J129" s="878"/>
      <c r="K129" s="49">
        <f t="shared" si="22"/>
        <v>1</v>
      </c>
      <c r="L129" s="878"/>
      <c r="M129" s="49">
        <f t="shared" si="23"/>
        <v>1</v>
      </c>
      <c r="N129" s="878"/>
      <c r="O129" s="49">
        <f t="shared" si="24"/>
        <v>1</v>
      </c>
      <c r="P129" s="878"/>
      <c r="Q129" s="49">
        <f t="shared" si="25"/>
        <v>1</v>
      </c>
      <c r="R129" s="49">
        <f t="shared" si="26"/>
        <v>0</v>
      </c>
      <c r="S129" s="734">
        <f t="shared" si="27"/>
        <v>0</v>
      </c>
    </row>
    <row r="130" spans="1:19">
      <c r="A130" s="879"/>
      <c r="B130" s="126"/>
      <c r="C130" s="49">
        <f t="shared" si="18"/>
        <v>1</v>
      </c>
      <c r="D130" s="878"/>
      <c r="E130" s="49">
        <f t="shared" si="19"/>
        <v>1</v>
      </c>
      <c r="F130" s="878"/>
      <c r="G130" s="49">
        <f t="shared" si="20"/>
        <v>1</v>
      </c>
      <c r="H130" s="878"/>
      <c r="I130" s="49">
        <f t="shared" si="21"/>
        <v>1</v>
      </c>
      <c r="J130" s="878"/>
      <c r="K130" s="49">
        <f t="shared" si="22"/>
        <v>1</v>
      </c>
      <c r="L130" s="878"/>
      <c r="M130" s="49">
        <f t="shared" si="23"/>
        <v>1</v>
      </c>
      <c r="N130" s="878"/>
      <c r="O130" s="49">
        <f t="shared" si="24"/>
        <v>1</v>
      </c>
      <c r="P130" s="878"/>
      <c r="Q130" s="49">
        <f t="shared" si="25"/>
        <v>1</v>
      </c>
      <c r="R130" s="49">
        <f t="shared" si="26"/>
        <v>0</v>
      </c>
      <c r="S130" s="734">
        <f t="shared" si="27"/>
        <v>0</v>
      </c>
    </row>
    <row r="131" spans="1:19">
      <c r="A131" s="879"/>
      <c r="B131" s="126"/>
      <c r="C131" s="49">
        <f t="shared" si="18"/>
        <v>1</v>
      </c>
      <c r="D131" s="878"/>
      <c r="E131" s="49">
        <f t="shared" si="19"/>
        <v>1</v>
      </c>
      <c r="F131" s="878"/>
      <c r="G131" s="49">
        <f t="shared" si="20"/>
        <v>1</v>
      </c>
      <c r="H131" s="878"/>
      <c r="I131" s="49">
        <f t="shared" si="21"/>
        <v>1</v>
      </c>
      <c r="J131" s="878"/>
      <c r="K131" s="49">
        <f t="shared" si="22"/>
        <v>1</v>
      </c>
      <c r="L131" s="878"/>
      <c r="M131" s="49">
        <f t="shared" si="23"/>
        <v>1</v>
      </c>
      <c r="N131" s="878"/>
      <c r="O131" s="49">
        <f t="shared" si="24"/>
        <v>1</v>
      </c>
      <c r="P131" s="878"/>
      <c r="Q131" s="49">
        <f t="shared" si="25"/>
        <v>1</v>
      </c>
      <c r="R131" s="49">
        <f t="shared" si="26"/>
        <v>0</v>
      </c>
      <c r="S131" s="734">
        <f t="shared" si="27"/>
        <v>0</v>
      </c>
    </row>
    <row r="132" spans="1:19">
      <c r="A132" s="879"/>
      <c r="B132" s="126"/>
      <c r="C132" s="49">
        <f t="shared" si="18"/>
        <v>1</v>
      </c>
      <c r="D132" s="878"/>
      <c r="E132" s="49">
        <f t="shared" si="19"/>
        <v>1</v>
      </c>
      <c r="F132" s="878"/>
      <c r="G132" s="49">
        <f t="shared" si="20"/>
        <v>1</v>
      </c>
      <c r="H132" s="878"/>
      <c r="I132" s="49">
        <f t="shared" si="21"/>
        <v>1</v>
      </c>
      <c r="J132" s="878"/>
      <c r="K132" s="49">
        <f t="shared" si="22"/>
        <v>1</v>
      </c>
      <c r="L132" s="878"/>
      <c r="M132" s="49">
        <f t="shared" si="23"/>
        <v>1</v>
      </c>
      <c r="N132" s="878"/>
      <c r="O132" s="49">
        <f t="shared" si="24"/>
        <v>1</v>
      </c>
      <c r="P132" s="878"/>
      <c r="Q132" s="49">
        <f t="shared" si="25"/>
        <v>1</v>
      </c>
      <c r="R132" s="49">
        <f t="shared" si="26"/>
        <v>0</v>
      </c>
      <c r="S132" s="734">
        <f t="shared" si="27"/>
        <v>0</v>
      </c>
    </row>
    <row r="133" spans="1:19">
      <c r="A133" s="879"/>
      <c r="B133" s="126"/>
      <c r="C133" s="49">
        <f t="shared" si="18"/>
        <v>1</v>
      </c>
      <c r="D133" s="878"/>
      <c r="E133" s="49">
        <f t="shared" si="19"/>
        <v>1</v>
      </c>
      <c r="F133" s="878"/>
      <c r="G133" s="49">
        <f t="shared" si="20"/>
        <v>1</v>
      </c>
      <c r="H133" s="878"/>
      <c r="I133" s="49">
        <f t="shared" si="21"/>
        <v>1</v>
      </c>
      <c r="J133" s="878"/>
      <c r="K133" s="49">
        <f t="shared" si="22"/>
        <v>1</v>
      </c>
      <c r="L133" s="878"/>
      <c r="M133" s="49">
        <f t="shared" si="23"/>
        <v>1</v>
      </c>
      <c r="N133" s="878"/>
      <c r="O133" s="49">
        <f t="shared" si="24"/>
        <v>1</v>
      </c>
      <c r="P133" s="878"/>
      <c r="Q133" s="49">
        <f t="shared" si="25"/>
        <v>1</v>
      </c>
      <c r="R133" s="49">
        <f t="shared" si="26"/>
        <v>0</v>
      </c>
      <c r="S133" s="734">
        <f t="shared" si="27"/>
        <v>0</v>
      </c>
    </row>
    <row r="134" spans="1:19">
      <c r="A134" s="879"/>
      <c r="B134" s="126"/>
      <c r="C134" s="49">
        <f t="shared" si="18"/>
        <v>1</v>
      </c>
      <c r="D134" s="878"/>
      <c r="E134" s="49">
        <f t="shared" si="19"/>
        <v>1</v>
      </c>
      <c r="F134" s="878"/>
      <c r="G134" s="49">
        <f t="shared" si="20"/>
        <v>1</v>
      </c>
      <c r="H134" s="878"/>
      <c r="I134" s="49">
        <f t="shared" si="21"/>
        <v>1</v>
      </c>
      <c r="J134" s="878"/>
      <c r="K134" s="49">
        <f t="shared" si="22"/>
        <v>1</v>
      </c>
      <c r="L134" s="878"/>
      <c r="M134" s="49">
        <f t="shared" si="23"/>
        <v>1</v>
      </c>
      <c r="N134" s="878"/>
      <c r="O134" s="49">
        <f t="shared" si="24"/>
        <v>1</v>
      </c>
      <c r="P134" s="878"/>
      <c r="Q134" s="49">
        <f t="shared" si="25"/>
        <v>1</v>
      </c>
      <c r="R134" s="49">
        <f t="shared" si="26"/>
        <v>0</v>
      </c>
      <c r="S134" s="734">
        <f t="shared" si="27"/>
        <v>0</v>
      </c>
    </row>
    <row r="135" spans="1:19">
      <c r="A135" s="879"/>
      <c r="B135" s="126"/>
      <c r="C135" s="49">
        <f t="shared" si="18"/>
        <v>1</v>
      </c>
      <c r="D135" s="878"/>
      <c r="E135" s="49">
        <f t="shared" si="19"/>
        <v>1</v>
      </c>
      <c r="F135" s="878"/>
      <c r="G135" s="49">
        <f t="shared" si="20"/>
        <v>1</v>
      </c>
      <c r="H135" s="878"/>
      <c r="I135" s="49">
        <f t="shared" si="21"/>
        <v>1</v>
      </c>
      <c r="J135" s="878"/>
      <c r="K135" s="49">
        <f t="shared" si="22"/>
        <v>1</v>
      </c>
      <c r="L135" s="878"/>
      <c r="M135" s="49">
        <f t="shared" si="23"/>
        <v>1</v>
      </c>
      <c r="N135" s="878"/>
      <c r="O135" s="49">
        <f t="shared" si="24"/>
        <v>1</v>
      </c>
      <c r="P135" s="878"/>
      <c r="Q135" s="49">
        <f t="shared" si="25"/>
        <v>1</v>
      </c>
      <c r="R135" s="49">
        <f t="shared" si="26"/>
        <v>0</v>
      </c>
      <c r="S135" s="734">
        <f t="shared" si="27"/>
        <v>0</v>
      </c>
    </row>
    <row r="136" spans="1:19">
      <c r="A136" s="879"/>
      <c r="B136" s="126"/>
      <c r="C136" s="49">
        <f t="shared" si="18"/>
        <v>1</v>
      </c>
      <c r="D136" s="878"/>
      <c r="E136" s="49">
        <f t="shared" si="19"/>
        <v>1</v>
      </c>
      <c r="F136" s="878"/>
      <c r="G136" s="49">
        <f t="shared" si="20"/>
        <v>1</v>
      </c>
      <c r="H136" s="878"/>
      <c r="I136" s="49">
        <f t="shared" si="21"/>
        <v>1</v>
      </c>
      <c r="J136" s="878"/>
      <c r="K136" s="49">
        <f t="shared" si="22"/>
        <v>1</v>
      </c>
      <c r="L136" s="878"/>
      <c r="M136" s="49">
        <f t="shared" si="23"/>
        <v>1</v>
      </c>
      <c r="N136" s="878"/>
      <c r="O136" s="49">
        <f t="shared" si="24"/>
        <v>1</v>
      </c>
      <c r="P136" s="878"/>
      <c r="Q136" s="49">
        <f t="shared" si="25"/>
        <v>1</v>
      </c>
      <c r="R136" s="49">
        <f t="shared" si="26"/>
        <v>0</v>
      </c>
      <c r="S136" s="734">
        <f t="shared" si="27"/>
        <v>0</v>
      </c>
    </row>
    <row r="137" spans="1:19">
      <c r="A137" s="879"/>
      <c r="B137" s="126"/>
      <c r="C137" s="49">
        <f t="shared" si="18"/>
        <v>1</v>
      </c>
      <c r="D137" s="878"/>
      <c r="E137" s="49">
        <f t="shared" si="19"/>
        <v>1</v>
      </c>
      <c r="F137" s="878"/>
      <c r="G137" s="49">
        <f t="shared" si="20"/>
        <v>1</v>
      </c>
      <c r="H137" s="878"/>
      <c r="I137" s="49">
        <f t="shared" si="21"/>
        <v>1</v>
      </c>
      <c r="J137" s="878"/>
      <c r="K137" s="49">
        <f t="shared" si="22"/>
        <v>1</v>
      </c>
      <c r="L137" s="878"/>
      <c r="M137" s="49">
        <f t="shared" si="23"/>
        <v>1</v>
      </c>
      <c r="N137" s="878"/>
      <c r="O137" s="49">
        <f t="shared" si="24"/>
        <v>1</v>
      </c>
      <c r="P137" s="878"/>
      <c r="Q137" s="49">
        <f t="shared" si="25"/>
        <v>1</v>
      </c>
      <c r="R137" s="49">
        <f t="shared" si="26"/>
        <v>0</v>
      </c>
      <c r="S137" s="734">
        <f t="shared" si="27"/>
        <v>0</v>
      </c>
    </row>
    <row r="138" spans="1:19">
      <c r="A138" s="879"/>
      <c r="B138" s="126"/>
      <c r="C138" s="49">
        <f t="shared" si="18"/>
        <v>1</v>
      </c>
      <c r="D138" s="878"/>
      <c r="E138" s="49">
        <f t="shared" si="19"/>
        <v>1</v>
      </c>
      <c r="F138" s="878"/>
      <c r="G138" s="49">
        <f t="shared" si="20"/>
        <v>1</v>
      </c>
      <c r="H138" s="878"/>
      <c r="I138" s="49">
        <f t="shared" si="21"/>
        <v>1</v>
      </c>
      <c r="J138" s="878"/>
      <c r="K138" s="49">
        <f t="shared" si="22"/>
        <v>1</v>
      </c>
      <c r="L138" s="878"/>
      <c r="M138" s="49">
        <f t="shared" si="23"/>
        <v>1</v>
      </c>
      <c r="N138" s="878"/>
      <c r="O138" s="49">
        <f t="shared" si="24"/>
        <v>1</v>
      </c>
      <c r="P138" s="878"/>
      <c r="Q138" s="49">
        <f t="shared" si="25"/>
        <v>1</v>
      </c>
      <c r="R138" s="49">
        <f t="shared" si="26"/>
        <v>0</v>
      </c>
      <c r="S138" s="734">
        <f t="shared" si="27"/>
        <v>0</v>
      </c>
    </row>
    <row r="139" spans="1:19">
      <c r="A139" s="879"/>
      <c r="B139" s="126"/>
      <c r="C139" s="49">
        <f t="shared" si="18"/>
        <v>1</v>
      </c>
      <c r="D139" s="878"/>
      <c r="E139" s="49">
        <f t="shared" si="19"/>
        <v>1</v>
      </c>
      <c r="F139" s="878"/>
      <c r="G139" s="49">
        <f t="shared" si="20"/>
        <v>1</v>
      </c>
      <c r="H139" s="878"/>
      <c r="I139" s="49">
        <f t="shared" si="21"/>
        <v>1</v>
      </c>
      <c r="J139" s="878"/>
      <c r="K139" s="49">
        <f t="shared" si="22"/>
        <v>1</v>
      </c>
      <c r="L139" s="878"/>
      <c r="M139" s="49">
        <f t="shared" si="23"/>
        <v>1</v>
      </c>
      <c r="N139" s="878"/>
      <c r="O139" s="49">
        <f t="shared" si="24"/>
        <v>1</v>
      </c>
      <c r="P139" s="878"/>
      <c r="Q139" s="49">
        <f t="shared" si="25"/>
        <v>1</v>
      </c>
      <c r="R139" s="49">
        <f t="shared" si="26"/>
        <v>0</v>
      </c>
      <c r="S139" s="734">
        <f t="shared" si="27"/>
        <v>0</v>
      </c>
    </row>
    <row r="140" spans="1:19">
      <c r="A140" s="879"/>
      <c r="B140" s="126"/>
      <c r="C140" s="49">
        <f t="shared" si="18"/>
        <v>1</v>
      </c>
      <c r="D140" s="878"/>
      <c r="E140" s="49">
        <f t="shared" si="19"/>
        <v>1</v>
      </c>
      <c r="F140" s="878"/>
      <c r="G140" s="49">
        <f t="shared" si="20"/>
        <v>1</v>
      </c>
      <c r="H140" s="878"/>
      <c r="I140" s="49">
        <f t="shared" si="21"/>
        <v>1</v>
      </c>
      <c r="J140" s="878"/>
      <c r="K140" s="49">
        <f t="shared" si="22"/>
        <v>1</v>
      </c>
      <c r="L140" s="878"/>
      <c r="M140" s="49">
        <f t="shared" si="23"/>
        <v>1</v>
      </c>
      <c r="N140" s="878"/>
      <c r="O140" s="49">
        <f t="shared" si="24"/>
        <v>1</v>
      </c>
      <c r="P140" s="878"/>
      <c r="Q140" s="49">
        <f t="shared" si="25"/>
        <v>1</v>
      </c>
      <c r="R140" s="49">
        <f t="shared" si="26"/>
        <v>0</v>
      </c>
      <c r="S140" s="734">
        <f t="shared" si="27"/>
        <v>0</v>
      </c>
    </row>
    <row r="141" spans="1:19">
      <c r="A141" s="879"/>
      <c r="B141" s="126"/>
      <c r="C141" s="49">
        <f t="shared" si="18"/>
        <v>1</v>
      </c>
      <c r="D141" s="878"/>
      <c r="E141" s="49">
        <f t="shared" si="19"/>
        <v>1</v>
      </c>
      <c r="F141" s="878"/>
      <c r="G141" s="49">
        <f t="shared" si="20"/>
        <v>1</v>
      </c>
      <c r="H141" s="878"/>
      <c r="I141" s="49">
        <f t="shared" si="21"/>
        <v>1</v>
      </c>
      <c r="J141" s="878"/>
      <c r="K141" s="49">
        <f t="shared" si="22"/>
        <v>1</v>
      </c>
      <c r="L141" s="878"/>
      <c r="M141" s="49">
        <f t="shared" si="23"/>
        <v>1</v>
      </c>
      <c r="N141" s="878"/>
      <c r="O141" s="49">
        <f t="shared" si="24"/>
        <v>1</v>
      </c>
      <c r="P141" s="878"/>
      <c r="Q141" s="49">
        <f t="shared" si="25"/>
        <v>1</v>
      </c>
      <c r="R141" s="49">
        <f t="shared" si="26"/>
        <v>0</v>
      </c>
      <c r="S141" s="734">
        <f t="shared" si="27"/>
        <v>0</v>
      </c>
    </row>
    <row r="142" spans="1:19">
      <c r="A142" s="879"/>
      <c r="B142" s="126"/>
      <c r="C142" s="49">
        <f t="shared" si="18"/>
        <v>1</v>
      </c>
      <c r="D142" s="878"/>
      <c r="E142" s="49">
        <f t="shared" si="19"/>
        <v>1</v>
      </c>
      <c r="F142" s="878"/>
      <c r="G142" s="49">
        <f t="shared" si="20"/>
        <v>1</v>
      </c>
      <c r="H142" s="878"/>
      <c r="I142" s="49">
        <f t="shared" si="21"/>
        <v>1</v>
      </c>
      <c r="J142" s="878"/>
      <c r="K142" s="49">
        <f t="shared" si="22"/>
        <v>1</v>
      </c>
      <c r="L142" s="878"/>
      <c r="M142" s="49">
        <f t="shared" si="23"/>
        <v>1</v>
      </c>
      <c r="N142" s="878"/>
      <c r="O142" s="49">
        <f t="shared" si="24"/>
        <v>1</v>
      </c>
      <c r="P142" s="878"/>
      <c r="Q142" s="49">
        <f t="shared" si="25"/>
        <v>1</v>
      </c>
      <c r="R142" s="49">
        <f t="shared" si="26"/>
        <v>0</v>
      </c>
      <c r="S142" s="734">
        <f t="shared" si="27"/>
        <v>0</v>
      </c>
    </row>
    <row r="143" spans="1:19">
      <c r="A143" s="879"/>
      <c r="B143" s="126"/>
      <c r="C143" s="49">
        <f t="shared" si="18"/>
        <v>1</v>
      </c>
      <c r="D143" s="878"/>
      <c r="E143" s="49">
        <f t="shared" si="19"/>
        <v>1</v>
      </c>
      <c r="F143" s="878"/>
      <c r="G143" s="49">
        <f t="shared" si="20"/>
        <v>1</v>
      </c>
      <c r="H143" s="878"/>
      <c r="I143" s="49">
        <f t="shared" si="21"/>
        <v>1</v>
      </c>
      <c r="J143" s="878"/>
      <c r="K143" s="49">
        <f t="shared" si="22"/>
        <v>1</v>
      </c>
      <c r="L143" s="878"/>
      <c r="M143" s="49">
        <f t="shared" si="23"/>
        <v>1</v>
      </c>
      <c r="N143" s="878"/>
      <c r="O143" s="49">
        <f t="shared" si="24"/>
        <v>1</v>
      </c>
      <c r="P143" s="878"/>
      <c r="Q143" s="49">
        <f t="shared" si="25"/>
        <v>1</v>
      </c>
      <c r="R143" s="49">
        <f t="shared" si="26"/>
        <v>0</v>
      </c>
      <c r="S143" s="734">
        <f t="shared" si="27"/>
        <v>0</v>
      </c>
    </row>
    <row r="144" spans="1:19">
      <c r="A144" s="879"/>
      <c r="B144" s="126"/>
      <c r="C144" s="49">
        <f t="shared" si="18"/>
        <v>1</v>
      </c>
      <c r="D144" s="878"/>
      <c r="E144" s="49">
        <f t="shared" si="19"/>
        <v>1</v>
      </c>
      <c r="F144" s="878"/>
      <c r="G144" s="49">
        <f t="shared" si="20"/>
        <v>1</v>
      </c>
      <c r="H144" s="878"/>
      <c r="I144" s="49">
        <f t="shared" si="21"/>
        <v>1</v>
      </c>
      <c r="J144" s="878"/>
      <c r="K144" s="49">
        <f t="shared" si="22"/>
        <v>1</v>
      </c>
      <c r="L144" s="878"/>
      <c r="M144" s="49">
        <f t="shared" si="23"/>
        <v>1</v>
      </c>
      <c r="N144" s="878"/>
      <c r="O144" s="49">
        <f t="shared" si="24"/>
        <v>1</v>
      </c>
      <c r="P144" s="878"/>
      <c r="Q144" s="49">
        <f t="shared" si="25"/>
        <v>1</v>
      </c>
      <c r="R144" s="49">
        <f t="shared" si="26"/>
        <v>0</v>
      </c>
      <c r="S144" s="734">
        <f t="shared" si="27"/>
        <v>0</v>
      </c>
    </row>
    <row r="145" spans="1:19">
      <c r="A145" s="879"/>
      <c r="B145" s="126"/>
      <c r="C145" s="49">
        <f t="shared" si="18"/>
        <v>1</v>
      </c>
      <c r="D145" s="878"/>
      <c r="E145" s="49">
        <f t="shared" si="19"/>
        <v>1</v>
      </c>
      <c r="F145" s="878"/>
      <c r="G145" s="49">
        <f t="shared" si="20"/>
        <v>1</v>
      </c>
      <c r="H145" s="878"/>
      <c r="I145" s="49">
        <f t="shared" si="21"/>
        <v>1</v>
      </c>
      <c r="J145" s="878"/>
      <c r="K145" s="49">
        <f t="shared" si="22"/>
        <v>1</v>
      </c>
      <c r="L145" s="878"/>
      <c r="M145" s="49">
        <f t="shared" si="23"/>
        <v>1</v>
      </c>
      <c r="N145" s="878"/>
      <c r="O145" s="49">
        <f t="shared" si="24"/>
        <v>1</v>
      </c>
      <c r="P145" s="878"/>
      <c r="Q145" s="49">
        <f t="shared" si="25"/>
        <v>1</v>
      </c>
      <c r="R145" s="49">
        <f t="shared" si="26"/>
        <v>0</v>
      </c>
      <c r="S145" s="734">
        <f t="shared" si="27"/>
        <v>0</v>
      </c>
    </row>
    <row r="146" spans="1:19">
      <c r="A146" s="879"/>
      <c r="B146" s="126"/>
      <c r="C146" s="49">
        <f t="shared" si="18"/>
        <v>1</v>
      </c>
      <c r="D146" s="878"/>
      <c r="E146" s="49">
        <f t="shared" si="19"/>
        <v>1</v>
      </c>
      <c r="F146" s="878"/>
      <c r="G146" s="49">
        <f t="shared" si="20"/>
        <v>1</v>
      </c>
      <c r="H146" s="878"/>
      <c r="I146" s="49">
        <f t="shared" si="21"/>
        <v>1</v>
      </c>
      <c r="J146" s="878"/>
      <c r="K146" s="49">
        <f t="shared" si="22"/>
        <v>1</v>
      </c>
      <c r="L146" s="878"/>
      <c r="M146" s="49">
        <f t="shared" si="23"/>
        <v>1</v>
      </c>
      <c r="N146" s="878"/>
      <c r="O146" s="49">
        <f t="shared" si="24"/>
        <v>1</v>
      </c>
      <c r="P146" s="878"/>
      <c r="Q146" s="49">
        <f t="shared" si="25"/>
        <v>1</v>
      </c>
      <c r="R146" s="49">
        <f t="shared" si="26"/>
        <v>0</v>
      </c>
      <c r="S146" s="734">
        <f t="shared" si="27"/>
        <v>0</v>
      </c>
    </row>
    <row r="147" spans="1:19">
      <c r="A147" s="879"/>
      <c r="B147" s="126"/>
      <c r="C147" s="49">
        <f t="shared" si="18"/>
        <v>1</v>
      </c>
      <c r="D147" s="878"/>
      <c r="E147" s="49">
        <f t="shared" si="19"/>
        <v>1</v>
      </c>
      <c r="F147" s="878"/>
      <c r="G147" s="49">
        <f t="shared" si="20"/>
        <v>1</v>
      </c>
      <c r="H147" s="878"/>
      <c r="I147" s="49">
        <f t="shared" si="21"/>
        <v>1</v>
      </c>
      <c r="J147" s="878"/>
      <c r="K147" s="49">
        <f t="shared" si="22"/>
        <v>1</v>
      </c>
      <c r="L147" s="878"/>
      <c r="M147" s="49">
        <f t="shared" si="23"/>
        <v>1</v>
      </c>
      <c r="N147" s="878"/>
      <c r="O147" s="49">
        <f t="shared" si="24"/>
        <v>1</v>
      </c>
      <c r="P147" s="878"/>
      <c r="Q147" s="49">
        <f t="shared" si="25"/>
        <v>1</v>
      </c>
      <c r="R147" s="49">
        <f t="shared" si="26"/>
        <v>0</v>
      </c>
      <c r="S147" s="734">
        <f t="shared" si="27"/>
        <v>0</v>
      </c>
    </row>
    <row r="148" spans="1:19">
      <c r="A148" s="879"/>
      <c r="B148" s="126"/>
      <c r="C148" s="49">
        <f t="shared" si="18"/>
        <v>1</v>
      </c>
      <c r="D148" s="878"/>
      <c r="E148" s="49">
        <f t="shared" si="19"/>
        <v>1</v>
      </c>
      <c r="F148" s="878"/>
      <c r="G148" s="49">
        <f t="shared" si="20"/>
        <v>1</v>
      </c>
      <c r="H148" s="878"/>
      <c r="I148" s="49">
        <f t="shared" si="21"/>
        <v>1</v>
      </c>
      <c r="J148" s="878"/>
      <c r="K148" s="49">
        <f t="shared" si="22"/>
        <v>1</v>
      </c>
      <c r="L148" s="878"/>
      <c r="M148" s="49">
        <f t="shared" si="23"/>
        <v>1</v>
      </c>
      <c r="N148" s="878"/>
      <c r="O148" s="49">
        <f t="shared" si="24"/>
        <v>1</v>
      </c>
      <c r="P148" s="878"/>
      <c r="Q148" s="49">
        <f t="shared" si="25"/>
        <v>1</v>
      </c>
      <c r="R148" s="49">
        <f t="shared" si="26"/>
        <v>0</v>
      </c>
      <c r="S148" s="734">
        <f t="shared" si="27"/>
        <v>0</v>
      </c>
    </row>
    <row r="149" spans="1:19">
      <c r="A149" s="879"/>
      <c r="B149" s="126"/>
      <c r="C149" s="49">
        <f t="shared" si="18"/>
        <v>1</v>
      </c>
      <c r="D149" s="878"/>
      <c r="E149" s="49">
        <f t="shared" si="19"/>
        <v>1</v>
      </c>
      <c r="F149" s="878"/>
      <c r="G149" s="49">
        <f t="shared" si="20"/>
        <v>1</v>
      </c>
      <c r="H149" s="878"/>
      <c r="I149" s="49">
        <f t="shared" si="21"/>
        <v>1</v>
      </c>
      <c r="J149" s="878"/>
      <c r="K149" s="49">
        <f t="shared" si="22"/>
        <v>1</v>
      </c>
      <c r="L149" s="878"/>
      <c r="M149" s="49">
        <f t="shared" si="23"/>
        <v>1</v>
      </c>
      <c r="N149" s="878"/>
      <c r="O149" s="49">
        <f t="shared" si="24"/>
        <v>1</v>
      </c>
      <c r="P149" s="878"/>
      <c r="Q149" s="49">
        <f t="shared" si="25"/>
        <v>1</v>
      </c>
      <c r="R149" s="49">
        <f t="shared" si="26"/>
        <v>0</v>
      </c>
      <c r="S149" s="734">
        <f t="shared" si="27"/>
        <v>0</v>
      </c>
    </row>
    <row r="150" spans="1:19">
      <c r="A150" s="879"/>
      <c r="B150" s="126"/>
      <c r="C150" s="49">
        <f t="shared" si="18"/>
        <v>1</v>
      </c>
      <c r="D150" s="878"/>
      <c r="E150" s="49">
        <f t="shared" si="19"/>
        <v>1</v>
      </c>
      <c r="F150" s="878"/>
      <c r="G150" s="49">
        <f t="shared" si="20"/>
        <v>1</v>
      </c>
      <c r="H150" s="878"/>
      <c r="I150" s="49">
        <f t="shared" si="21"/>
        <v>1</v>
      </c>
      <c r="J150" s="878"/>
      <c r="K150" s="49">
        <f t="shared" si="22"/>
        <v>1</v>
      </c>
      <c r="L150" s="878"/>
      <c r="M150" s="49">
        <f t="shared" si="23"/>
        <v>1</v>
      </c>
      <c r="N150" s="878"/>
      <c r="O150" s="49">
        <f t="shared" si="24"/>
        <v>1</v>
      </c>
      <c r="P150" s="878"/>
      <c r="Q150" s="49">
        <f t="shared" si="25"/>
        <v>1</v>
      </c>
      <c r="R150" s="49">
        <f t="shared" si="26"/>
        <v>0</v>
      </c>
      <c r="S150" s="734">
        <f t="shared" si="27"/>
        <v>0</v>
      </c>
    </row>
    <row r="151" spans="1:19">
      <c r="A151" s="879"/>
      <c r="B151" s="126"/>
      <c r="C151" s="49">
        <f t="shared" si="18"/>
        <v>1</v>
      </c>
      <c r="D151" s="878"/>
      <c r="E151" s="49">
        <f t="shared" si="19"/>
        <v>1</v>
      </c>
      <c r="F151" s="878"/>
      <c r="G151" s="49">
        <f t="shared" si="20"/>
        <v>1</v>
      </c>
      <c r="H151" s="878"/>
      <c r="I151" s="49">
        <f t="shared" si="21"/>
        <v>1</v>
      </c>
      <c r="J151" s="878"/>
      <c r="K151" s="49">
        <f t="shared" si="22"/>
        <v>1</v>
      </c>
      <c r="L151" s="878"/>
      <c r="M151" s="49">
        <f t="shared" si="23"/>
        <v>1</v>
      </c>
      <c r="N151" s="878"/>
      <c r="O151" s="49">
        <f t="shared" si="24"/>
        <v>1</v>
      </c>
      <c r="P151" s="878"/>
      <c r="Q151" s="49">
        <f t="shared" si="25"/>
        <v>1</v>
      </c>
      <c r="R151" s="49">
        <f t="shared" si="26"/>
        <v>0</v>
      </c>
      <c r="S151" s="734">
        <f t="shared" si="27"/>
        <v>0</v>
      </c>
    </row>
    <row r="152" spans="1:19">
      <c r="A152" s="879"/>
      <c r="B152" s="126"/>
      <c r="C152" s="49">
        <f t="shared" si="18"/>
        <v>1</v>
      </c>
      <c r="D152" s="878"/>
      <c r="E152" s="49">
        <f t="shared" si="19"/>
        <v>1</v>
      </c>
      <c r="F152" s="878"/>
      <c r="G152" s="49">
        <f t="shared" si="20"/>
        <v>1</v>
      </c>
      <c r="H152" s="878"/>
      <c r="I152" s="49">
        <f t="shared" si="21"/>
        <v>1</v>
      </c>
      <c r="J152" s="878"/>
      <c r="K152" s="49">
        <f t="shared" si="22"/>
        <v>1</v>
      </c>
      <c r="L152" s="878"/>
      <c r="M152" s="49">
        <f t="shared" si="23"/>
        <v>1</v>
      </c>
      <c r="N152" s="878"/>
      <c r="O152" s="49">
        <f t="shared" si="24"/>
        <v>1</v>
      </c>
      <c r="P152" s="878"/>
      <c r="Q152" s="49">
        <f t="shared" si="25"/>
        <v>1</v>
      </c>
      <c r="R152" s="49">
        <f t="shared" si="26"/>
        <v>0</v>
      </c>
      <c r="S152" s="734">
        <f t="shared" si="27"/>
        <v>0</v>
      </c>
    </row>
    <row r="153" spans="1:19">
      <c r="A153" s="879"/>
      <c r="B153" s="126"/>
      <c r="C153" s="49">
        <f t="shared" si="18"/>
        <v>1</v>
      </c>
      <c r="D153" s="878"/>
      <c r="E153" s="49">
        <f t="shared" si="19"/>
        <v>1</v>
      </c>
      <c r="F153" s="878"/>
      <c r="G153" s="49">
        <f t="shared" si="20"/>
        <v>1</v>
      </c>
      <c r="H153" s="878"/>
      <c r="I153" s="49">
        <f t="shared" si="21"/>
        <v>1</v>
      </c>
      <c r="J153" s="878"/>
      <c r="K153" s="49">
        <f t="shared" si="22"/>
        <v>1</v>
      </c>
      <c r="L153" s="878"/>
      <c r="M153" s="49">
        <f t="shared" si="23"/>
        <v>1</v>
      </c>
      <c r="N153" s="878"/>
      <c r="O153" s="49">
        <f t="shared" si="24"/>
        <v>1</v>
      </c>
      <c r="P153" s="878"/>
      <c r="Q153" s="49">
        <f t="shared" si="25"/>
        <v>1</v>
      </c>
      <c r="R153" s="49">
        <f t="shared" si="26"/>
        <v>0</v>
      </c>
      <c r="S153" s="734">
        <f t="shared" si="27"/>
        <v>0</v>
      </c>
    </row>
    <row r="154" spans="1:19">
      <c r="A154" s="879"/>
      <c r="B154" s="126"/>
      <c r="C154" s="49">
        <f t="shared" ref="C154:C217" si="28">IF(B154="",1,(LOOKUP(B154,$3:$3,$4:$4)-LOOKUP($B$24,$3:$3,$4:$4)+100)/100)</f>
        <v>1</v>
      </c>
      <c r="D154" s="878"/>
      <c r="E154" s="49">
        <f t="shared" ref="E154:E217" si="29">(SUMIF($5:$5,D154,$6:$6)-SUMIF($5:$5,$D$24,$6:$6)+100)/100</f>
        <v>1</v>
      </c>
      <c r="F154" s="878"/>
      <c r="G154" s="49">
        <f t="shared" ref="G154:G217" si="30">(SUMIF($7:$7,F154,$8:$8)-SUMIF($7:$7,$F$24,$8:$8)+100)/100</f>
        <v>1</v>
      </c>
      <c r="H154" s="878"/>
      <c r="I154" s="49">
        <f t="shared" ref="I154:I217" si="31">(SUMIF($9:$9,H154,$10:$10)-SUMIF($9:$9,$H$24,$10:$10)+100)/100</f>
        <v>1</v>
      </c>
      <c r="J154" s="878"/>
      <c r="K154" s="49">
        <f t="shared" ref="K154:K217" si="32">(SUMIF($11:$11,J154,$12:$12)-SUMIF($11:$11,$J$24,$12:$12)+100)/100</f>
        <v>1</v>
      </c>
      <c r="L154" s="878"/>
      <c r="M154" s="49">
        <f t="shared" ref="M154:M217" si="33">(SUMIF($13:$13,L154,$14:$14)-SUMIF($13:$13,$L$24,$14:$14)+100)/100</f>
        <v>1</v>
      </c>
      <c r="N154" s="878"/>
      <c r="O154" s="49">
        <f t="shared" ref="O154:O217" si="34">(SUMIF($15:$15,N154,$16:$16)-SUMIF($15:$15,$N$24,$16:$16)+100)/100</f>
        <v>1</v>
      </c>
      <c r="P154" s="878"/>
      <c r="Q154" s="49">
        <f t="shared" ref="Q154:Q217" si="35">(SUMIF($17:$17,P154,$18:$18)-SUMIF($17:$17,$P$24,$18:$18)+100)/100</f>
        <v>1</v>
      </c>
      <c r="R154" s="49">
        <f t="shared" ref="R154:R217" si="36">IF(B154="",0,ROUND($R$24*C154*E154*G154*I154*K154*M154*O154*Q154,0))</f>
        <v>0</v>
      </c>
      <c r="S154" s="734">
        <f t="shared" si="27"/>
        <v>0</v>
      </c>
    </row>
    <row r="155" spans="1:19">
      <c r="A155" s="879"/>
      <c r="B155" s="126"/>
      <c r="C155" s="49">
        <f t="shared" si="28"/>
        <v>1</v>
      </c>
      <c r="D155" s="878"/>
      <c r="E155" s="49">
        <f t="shared" si="29"/>
        <v>1</v>
      </c>
      <c r="F155" s="878"/>
      <c r="G155" s="49">
        <f t="shared" si="30"/>
        <v>1</v>
      </c>
      <c r="H155" s="878"/>
      <c r="I155" s="49">
        <f t="shared" si="31"/>
        <v>1</v>
      </c>
      <c r="J155" s="878"/>
      <c r="K155" s="49">
        <f t="shared" si="32"/>
        <v>1</v>
      </c>
      <c r="L155" s="878"/>
      <c r="M155" s="49">
        <f t="shared" si="33"/>
        <v>1</v>
      </c>
      <c r="N155" s="878"/>
      <c r="O155" s="49">
        <f t="shared" si="34"/>
        <v>1</v>
      </c>
      <c r="P155" s="878"/>
      <c r="Q155" s="49">
        <f t="shared" si="35"/>
        <v>1</v>
      </c>
      <c r="R155" s="49">
        <f t="shared" si="36"/>
        <v>0</v>
      </c>
      <c r="S155" s="734">
        <f t="shared" si="27"/>
        <v>0</v>
      </c>
    </row>
    <row r="156" spans="1:19">
      <c r="A156" s="879"/>
      <c r="B156" s="126"/>
      <c r="C156" s="49">
        <f t="shared" si="28"/>
        <v>1</v>
      </c>
      <c r="D156" s="878"/>
      <c r="E156" s="49">
        <f t="shared" si="29"/>
        <v>1</v>
      </c>
      <c r="F156" s="878"/>
      <c r="G156" s="49">
        <f t="shared" si="30"/>
        <v>1</v>
      </c>
      <c r="H156" s="878"/>
      <c r="I156" s="49">
        <f t="shared" si="31"/>
        <v>1</v>
      </c>
      <c r="J156" s="878"/>
      <c r="K156" s="49">
        <f t="shared" si="32"/>
        <v>1</v>
      </c>
      <c r="L156" s="878"/>
      <c r="M156" s="49">
        <f t="shared" si="33"/>
        <v>1</v>
      </c>
      <c r="N156" s="878"/>
      <c r="O156" s="49">
        <f t="shared" si="34"/>
        <v>1</v>
      </c>
      <c r="P156" s="878"/>
      <c r="Q156" s="49">
        <f t="shared" si="35"/>
        <v>1</v>
      </c>
      <c r="R156" s="49">
        <f t="shared" si="36"/>
        <v>0</v>
      </c>
      <c r="S156" s="734">
        <f t="shared" si="27"/>
        <v>0</v>
      </c>
    </row>
    <row r="157" spans="1:19">
      <c r="A157" s="879"/>
      <c r="B157" s="126"/>
      <c r="C157" s="49">
        <f t="shared" si="28"/>
        <v>1</v>
      </c>
      <c r="D157" s="878"/>
      <c r="E157" s="49">
        <f t="shared" si="29"/>
        <v>1</v>
      </c>
      <c r="F157" s="878"/>
      <c r="G157" s="49">
        <f t="shared" si="30"/>
        <v>1</v>
      </c>
      <c r="H157" s="878"/>
      <c r="I157" s="49">
        <f t="shared" si="31"/>
        <v>1</v>
      </c>
      <c r="J157" s="878"/>
      <c r="K157" s="49">
        <f t="shared" si="32"/>
        <v>1</v>
      </c>
      <c r="L157" s="878"/>
      <c r="M157" s="49">
        <f t="shared" si="33"/>
        <v>1</v>
      </c>
      <c r="N157" s="878"/>
      <c r="O157" s="49">
        <f t="shared" si="34"/>
        <v>1</v>
      </c>
      <c r="P157" s="878"/>
      <c r="Q157" s="49">
        <f t="shared" si="35"/>
        <v>1</v>
      </c>
      <c r="R157" s="49">
        <f t="shared" si="36"/>
        <v>0</v>
      </c>
      <c r="S157" s="734">
        <f t="shared" si="27"/>
        <v>0</v>
      </c>
    </row>
    <row r="158" spans="1:19">
      <c r="A158" s="879"/>
      <c r="B158" s="126"/>
      <c r="C158" s="49">
        <f t="shared" si="28"/>
        <v>1</v>
      </c>
      <c r="D158" s="878"/>
      <c r="E158" s="49">
        <f t="shared" si="29"/>
        <v>1</v>
      </c>
      <c r="F158" s="878"/>
      <c r="G158" s="49">
        <f t="shared" si="30"/>
        <v>1</v>
      </c>
      <c r="H158" s="878"/>
      <c r="I158" s="49">
        <f t="shared" si="31"/>
        <v>1</v>
      </c>
      <c r="J158" s="878"/>
      <c r="K158" s="49">
        <f t="shared" si="32"/>
        <v>1</v>
      </c>
      <c r="L158" s="878"/>
      <c r="M158" s="49">
        <f t="shared" si="33"/>
        <v>1</v>
      </c>
      <c r="N158" s="878"/>
      <c r="O158" s="49">
        <f t="shared" si="34"/>
        <v>1</v>
      </c>
      <c r="P158" s="878"/>
      <c r="Q158" s="49">
        <f t="shared" si="35"/>
        <v>1</v>
      </c>
      <c r="R158" s="49">
        <f t="shared" si="36"/>
        <v>0</v>
      </c>
      <c r="S158" s="734">
        <f t="shared" si="27"/>
        <v>0</v>
      </c>
    </row>
    <row r="159" spans="1:19">
      <c r="A159" s="879"/>
      <c r="B159" s="126"/>
      <c r="C159" s="49">
        <f t="shared" si="28"/>
        <v>1</v>
      </c>
      <c r="D159" s="878"/>
      <c r="E159" s="49">
        <f t="shared" si="29"/>
        <v>1</v>
      </c>
      <c r="F159" s="878"/>
      <c r="G159" s="49">
        <f t="shared" si="30"/>
        <v>1</v>
      </c>
      <c r="H159" s="878"/>
      <c r="I159" s="49">
        <f t="shared" si="31"/>
        <v>1</v>
      </c>
      <c r="J159" s="878"/>
      <c r="K159" s="49">
        <f t="shared" si="32"/>
        <v>1</v>
      </c>
      <c r="L159" s="878"/>
      <c r="M159" s="49">
        <f t="shared" si="33"/>
        <v>1</v>
      </c>
      <c r="N159" s="878"/>
      <c r="O159" s="49">
        <f t="shared" si="34"/>
        <v>1</v>
      </c>
      <c r="P159" s="878"/>
      <c r="Q159" s="49">
        <f t="shared" si="35"/>
        <v>1</v>
      </c>
      <c r="R159" s="49">
        <f t="shared" si="36"/>
        <v>0</v>
      </c>
      <c r="S159" s="734">
        <f t="shared" si="27"/>
        <v>0</v>
      </c>
    </row>
    <row r="160" spans="1:19">
      <c r="A160" s="879"/>
      <c r="B160" s="126"/>
      <c r="C160" s="49">
        <f t="shared" si="28"/>
        <v>1</v>
      </c>
      <c r="D160" s="878"/>
      <c r="E160" s="49">
        <f t="shared" si="29"/>
        <v>1</v>
      </c>
      <c r="F160" s="878"/>
      <c r="G160" s="49">
        <f t="shared" si="30"/>
        <v>1</v>
      </c>
      <c r="H160" s="878"/>
      <c r="I160" s="49">
        <f t="shared" si="31"/>
        <v>1</v>
      </c>
      <c r="J160" s="878"/>
      <c r="K160" s="49">
        <f t="shared" si="32"/>
        <v>1</v>
      </c>
      <c r="L160" s="878"/>
      <c r="M160" s="49">
        <f t="shared" si="33"/>
        <v>1</v>
      </c>
      <c r="N160" s="878"/>
      <c r="O160" s="49">
        <f t="shared" si="34"/>
        <v>1</v>
      </c>
      <c r="P160" s="878"/>
      <c r="Q160" s="49">
        <f t="shared" si="35"/>
        <v>1</v>
      </c>
      <c r="R160" s="49">
        <f t="shared" si="36"/>
        <v>0</v>
      </c>
      <c r="S160" s="734">
        <f t="shared" si="27"/>
        <v>0</v>
      </c>
    </row>
    <row r="161" spans="1:19">
      <c r="A161" s="879"/>
      <c r="B161" s="126"/>
      <c r="C161" s="49">
        <f t="shared" si="28"/>
        <v>1</v>
      </c>
      <c r="D161" s="878"/>
      <c r="E161" s="49">
        <f t="shared" si="29"/>
        <v>1</v>
      </c>
      <c r="F161" s="878"/>
      <c r="G161" s="49">
        <f t="shared" si="30"/>
        <v>1</v>
      </c>
      <c r="H161" s="878"/>
      <c r="I161" s="49">
        <f t="shared" si="31"/>
        <v>1</v>
      </c>
      <c r="J161" s="878"/>
      <c r="K161" s="49">
        <f t="shared" si="32"/>
        <v>1</v>
      </c>
      <c r="L161" s="878"/>
      <c r="M161" s="49">
        <f t="shared" si="33"/>
        <v>1</v>
      </c>
      <c r="N161" s="878"/>
      <c r="O161" s="49">
        <f t="shared" si="34"/>
        <v>1</v>
      </c>
      <c r="P161" s="878"/>
      <c r="Q161" s="49">
        <f t="shared" si="35"/>
        <v>1</v>
      </c>
      <c r="R161" s="49">
        <f t="shared" si="36"/>
        <v>0</v>
      </c>
      <c r="S161" s="734">
        <f t="shared" si="27"/>
        <v>0</v>
      </c>
    </row>
    <row r="162" spans="1:19">
      <c r="A162" s="879"/>
      <c r="B162" s="126"/>
      <c r="C162" s="49">
        <f t="shared" si="28"/>
        <v>1</v>
      </c>
      <c r="D162" s="878"/>
      <c r="E162" s="49">
        <f t="shared" si="29"/>
        <v>1</v>
      </c>
      <c r="F162" s="878"/>
      <c r="G162" s="49">
        <f t="shared" si="30"/>
        <v>1</v>
      </c>
      <c r="H162" s="878"/>
      <c r="I162" s="49">
        <f t="shared" si="31"/>
        <v>1</v>
      </c>
      <c r="J162" s="878"/>
      <c r="K162" s="49">
        <f t="shared" si="32"/>
        <v>1</v>
      </c>
      <c r="L162" s="878"/>
      <c r="M162" s="49">
        <f t="shared" si="33"/>
        <v>1</v>
      </c>
      <c r="N162" s="878"/>
      <c r="O162" s="49">
        <f t="shared" si="34"/>
        <v>1</v>
      </c>
      <c r="P162" s="878"/>
      <c r="Q162" s="49">
        <f t="shared" si="35"/>
        <v>1</v>
      </c>
      <c r="R162" s="49">
        <f t="shared" si="36"/>
        <v>0</v>
      </c>
      <c r="S162" s="734">
        <f t="shared" si="27"/>
        <v>0</v>
      </c>
    </row>
    <row r="163" spans="1:19">
      <c r="A163" s="879"/>
      <c r="B163" s="126"/>
      <c r="C163" s="49">
        <f t="shared" si="28"/>
        <v>1</v>
      </c>
      <c r="D163" s="878"/>
      <c r="E163" s="49">
        <f t="shared" si="29"/>
        <v>1</v>
      </c>
      <c r="F163" s="878"/>
      <c r="G163" s="49">
        <f t="shared" si="30"/>
        <v>1</v>
      </c>
      <c r="H163" s="878"/>
      <c r="I163" s="49">
        <f t="shared" si="31"/>
        <v>1</v>
      </c>
      <c r="J163" s="878"/>
      <c r="K163" s="49">
        <f t="shared" si="32"/>
        <v>1</v>
      </c>
      <c r="L163" s="878"/>
      <c r="M163" s="49">
        <f t="shared" si="33"/>
        <v>1</v>
      </c>
      <c r="N163" s="878"/>
      <c r="O163" s="49">
        <f t="shared" si="34"/>
        <v>1</v>
      </c>
      <c r="P163" s="878"/>
      <c r="Q163" s="49">
        <f t="shared" si="35"/>
        <v>1</v>
      </c>
      <c r="R163" s="49">
        <f t="shared" si="36"/>
        <v>0</v>
      </c>
      <c r="S163" s="734">
        <f t="shared" si="27"/>
        <v>0</v>
      </c>
    </row>
    <row r="164" spans="1:19">
      <c r="A164" s="879"/>
      <c r="B164" s="126"/>
      <c r="C164" s="49">
        <f t="shared" si="28"/>
        <v>1</v>
      </c>
      <c r="D164" s="878"/>
      <c r="E164" s="49">
        <f t="shared" si="29"/>
        <v>1</v>
      </c>
      <c r="F164" s="878"/>
      <c r="G164" s="49">
        <f t="shared" si="30"/>
        <v>1</v>
      </c>
      <c r="H164" s="878"/>
      <c r="I164" s="49">
        <f t="shared" si="31"/>
        <v>1</v>
      </c>
      <c r="J164" s="878"/>
      <c r="K164" s="49">
        <f t="shared" si="32"/>
        <v>1</v>
      </c>
      <c r="L164" s="878"/>
      <c r="M164" s="49">
        <f t="shared" si="33"/>
        <v>1</v>
      </c>
      <c r="N164" s="878"/>
      <c r="O164" s="49">
        <f t="shared" si="34"/>
        <v>1</v>
      </c>
      <c r="P164" s="878"/>
      <c r="Q164" s="49">
        <f t="shared" si="35"/>
        <v>1</v>
      </c>
      <c r="R164" s="49">
        <f t="shared" si="36"/>
        <v>0</v>
      </c>
      <c r="S164" s="734">
        <f t="shared" si="27"/>
        <v>0</v>
      </c>
    </row>
    <row r="165" spans="1:19">
      <c r="A165" s="879"/>
      <c r="B165" s="126"/>
      <c r="C165" s="49">
        <f t="shared" si="28"/>
        <v>1</v>
      </c>
      <c r="D165" s="878"/>
      <c r="E165" s="49">
        <f t="shared" si="29"/>
        <v>1</v>
      </c>
      <c r="F165" s="878"/>
      <c r="G165" s="49">
        <f t="shared" si="30"/>
        <v>1</v>
      </c>
      <c r="H165" s="878"/>
      <c r="I165" s="49">
        <f t="shared" si="31"/>
        <v>1</v>
      </c>
      <c r="J165" s="878"/>
      <c r="K165" s="49">
        <f t="shared" si="32"/>
        <v>1</v>
      </c>
      <c r="L165" s="878"/>
      <c r="M165" s="49">
        <f t="shared" si="33"/>
        <v>1</v>
      </c>
      <c r="N165" s="878"/>
      <c r="O165" s="49">
        <f t="shared" si="34"/>
        <v>1</v>
      </c>
      <c r="P165" s="878"/>
      <c r="Q165" s="49">
        <f t="shared" si="35"/>
        <v>1</v>
      </c>
      <c r="R165" s="49">
        <f t="shared" si="36"/>
        <v>0</v>
      </c>
      <c r="S165" s="734">
        <f t="shared" si="27"/>
        <v>0</v>
      </c>
    </row>
    <row r="166" spans="1:19">
      <c r="A166" s="879"/>
      <c r="B166" s="126"/>
      <c r="C166" s="49">
        <f t="shared" si="28"/>
        <v>1</v>
      </c>
      <c r="D166" s="878"/>
      <c r="E166" s="49">
        <f t="shared" si="29"/>
        <v>1</v>
      </c>
      <c r="F166" s="878"/>
      <c r="G166" s="49">
        <f t="shared" si="30"/>
        <v>1</v>
      </c>
      <c r="H166" s="878"/>
      <c r="I166" s="49">
        <f t="shared" si="31"/>
        <v>1</v>
      </c>
      <c r="J166" s="878"/>
      <c r="K166" s="49">
        <f t="shared" si="32"/>
        <v>1</v>
      </c>
      <c r="L166" s="878"/>
      <c r="M166" s="49">
        <f t="shared" si="33"/>
        <v>1</v>
      </c>
      <c r="N166" s="878"/>
      <c r="O166" s="49">
        <f t="shared" si="34"/>
        <v>1</v>
      </c>
      <c r="P166" s="878"/>
      <c r="Q166" s="49">
        <f t="shared" si="35"/>
        <v>1</v>
      </c>
      <c r="R166" s="49">
        <f t="shared" si="36"/>
        <v>0</v>
      </c>
      <c r="S166" s="734">
        <f t="shared" si="27"/>
        <v>0</v>
      </c>
    </row>
    <row r="167" spans="1:19">
      <c r="A167" s="879"/>
      <c r="B167" s="126"/>
      <c r="C167" s="49">
        <f t="shared" si="28"/>
        <v>1</v>
      </c>
      <c r="D167" s="878"/>
      <c r="E167" s="49">
        <f t="shared" si="29"/>
        <v>1</v>
      </c>
      <c r="F167" s="878"/>
      <c r="G167" s="49">
        <f t="shared" si="30"/>
        <v>1</v>
      </c>
      <c r="H167" s="878"/>
      <c r="I167" s="49">
        <f t="shared" si="31"/>
        <v>1</v>
      </c>
      <c r="J167" s="878"/>
      <c r="K167" s="49">
        <f t="shared" si="32"/>
        <v>1</v>
      </c>
      <c r="L167" s="878"/>
      <c r="M167" s="49">
        <f t="shared" si="33"/>
        <v>1</v>
      </c>
      <c r="N167" s="878"/>
      <c r="O167" s="49">
        <f t="shared" si="34"/>
        <v>1</v>
      </c>
      <c r="P167" s="878"/>
      <c r="Q167" s="49">
        <f t="shared" si="35"/>
        <v>1</v>
      </c>
      <c r="R167" s="49">
        <f t="shared" si="36"/>
        <v>0</v>
      </c>
      <c r="S167" s="734">
        <f t="shared" si="27"/>
        <v>0</v>
      </c>
    </row>
    <row r="168" spans="1:19">
      <c r="A168" s="879"/>
      <c r="B168" s="126"/>
      <c r="C168" s="49">
        <f t="shared" si="28"/>
        <v>1</v>
      </c>
      <c r="D168" s="878"/>
      <c r="E168" s="49">
        <f t="shared" si="29"/>
        <v>1</v>
      </c>
      <c r="F168" s="878"/>
      <c r="G168" s="49">
        <f t="shared" si="30"/>
        <v>1</v>
      </c>
      <c r="H168" s="878"/>
      <c r="I168" s="49">
        <f t="shared" si="31"/>
        <v>1</v>
      </c>
      <c r="J168" s="878"/>
      <c r="K168" s="49">
        <f t="shared" si="32"/>
        <v>1</v>
      </c>
      <c r="L168" s="878"/>
      <c r="M168" s="49">
        <f t="shared" si="33"/>
        <v>1</v>
      </c>
      <c r="N168" s="878"/>
      <c r="O168" s="49">
        <f t="shared" si="34"/>
        <v>1</v>
      </c>
      <c r="P168" s="878"/>
      <c r="Q168" s="49">
        <f t="shared" si="35"/>
        <v>1</v>
      </c>
      <c r="R168" s="49">
        <f t="shared" si="36"/>
        <v>0</v>
      </c>
      <c r="S168" s="734">
        <f t="shared" si="27"/>
        <v>0</v>
      </c>
    </row>
    <row r="169" spans="1:19">
      <c r="A169" s="879"/>
      <c r="B169" s="126"/>
      <c r="C169" s="49">
        <f t="shared" si="28"/>
        <v>1</v>
      </c>
      <c r="D169" s="878"/>
      <c r="E169" s="49">
        <f t="shared" si="29"/>
        <v>1</v>
      </c>
      <c r="F169" s="878"/>
      <c r="G169" s="49">
        <f t="shared" si="30"/>
        <v>1</v>
      </c>
      <c r="H169" s="878"/>
      <c r="I169" s="49">
        <f t="shared" si="31"/>
        <v>1</v>
      </c>
      <c r="J169" s="878"/>
      <c r="K169" s="49">
        <f t="shared" si="32"/>
        <v>1</v>
      </c>
      <c r="L169" s="878"/>
      <c r="M169" s="49">
        <f t="shared" si="33"/>
        <v>1</v>
      </c>
      <c r="N169" s="878"/>
      <c r="O169" s="49">
        <f t="shared" si="34"/>
        <v>1</v>
      </c>
      <c r="P169" s="878"/>
      <c r="Q169" s="49">
        <f t="shared" si="35"/>
        <v>1</v>
      </c>
      <c r="R169" s="49">
        <f t="shared" si="36"/>
        <v>0</v>
      </c>
      <c r="S169" s="734">
        <f t="shared" si="27"/>
        <v>0</v>
      </c>
    </row>
    <row r="170" spans="1:19">
      <c r="A170" s="879"/>
      <c r="B170" s="126"/>
      <c r="C170" s="49">
        <f t="shared" si="28"/>
        <v>1</v>
      </c>
      <c r="D170" s="878"/>
      <c r="E170" s="49">
        <f t="shared" si="29"/>
        <v>1</v>
      </c>
      <c r="F170" s="878"/>
      <c r="G170" s="49">
        <f t="shared" si="30"/>
        <v>1</v>
      </c>
      <c r="H170" s="878"/>
      <c r="I170" s="49">
        <f t="shared" si="31"/>
        <v>1</v>
      </c>
      <c r="J170" s="878"/>
      <c r="K170" s="49">
        <f t="shared" si="32"/>
        <v>1</v>
      </c>
      <c r="L170" s="878"/>
      <c r="M170" s="49">
        <f t="shared" si="33"/>
        <v>1</v>
      </c>
      <c r="N170" s="878"/>
      <c r="O170" s="49">
        <f t="shared" si="34"/>
        <v>1</v>
      </c>
      <c r="P170" s="878"/>
      <c r="Q170" s="49">
        <f t="shared" si="35"/>
        <v>1</v>
      </c>
      <c r="R170" s="49">
        <f t="shared" si="36"/>
        <v>0</v>
      </c>
      <c r="S170" s="734">
        <f t="shared" si="27"/>
        <v>0</v>
      </c>
    </row>
    <row r="171" spans="1:19">
      <c r="A171" s="879"/>
      <c r="B171" s="126"/>
      <c r="C171" s="49">
        <f t="shared" si="28"/>
        <v>1</v>
      </c>
      <c r="D171" s="878"/>
      <c r="E171" s="49">
        <f t="shared" si="29"/>
        <v>1</v>
      </c>
      <c r="F171" s="878"/>
      <c r="G171" s="49">
        <f t="shared" si="30"/>
        <v>1</v>
      </c>
      <c r="H171" s="878"/>
      <c r="I171" s="49">
        <f t="shared" si="31"/>
        <v>1</v>
      </c>
      <c r="J171" s="878"/>
      <c r="K171" s="49">
        <f t="shared" si="32"/>
        <v>1</v>
      </c>
      <c r="L171" s="878"/>
      <c r="M171" s="49">
        <f t="shared" si="33"/>
        <v>1</v>
      </c>
      <c r="N171" s="878"/>
      <c r="O171" s="49">
        <f t="shared" si="34"/>
        <v>1</v>
      </c>
      <c r="P171" s="878"/>
      <c r="Q171" s="49">
        <f t="shared" si="35"/>
        <v>1</v>
      </c>
      <c r="R171" s="49">
        <f t="shared" si="36"/>
        <v>0</v>
      </c>
      <c r="S171" s="734">
        <f t="shared" si="27"/>
        <v>0</v>
      </c>
    </row>
    <row r="172" spans="1:19">
      <c r="A172" s="879"/>
      <c r="B172" s="126"/>
      <c r="C172" s="49">
        <f t="shared" si="28"/>
        <v>1</v>
      </c>
      <c r="D172" s="878"/>
      <c r="E172" s="49">
        <f t="shared" si="29"/>
        <v>1</v>
      </c>
      <c r="F172" s="878"/>
      <c r="G172" s="49">
        <f t="shared" si="30"/>
        <v>1</v>
      </c>
      <c r="H172" s="878"/>
      <c r="I172" s="49">
        <f t="shared" si="31"/>
        <v>1</v>
      </c>
      <c r="J172" s="878"/>
      <c r="K172" s="49">
        <f t="shared" si="32"/>
        <v>1</v>
      </c>
      <c r="L172" s="878"/>
      <c r="M172" s="49">
        <f t="shared" si="33"/>
        <v>1</v>
      </c>
      <c r="N172" s="878"/>
      <c r="O172" s="49">
        <f t="shared" si="34"/>
        <v>1</v>
      </c>
      <c r="P172" s="878"/>
      <c r="Q172" s="49">
        <f t="shared" si="35"/>
        <v>1</v>
      </c>
      <c r="R172" s="49">
        <f t="shared" si="36"/>
        <v>0</v>
      </c>
      <c r="S172" s="734">
        <f t="shared" si="27"/>
        <v>0</v>
      </c>
    </row>
    <row r="173" spans="1:19">
      <c r="A173" s="879"/>
      <c r="B173" s="126"/>
      <c r="C173" s="49">
        <f t="shared" si="28"/>
        <v>1</v>
      </c>
      <c r="D173" s="878"/>
      <c r="E173" s="49">
        <f t="shared" si="29"/>
        <v>1</v>
      </c>
      <c r="F173" s="878"/>
      <c r="G173" s="49">
        <f t="shared" si="30"/>
        <v>1</v>
      </c>
      <c r="H173" s="878"/>
      <c r="I173" s="49">
        <f t="shared" si="31"/>
        <v>1</v>
      </c>
      <c r="J173" s="878"/>
      <c r="K173" s="49">
        <f t="shared" si="32"/>
        <v>1</v>
      </c>
      <c r="L173" s="878"/>
      <c r="M173" s="49">
        <f t="shared" si="33"/>
        <v>1</v>
      </c>
      <c r="N173" s="878"/>
      <c r="O173" s="49">
        <f t="shared" si="34"/>
        <v>1</v>
      </c>
      <c r="P173" s="878"/>
      <c r="Q173" s="49">
        <f t="shared" si="35"/>
        <v>1</v>
      </c>
      <c r="R173" s="49">
        <f t="shared" si="36"/>
        <v>0</v>
      </c>
      <c r="S173" s="734">
        <f t="shared" si="27"/>
        <v>0</v>
      </c>
    </row>
    <row r="174" spans="1:19">
      <c r="A174" s="879"/>
      <c r="B174" s="126"/>
      <c r="C174" s="49">
        <f t="shared" si="28"/>
        <v>1</v>
      </c>
      <c r="D174" s="878"/>
      <c r="E174" s="49">
        <f t="shared" si="29"/>
        <v>1</v>
      </c>
      <c r="F174" s="878"/>
      <c r="G174" s="49">
        <f t="shared" si="30"/>
        <v>1</v>
      </c>
      <c r="H174" s="878"/>
      <c r="I174" s="49">
        <f t="shared" si="31"/>
        <v>1</v>
      </c>
      <c r="J174" s="878"/>
      <c r="K174" s="49">
        <f t="shared" si="32"/>
        <v>1</v>
      </c>
      <c r="L174" s="878"/>
      <c r="M174" s="49">
        <f t="shared" si="33"/>
        <v>1</v>
      </c>
      <c r="N174" s="878"/>
      <c r="O174" s="49">
        <f t="shared" si="34"/>
        <v>1</v>
      </c>
      <c r="P174" s="878"/>
      <c r="Q174" s="49">
        <f t="shared" si="35"/>
        <v>1</v>
      </c>
      <c r="R174" s="49">
        <f t="shared" si="36"/>
        <v>0</v>
      </c>
      <c r="S174" s="734">
        <f t="shared" si="27"/>
        <v>0</v>
      </c>
    </row>
    <row r="175" spans="1:19">
      <c r="A175" s="879"/>
      <c r="B175" s="126"/>
      <c r="C175" s="49">
        <f t="shared" si="28"/>
        <v>1</v>
      </c>
      <c r="D175" s="878"/>
      <c r="E175" s="49">
        <f t="shared" si="29"/>
        <v>1</v>
      </c>
      <c r="F175" s="878"/>
      <c r="G175" s="49">
        <f t="shared" si="30"/>
        <v>1</v>
      </c>
      <c r="H175" s="878"/>
      <c r="I175" s="49">
        <f t="shared" si="31"/>
        <v>1</v>
      </c>
      <c r="J175" s="878"/>
      <c r="K175" s="49">
        <f t="shared" si="32"/>
        <v>1</v>
      </c>
      <c r="L175" s="878"/>
      <c r="M175" s="49">
        <f t="shared" si="33"/>
        <v>1</v>
      </c>
      <c r="N175" s="878"/>
      <c r="O175" s="49">
        <f t="shared" si="34"/>
        <v>1</v>
      </c>
      <c r="P175" s="878"/>
      <c r="Q175" s="49">
        <f t="shared" si="35"/>
        <v>1</v>
      </c>
      <c r="R175" s="49">
        <f t="shared" si="36"/>
        <v>0</v>
      </c>
      <c r="S175" s="734">
        <f t="shared" si="27"/>
        <v>0</v>
      </c>
    </row>
    <row r="176" spans="1:19">
      <c r="A176" s="879"/>
      <c r="B176" s="126"/>
      <c r="C176" s="49">
        <f t="shared" si="28"/>
        <v>1</v>
      </c>
      <c r="D176" s="878"/>
      <c r="E176" s="49">
        <f t="shared" si="29"/>
        <v>1</v>
      </c>
      <c r="F176" s="878"/>
      <c r="G176" s="49">
        <f t="shared" si="30"/>
        <v>1</v>
      </c>
      <c r="H176" s="878"/>
      <c r="I176" s="49">
        <f t="shared" si="31"/>
        <v>1</v>
      </c>
      <c r="J176" s="878"/>
      <c r="K176" s="49">
        <f t="shared" si="32"/>
        <v>1</v>
      </c>
      <c r="L176" s="878"/>
      <c r="M176" s="49">
        <f t="shared" si="33"/>
        <v>1</v>
      </c>
      <c r="N176" s="878"/>
      <c r="O176" s="49">
        <f t="shared" si="34"/>
        <v>1</v>
      </c>
      <c r="P176" s="878"/>
      <c r="Q176" s="49">
        <f t="shared" si="35"/>
        <v>1</v>
      </c>
      <c r="R176" s="49">
        <f t="shared" si="36"/>
        <v>0</v>
      </c>
      <c r="S176" s="734">
        <f t="shared" si="27"/>
        <v>0</v>
      </c>
    </row>
    <row r="177" spans="1:19">
      <c r="A177" s="879"/>
      <c r="B177" s="126"/>
      <c r="C177" s="49">
        <f t="shared" si="28"/>
        <v>1</v>
      </c>
      <c r="D177" s="878"/>
      <c r="E177" s="49">
        <f t="shared" si="29"/>
        <v>1</v>
      </c>
      <c r="F177" s="878"/>
      <c r="G177" s="49">
        <f t="shared" si="30"/>
        <v>1</v>
      </c>
      <c r="H177" s="878"/>
      <c r="I177" s="49">
        <f t="shared" si="31"/>
        <v>1</v>
      </c>
      <c r="J177" s="878"/>
      <c r="K177" s="49">
        <f t="shared" si="32"/>
        <v>1</v>
      </c>
      <c r="L177" s="878"/>
      <c r="M177" s="49">
        <f t="shared" si="33"/>
        <v>1</v>
      </c>
      <c r="N177" s="878"/>
      <c r="O177" s="49">
        <f t="shared" si="34"/>
        <v>1</v>
      </c>
      <c r="P177" s="878"/>
      <c r="Q177" s="49">
        <f t="shared" si="35"/>
        <v>1</v>
      </c>
      <c r="R177" s="49">
        <f t="shared" si="36"/>
        <v>0</v>
      </c>
      <c r="S177" s="734">
        <f t="shared" si="27"/>
        <v>0</v>
      </c>
    </row>
    <row r="178" spans="1:19">
      <c r="A178" s="879"/>
      <c r="B178" s="126"/>
      <c r="C178" s="49">
        <f t="shared" si="28"/>
        <v>1</v>
      </c>
      <c r="D178" s="878"/>
      <c r="E178" s="49">
        <f t="shared" si="29"/>
        <v>1</v>
      </c>
      <c r="F178" s="878"/>
      <c r="G178" s="49">
        <f t="shared" si="30"/>
        <v>1</v>
      </c>
      <c r="H178" s="878"/>
      <c r="I178" s="49">
        <f t="shared" si="31"/>
        <v>1</v>
      </c>
      <c r="J178" s="878"/>
      <c r="K178" s="49">
        <f t="shared" si="32"/>
        <v>1</v>
      </c>
      <c r="L178" s="878"/>
      <c r="M178" s="49">
        <f t="shared" si="33"/>
        <v>1</v>
      </c>
      <c r="N178" s="878"/>
      <c r="O178" s="49">
        <f t="shared" si="34"/>
        <v>1</v>
      </c>
      <c r="P178" s="878"/>
      <c r="Q178" s="49">
        <f t="shared" si="35"/>
        <v>1</v>
      </c>
      <c r="R178" s="49">
        <f t="shared" si="36"/>
        <v>0</v>
      </c>
      <c r="S178" s="734">
        <f t="shared" si="27"/>
        <v>0</v>
      </c>
    </row>
    <row r="179" spans="1:19">
      <c r="A179" s="879"/>
      <c r="B179" s="126"/>
      <c r="C179" s="49">
        <f t="shared" si="28"/>
        <v>1</v>
      </c>
      <c r="D179" s="878"/>
      <c r="E179" s="49">
        <f t="shared" si="29"/>
        <v>1</v>
      </c>
      <c r="F179" s="878"/>
      <c r="G179" s="49">
        <f t="shared" si="30"/>
        <v>1</v>
      </c>
      <c r="H179" s="878"/>
      <c r="I179" s="49">
        <f t="shared" si="31"/>
        <v>1</v>
      </c>
      <c r="J179" s="878"/>
      <c r="K179" s="49">
        <f t="shared" si="32"/>
        <v>1</v>
      </c>
      <c r="L179" s="878"/>
      <c r="M179" s="49">
        <f t="shared" si="33"/>
        <v>1</v>
      </c>
      <c r="N179" s="878"/>
      <c r="O179" s="49">
        <f t="shared" si="34"/>
        <v>1</v>
      </c>
      <c r="P179" s="878"/>
      <c r="Q179" s="49">
        <f t="shared" si="35"/>
        <v>1</v>
      </c>
      <c r="R179" s="49">
        <f t="shared" si="36"/>
        <v>0</v>
      </c>
      <c r="S179" s="734">
        <f t="shared" si="27"/>
        <v>0</v>
      </c>
    </row>
    <row r="180" spans="1:19">
      <c r="A180" s="879"/>
      <c r="B180" s="126"/>
      <c r="C180" s="49">
        <f t="shared" si="28"/>
        <v>1</v>
      </c>
      <c r="D180" s="878"/>
      <c r="E180" s="49">
        <f t="shared" si="29"/>
        <v>1</v>
      </c>
      <c r="F180" s="878"/>
      <c r="G180" s="49">
        <f t="shared" si="30"/>
        <v>1</v>
      </c>
      <c r="H180" s="878"/>
      <c r="I180" s="49">
        <f t="shared" si="31"/>
        <v>1</v>
      </c>
      <c r="J180" s="878"/>
      <c r="K180" s="49">
        <f t="shared" si="32"/>
        <v>1</v>
      </c>
      <c r="L180" s="878"/>
      <c r="M180" s="49">
        <f t="shared" si="33"/>
        <v>1</v>
      </c>
      <c r="N180" s="878"/>
      <c r="O180" s="49">
        <f t="shared" si="34"/>
        <v>1</v>
      </c>
      <c r="P180" s="878"/>
      <c r="Q180" s="49">
        <f t="shared" si="35"/>
        <v>1</v>
      </c>
      <c r="R180" s="49">
        <f t="shared" si="36"/>
        <v>0</v>
      </c>
      <c r="S180" s="734">
        <f t="shared" si="27"/>
        <v>0</v>
      </c>
    </row>
    <row r="181" spans="1:19">
      <c r="A181" s="879"/>
      <c r="B181" s="126"/>
      <c r="C181" s="49">
        <f t="shared" si="28"/>
        <v>1</v>
      </c>
      <c r="D181" s="878"/>
      <c r="E181" s="49">
        <f t="shared" si="29"/>
        <v>1</v>
      </c>
      <c r="F181" s="878"/>
      <c r="G181" s="49">
        <f t="shared" si="30"/>
        <v>1</v>
      </c>
      <c r="H181" s="878"/>
      <c r="I181" s="49">
        <f t="shared" si="31"/>
        <v>1</v>
      </c>
      <c r="J181" s="878"/>
      <c r="K181" s="49">
        <f t="shared" si="32"/>
        <v>1</v>
      </c>
      <c r="L181" s="878"/>
      <c r="M181" s="49">
        <f t="shared" si="33"/>
        <v>1</v>
      </c>
      <c r="N181" s="878"/>
      <c r="O181" s="49">
        <f t="shared" si="34"/>
        <v>1</v>
      </c>
      <c r="P181" s="878"/>
      <c r="Q181" s="49">
        <f t="shared" si="35"/>
        <v>1</v>
      </c>
      <c r="R181" s="49">
        <f t="shared" si="36"/>
        <v>0</v>
      </c>
      <c r="S181" s="734">
        <f t="shared" si="27"/>
        <v>0</v>
      </c>
    </row>
    <row r="182" spans="1:19">
      <c r="A182" s="879"/>
      <c r="B182" s="126"/>
      <c r="C182" s="49">
        <f t="shared" si="28"/>
        <v>1</v>
      </c>
      <c r="D182" s="878"/>
      <c r="E182" s="49">
        <f t="shared" si="29"/>
        <v>1</v>
      </c>
      <c r="F182" s="878"/>
      <c r="G182" s="49">
        <f t="shared" si="30"/>
        <v>1</v>
      </c>
      <c r="H182" s="878"/>
      <c r="I182" s="49">
        <f t="shared" si="31"/>
        <v>1</v>
      </c>
      <c r="J182" s="878"/>
      <c r="K182" s="49">
        <f t="shared" si="32"/>
        <v>1</v>
      </c>
      <c r="L182" s="878"/>
      <c r="M182" s="49">
        <f t="shared" si="33"/>
        <v>1</v>
      </c>
      <c r="N182" s="878"/>
      <c r="O182" s="49">
        <f t="shared" si="34"/>
        <v>1</v>
      </c>
      <c r="P182" s="878"/>
      <c r="Q182" s="49">
        <f t="shared" si="35"/>
        <v>1</v>
      </c>
      <c r="R182" s="49">
        <f t="shared" si="36"/>
        <v>0</v>
      </c>
      <c r="S182" s="734">
        <f t="shared" si="27"/>
        <v>0</v>
      </c>
    </row>
    <row r="183" spans="1:19">
      <c r="A183" s="879"/>
      <c r="B183" s="126"/>
      <c r="C183" s="49">
        <f t="shared" si="28"/>
        <v>1</v>
      </c>
      <c r="D183" s="878"/>
      <c r="E183" s="49">
        <f t="shared" si="29"/>
        <v>1</v>
      </c>
      <c r="F183" s="878"/>
      <c r="G183" s="49">
        <f t="shared" si="30"/>
        <v>1</v>
      </c>
      <c r="H183" s="878"/>
      <c r="I183" s="49">
        <f t="shared" si="31"/>
        <v>1</v>
      </c>
      <c r="J183" s="878"/>
      <c r="K183" s="49">
        <f t="shared" si="32"/>
        <v>1</v>
      </c>
      <c r="L183" s="878"/>
      <c r="M183" s="49">
        <f t="shared" si="33"/>
        <v>1</v>
      </c>
      <c r="N183" s="878"/>
      <c r="O183" s="49">
        <f t="shared" si="34"/>
        <v>1</v>
      </c>
      <c r="P183" s="878"/>
      <c r="Q183" s="49">
        <f t="shared" si="35"/>
        <v>1</v>
      </c>
      <c r="R183" s="49">
        <f t="shared" si="36"/>
        <v>0</v>
      </c>
      <c r="S183" s="734">
        <f t="shared" si="27"/>
        <v>0</v>
      </c>
    </row>
    <row r="184" spans="1:19">
      <c r="A184" s="879"/>
      <c r="B184" s="126"/>
      <c r="C184" s="49">
        <f t="shared" si="28"/>
        <v>1</v>
      </c>
      <c r="D184" s="878"/>
      <c r="E184" s="49">
        <f t="shared" si="29"/>
        <v>1</v>
      </c>
      <c r="F184" s="878"/>
      <c r="G184" s="49">
        <f t="shared" si="30"/>
        <v>1</v>
      </c>
      <c r="H184" s="878"/>
      <c r="I184" s="49">
        <f t="shared" si="31"/>
        <v>1</v>
      </c>
      <c r="J184" s="878"/>
      <c r="K184" s="49">
        <f t="shared" si="32"/>
        <v>1</v>
      </c>
      <c r="L184" s="878"/>
      <c r="M184" s="49">
        <f t="shared" si="33"/>
        <v>1</v>
      </c>
      <c r="N184" s="878"/>
      <c r="O184" s="49">
        <f t="shared" si="34"/>
        <v>1</v>
      </c>
      <c r="P184" s="878"/>
      <c r="Q184" s="49">
        <f t="shared" si="35"/>
        <v>1</v>
      </c>
      <c r="R184" s="49">
        <f t="shared" si="36"/>
        <v>0</v>
      </c>
      <c r="S184" s="734">
        <f t="shared" si="27"/>
        <v>0</v>
      </c>
    </row>
    <row r="185" spans="1:19">
      <c r="A185" s="879"/>
      <c r="B185" s="126"/>
      <c r="C185" s="49">
        <f t="shared" si="28"/>
        <v>1</v>
      </c>
      <c r="D185" s="878"/>
      <c r="E185" s="49">
        <f t="shared" si="29"/>
        <v>1</v>
      </c>
      <c r="F185" s="878"/>
      <c r="G185" s="49">
        <f t="shared" si="30"/>
        <v>1</v>
      </c>
      <c r="H185" s="878"/>
      <c r="I185" s="49">
        <f t="shared" si="31"/>
        <v>1</v>
      </c>
      <c r="J185" s="878"/>
      <c r="K185" s="49">
        <f t="shared" si="32"/>
        <v>1</v>
      </c>
      <c r="L185" s="878"/>
      <c r="M185" s="49">
        <f t="shared" si="33"/>
        <v>1</v>
      </c>
      <c r="N185" s="878"/>
      <c r="O185" s="49">
        <f t="shared" si="34"/>
        <v>1</v>
      </c>
      <c r="P185" s="878"/>
      <c r="Q185" s="49">
        <f t="shared" si="35"/>
        <v>1</v>
      </c>
      <c r="R185" s="49">
        <f t="shared" si="36"/>
        <v>0</v>
      </c>
      <c r="S185" s="734">
        <f t="shared" si="27"/>
        <v>0</v>
      </c>
    </row>
    <row r="186" spans="1:19">
      <c r="A186" s="879"/>
      <c r="B186" s="126"/>
      <c r="C186" s="49">
        <f t="shared" si="28"/>
        <v>1</v>
      </c>
      <c r="D186" s="878"/>
      <c r="E186" s="49">
        <f t="shared" si="29"/>
        <v>1</v>
      </c>
      <c r="F186" s="878"/>
      <c r="G186" s="49">
        <f t="shared" si="30"/>
        <v>1</v>
      </c>
      <c r="H186" s="878"/>
      <c r="I186" s="49">
        <f t="shared" si="31"/>
        <v>1</v>
      </c>
      <c r="J186" s="878"/>
      <c r="K186" s="49">
        <f t="shared" si="32"/>
        <v>1</v>
      </c>
      <c r="L186" s="878"/>
      <c r="M186" s="49">
        <f t="shared" si="33"/>
        <v>1</v>
      </c>
      <c r="N186" s="878"/>
      <c r="O186" s="49">
        <f t="shared" si="34"/>
        <v>1</v>
      </c>
      <c r="P186" s="878"/>
      <c r="Q186" s="49">
        <f t="shared" si="35"/>
        <v>1</v>
      </c>
      <c r="R186" s="49">
        <f t="shared" si="36"/>
        <v>0</v>
      </c>
      <c r="S186" s="734">
        <f t="shared" si="27"/>
        <v>0</v>
      </c>
    </row>
    <row r="187" spans="1:19">
      <c r="A187" s="879"/>
      <c r="B187" s="126"/>
      <c r="C187" s="49">
        <f t="shared" si="28"/>
        <v>1</v>
      </c>
      <c r="D187" s="878"/>
      <c r="E187" s="49">
        <f t="shared" si="29"/>
        <v>1</v>
      </c>
      <c r="F187" s="878"/>
      <c r="G187" s="49">
        <f t="shared" si="30"/>
        <v>1</v>
      </c>
      <c r="H187" s="878"/>
      <c r="I187" s="49">
        <f t="shared" si="31"/>
        <v>1</v>
      </c>
      <c r="J187" s="878"/>
      <c r="K187" s="49">
        <f t="shared" si="32"/>
        <v>1</v>
      </c>
      <c r="L187" s="878"/>
      <c r="M187" s="49">
        <f t="shared" si="33"/>
        <v>1</v>
      </c>
      <c r="N187" s="878"/>
      <c r="O187" s="49">
        <f t="shared" si="34"/>
        <v>1</v>
      </c>
      <c r="P187" s="878"/>
      <c r="Q187" s="49">
        <f t="shared" si="35"/>
        <v>1</v>
      </c>
      <c r="R187" s="49">
        <f t="shared" si="36"/>
        <v>0</v>
      </c>
      <c r="S187" s="734">
        <f t="shared" ref="S187:S222" si="37">ROUND(R187*B187/10000,0)</f>
        <v>0</v>
      </c>
    </row>
    <row r="188" spans="1:19">
      <c r="A188" s="879"/>
      <c r="B188" s="126"/>
      <c r="C188" s="49">
        <f t="shared" si="28"/>
        <v>1</v>
      </c>
      <c r="D188" s="878"/>
      <c r="E188" s="49">
        <f t="shared" si="29"/>
        <v>1</v>
      </c>
      <c r="F188" s="878"/>
      <c r="G188" s="49">
        <f t="shared" si="30"/>
        <v>1</v>
      </c>
      <c r="H188" s="878"/>
      <c r="I188" s="49">
        <f t="shared" si="31"/>
        <v>1</v>
      </c>
      <c r="J188" s="878"/>
      <c r="K188" s="49">
        <f t="shared" si="32"/>
        <v>1</v>
      </c>
      <c r="L188" s="878"/>
      <c r="M188" s="49">
        <f t="shared" si="33"/>
        <v>1</v>
      </c>
      <c r="N188" s="878"/>
      <c r="O188" s="49">
        <f t="shared" si="34"/>
        <v>1</v>
      </c>
      <c r="P188" s="878"/>
      <c r="Q188" s="49">
        <f t="shared" si="35"/>
        <v>1</v>
      </c>
      <c r="R188" s="49">
        <f t="shared" si="36"/>
        <v>0</v>
      </c>
      <c r="S188" s="734">
        <f t="shared" si="37"/>
        <v>0</v>
      </c>
    </row>
    <row r="189" spans="1:19">
      <c r="A189" s="879"/>
      <c r="B189" s="126"/>
      <c r="C189" s="49">
        <f t="shared" si="28"/>
        <v>1</v>
      </c>
      <c r="D189" s="878"/>
      <c r="E189" s="49">
        <f t="shared" si="29"/>
        <v>1</v>
      </c>
      <c r="F189" s="878"/>
      <c r="G189" s="49">
        <f t="shared" si="30"/>
        <v>1</v>
      </c>
      <c r="H189" s="878"/>
      <c r="I189" s="49">
        <f t="shared" si="31"/>
        <v>1</v>
      </c>
      <c r="J189" s="878"/>
      <c r="K189" s="49">
        <f t="shared" si="32"/>
        <v>1</v>
      </c>
      <c r="L189" s="878"/>
      <c r="M189" s="49">
        <f t="shared" si="33"/>
        <v>1</v>
      </c>
      <c r="N189" s="878"/>
      <c r="O189" s="49">
        <f t="shared" si="34"/>
        <v>1</v>
      </c>
      <c r="P189" s="878"/>
      <c r="Q189" s="49">
        <f t="shared" si="35"/>
        <v>1</v>
      </c>
      <c r="R189" s="49">
        <f t="shared" si="36"/>
        <v>0</v>
      </c>
      <c r="S189" s="734">
        <f t="shared" si="37"/>
        <v>0</v>
      </c>
    </row>
    <row r="190" spans="1:19">
      <c r="A190" s="879"/>
      <c r="B190" s="126"/>
      <c r="C190" s="49">
        <f t="shared" si="28"/>
        <v>1</v>
      </c>
      <c r="D190" s="878"/>
      <c r="E190" s="49">
        <f t="shared" si="29"/>
        <v>1</v>
      </c>
      <c r="F190" s="878"/>
      <c r="G190" s="49">
        <f t="shared" si="30"/>
        <v>1</v>
      </c>
      <c r="H190" s="878"/>
      <c r="I190" s="49">
        <f t="shared" si="31"/>
        <v>1</v>
      </c>
      <c r="J190" s="878"/>
      <c r="K190" s="49">
        <f t="shared" si="32"/>
        <v>1</v>
      </c>
      <c r="L190" s="878"/>
      <c r="M190" s="49">
        <f t="shared" si="33"/>
        <v>1</v>
      </c>
      <c r="N190" s="878"/>
      <c r="O190" s="49">
        <f t="shared" si="34"/>
        <v>1</v>
      </c>
      <c r="P190" s="878"/>
      <c r="Q190" s="49">
        <f t="shared" si="35"/>
        <v>1</v>
      </c>
      <c r="R190" s="49">
        <f t="shared" si="36"/>
        <v>0</v>
      </c>
      <c r="S190" s="734">
        <f t="shared" si="37"/>
        <v>0</v>
      </c>
    </row>
    <row r="191" spans="1:19">
      <c r="A191" s="879"/>
      <c r="B191" s="126"/>
      <c r="C191" s="49">
        <f t="shared" si="28"/>
        <v>1</v>
      </c>
      <c r="D191" s="878"/>
      <c r="E191" s="49">
        <f t="shared" si="29"/>
        <v>1</v>
      </c>
      <c r="F191" s="878"/>
      <c r="G191" s="49">
        <f t="shared" si="30"/>
        <v>1</v>
      </c>
      <c r="H191" s="878"/>
      <c r="I191" s="49">
        <f t="shared" si="31"/>
        <v>1</v>
      </c>
      <c r="J191" s="878"/>
      <c r="K191" s="49">
        <f t="shared" si="32"/>
        <v>1</v>
      </c>
      <c r="L191" s="878"/>
      <c r="M191" s="49">
        <f t="shared" si="33"/>
        <v>1</v>
      </c>
      <c r="N191" s="878"/>
      <c r="O191" s="49">
        <f t="shared" si="34"/>
        <v>1</v>
      </c>
      <c r="P191" s="878"/>
      <c r="Q191" s="49">
        <f t="shared" si="35"/>
        <v>1</v>
      </c>
      <c r="R191" s="49">
        <f t="shared" si="36"/>
        <v>0</v>
      </c>
      <c r="S191" s="734">
        <f t="shared" si="37"/>
        <v>0</v>
      </c>
    </row>
    <row r="192" spans="1:19">
      <c r="A192" s="879"/>
      <c r="B192" s="126"/>
      <c r="C192" s="49">
        <f t="shared" si="28"/>
        <v>1</v>
      </c>
      <c r="D192" s="878"/>
      <c r="E192" s="49">
        <f t="shared" si="29"/>
        <v>1</v>
      </c>
      <c r="F192" s="878"/>
      <c r="G192" s="49">
        <f t="shared" si="30"/>
        <v>1</v>
      </c>
      <c r="H192" s="878"/>
      <c r="I192" s="49">
        <f t="shared" si="31"/>
        <v>1</v>
      </c>
      <c r="J192" s="878"/>
      <c r="K192" s="49">
        <f t="shared" si="32"/>
        <v>1</v>
      </c>
      <c r="L192" s="878"/>
      <c r="M192" s="49">
        <f t="shared" si="33"/>
        <v>1</v>
      </c>
      <c r="N192" s="878"/>
      <c r="O192" s="49">
        <f t="shared" si="34"/>
        <v>1</v>
      </c>
      <c r="P192" s="878"/>
      <c r="Q192" s="49">
        <f t="shared" si="35"/>
        <v>1</v>
      </c>
      <c r="R192" s="49">
        <f t="shared" si="36"/>
        <v>0</v>
      </c>
      <c r="S192" s="734">
        <f t="shared" si="37"/>
        <v>0</v>
      </c>
    </row>
    <row r="193" spans="1:19">
      <c r="A193" s="879"/>
      <c r="B193" s="126"/>
      <c r="C193" s="49">
        <f t="shared" si="28"/>
        <v>1</v>
      </c>
      <c r="D193" s="878"/>
      <c r="E193" s="49">
        <f t="shared" si="29"/>
        <v>1</v>
      </c>
      <c r="F193" s="878"/>
      <c r="G193" s="49">
        <f t="shared" si="30"/>
        <v>1</v>
      </c>
      <c r="H193" s="878"/>
      <c r="I193" s="49">
        <f t="shared" si="31"/>
        <v>1</v>
      </c>
      <c r="J193" s="878"/>
      <c r="K193" s="49">
        <f t="shared" si="32"/>
        <v>1</v>
      </c>
      <c r="L193" s="878"/>
      <c r="M193" s="49">
        <f t="shared" si="33"/>
        <v>1</v>
      </c>
      <c r="N193" s="878"/>
      <c r="O193" s="49">
        <f t="shared" si="34"/>
        <v>1</v>
      </c>
      <c r="P193" s="878"/>
      <c r="Q193" s="49">
        <f t="shared" si="35"/>
        <v>1</v>
      </c>
      <c r="R193" s="49">
        <f t="shared" si="36"/>
        <v>0</v>
      </c>
      <c r="S193" s="734">
        <f t="shared" si="37"/>
        <v>0</v>
      </c>
    </row>
    <row r="194" spans="1:19">
      <c r="A194" s="879"/>
      <c r="B194" s="126"/>
      <c r="C194" s="49">
        <f t="shared" si="28"/>
        <v>1</v>
      </c>
      <c r="D194" s="878"/>
      <c r="E194" s="49">
        <f t="shared" si="29"/>
        <v>1</v>
      </c>
      <c r="F194" s="878"/>
      <c r="G194" s="49">
        <f t="shared" si="30"/>
        <v>1</v>
      </c>
      <c r="H194" s="878"/>
      <c r="I194" s="49">
        <f t="shared" si="31"/>
        <v>1</v>
      </c>
      <c r="J194" s="878"/>
      <c r="K194" s="49">
        <f t="shared" si="32"/>
        <v>1</v>
      </c>
      <c r="L194" s="878"/>
      <c r="M194" s="49">
        <f t="shared" si="33"/>
        <v>1</v>
      </c>
      <c r="N194" s="878"/>
      <c r="O194" s="49">
        <f t="shared" si="34"/>
        <v>1</v>
      </c>
      <c r="P194" s="878"/>
      <c r="Q194" s="49">
        <f t="shared" si="35"/>
        <v>1</v>
      </c>
      <c r="R194" s="49">
        <f t="shared" si="36"/>
        <v>0</v>
      </c>
      <c r="S194" s="734">
        <f t="shared" si="37"/>
        <v>0</v>
      </c>
    </row>
    <row r="195" spans="1:19">
      <c r="A195" s="879"/>
      <c r="B195" s="126"/>
      <c r="C195" s="49">
        <f t="shared" si="28"/>
        <v>1</v>
      </c>
      <c r="D195" s="878"/>
      <c r="E195" s="49">
        <f t="shared" si="29"/>
        <v>1</v>
      </c>
      <c r="F195" s="878"/>
      <c r="G195" s="49">
        <f t="shared" si="30"/>
        <v>1</v>
      </c>
      <c r="H195" s="878"/>
      <c r="I195" s="49">
        <f t="shared" si="31"/>
        <v>1</v>
      </c>
      <c r="J195" s="878"/>
      <c r="K195" s="49">
        <f t="shared" si="32"/>
        <v>1</v>
      </c>
      <c r="L195" s="878"/>
      <c r="M195" s="49">
        <f t="shared" si="33"/>
        <v>1</v>
      </c>
      <c r="N195" s="878"/>
      <c r="O195" s="49">
        <f t="shared" si="34"/>
        <v>1</v>
      </c>
      <c r="P195" s="878"/>
      <c r="Q195" s="49">
        <f t="shared" si="35"/>
        <v>1</v>
      </c>
      <c r="R195" s="49">
        <f t="shared" si="36"/>
        <v>0</v>
      </c>
      <c r="S195" s="734">
        <f t="shared" si="37"/>
        <v>0</v>
      </c>
    </row>
    <row r="196" spans="1:19">
      <c r="A196" s="879"/>
      <c r="B196" s="126"/>
      <c r="C196" s="49">
        <f t="shared" si="28"/>
        <v>1</v>
      </c>
      <c r="D196" s="878"/>
      <c r="E196" s="49">
        <f t="shared" si="29"/>
        <v>1</v>
      </c>
      <c r="F196" s="878"/>
      <c r="G196" s="49">
        <f t="shared" si="30"/>
        <v>1</v>
      </c>
      <c r="H196" s="878"/>
      <c r="I196" s="49">
        <f t="shared" si="31"/>
        <v>1</v>
      </c>
      <c r="J196" s="878"/>
      <c r="K196" s="49">
        <f t="shared" si="32"/>
        <v>1</v>
      </c>
      <c r="L196" s="878"/>
      <c r="M196" s="49">
        <f t="shared" si="33"/>
        <v>1</v>
      </c>
      <c r="N196" s="878"/>
      <c r="O196" s="49">
        <f t="shared" si="34"/>
        <v>1</v>
      </c>
      <c r="P196" s="878"/>
      <c r="Q196" s="49">
        <f t="shared" si="35"/>
        <v>1</v>
      </c>
      <c r="R196" s="49">
        <f t="shared" si="36"/>
        <v>0</v>
      </c>
      <c r="S196" s="734">
        <f t="shared" si="37"/>
        <v>0</v>
      </c>
    </row>
    <row r="197" spans="1:19">
      <c r="A197" s="879"/>
      <c r="B197" s="126"/>
      <c r="C197" s="49">
        <f t="shared" si="28"/>
        <v>1</v>
      </c>
      <c r="D197" s="878"/>
      <c r="E197" s="49">
        <f t="shared" si="29"/>
        <v>1</v>
      </c>
      <c r="F197" s="878"/>
      <c r="G197" s="49">
        <f t="shared" si="30"/>
        <v>1</v>
      </c>
      <c r="H197" s="878"/>
      <c r="I197" s="49">
        <f t="shared" si="31"/>
        <v>1</v>
      </c>
      <c r="J197" s="878"/>
      <c r="K197" s="49">
        <f t="shared" si="32"/>
        <v>1</v>
      </c>
      <c r="L197" s="878"/>
      <c r="M197" s="49">
        <f t="shared" si="33"/>
        <v>1</v>
      </c>
      <c r="N197" s="878"/>
      <c r="O197" s="49">
        <f t="shared" si="34"/>
        <v>1</v>
      </c>
      <c r="P197" s="878"/>
      <c r="Q197" s="49">
        <f t="shared" si="35"/>
        <v>1</v>
      </c>
      <c r="R197" s="49">
        <f t="shared" si="36"/>
        <v>0</v>
      </c>
      <c r="S197" s="734">
        <f t="shared" si="37"/>
        <v>0</v>
      </c>
    </row>
    <row r="198" spans="1:19">
      <c r="A198" s="879"/>
      <c r="B198" s="126"/>
      <c r="C198" s="49">
        <f t="shared" si="28"/>
        <v>1</v>
      </c>
      <c r="D198" s="878"/>
      <c r="E198" s="49">
        <f t="shared" si="29"/>
        <v>1</v>
      </c>
      <c r="F198" s="878"/>
      <c r="G198" s="49">
        <f t="shared" si="30"/>
        <v>1</v>
      </c>
      <c r="H198" s="878"/>
      <c r="I198" s="49">
        <f t="shared" si="31"/>
        <v>1</v>
      </c>
      <c r="J198" s="878"/>
      <c r="K198" s="49">
        <f t="shared" si="32"/>
        <v>1</v>
      </c>
      <c r="L198" s="878"/>
      <c r="M198" s="49">
        <f t="shared" si="33"/>
        <v>1</v>
      </c>
      <c r="N198" s="878"/>
      <c r="O198" s="49">
        <f t="shared" si="34"/>
        <v>1</v>
      </c>
      <c r="P198" s="878"/>
      <c r="Q198" s="49">
        <f t="shared" si="35"/>
        <v>1</v>
      </c>
      <c r="R198" s="49">
        <f t="shared" si="36"/>
        <v>0</v>
      </c>
      <c r="S198" s="734">
        <f t="shared" si="37"/>
        <v>0</v>
      </c>
    </row>
    <row r="199" spans="1:19">
      <c r="A199" s="879"/>
      <c r="B199" s="126"/>
      <c r="C199" s="49">
        <f t="shared" si="28"/>
        <v>1</v>
      </c>
      <c r="D199" s="878"/>
      <c r="E199" s="49">
        <f t="shared" si="29"/>
        <v>1</v>
      </c>
      <c r="F199" s="878"/>
      <c r="G199" s="49">
        <f t="shared" si="30"/>
        <v>1</v>
      </c>
      <c r="H199" s="878"/>
      <c r="I199" s="49">
        <f t="shared" si="31"/>
        <v>1</v>
      </c>
      <c r="J199" s="878"/>
      <c r="K199" s="49">
        <f t="shared" si="32"/>
        <v>1</v>
      </c>
      <c r="L199" s="878"/>
      <c r="M199" s="49">
        <f t="shared" si="33"/>
        <v>1</v>
      </c>
      <c r="N199" s="878"/>
      <c r="O199" s="49">
        <f t="shared" si="34"/>
        <v>1</v>
      </c>
      <c r="P199" s="878"/>
      <c r="Q199" s="49">
        <f t="shared" si="35"/>
        <v>1</v>
      </c>
      <c r="R199" s="49">
        <f t="shared" si="36"/>
        <v>0</v>
      </c>
      <c r="S199" s="734">
        <f t="shared" si="37"/>
        <v>0</v>
      </c>
    </row>
    <row r="200" spans="1:19">
      <c r="A200" s="879"/>
      <c r="B200" s="126"/>
      <c r="C200" s="49">
        <f t="shared" si="28"/>
        <v>1</v>
      </c>
      <c r="D200" s="878"/>
      <c r="E200" s="49">
        <f t="shared" si="29"/>
        <v>1</v>
      </c>
      <c r="F200" s="878"/>
      <c r="G200" s="49">
        <f t="shared" si="30"/>
        <v>1</v>
      </c>
      <c r="H200" s="878"/>
      <c r="I200" s="49">
        <f t="shared" si="31"/>
        <v>1</v>
      </c>
      <c r="J200" s="878"/>
      <c r="K200" s="49">
        <f t="shared" si="32"/>
        <v>1</v>
      </c>
      <c r="L200" s="878"/>
      <c r="M200" s="49">
        <f t="shared" si="33"/>
        <v>1</v>
      </c>
      <c r="N200" s="878"/>
      <c r="O200" s="49">
        <f t="shared" si="34"/>
        <v>1</v>
      </c>
      <c r="P200" s="878"/>
      <c r="Q200" s="49">
        <f t="shared" si="35"/>
        <v>1</v>
      </c>
      <c r="R200" s="49">
        <f t="shared" si="36"/>
        <v>0</v>
      </c>
      <c r="S200" s="734">
        <f t="shared" si="37"/>
        <v>0</v>
      </c>
    </row>
    <row r="201" spans="1:19">
      <c r="A201" s="879"/>
      <c r="B201" s="126"/>
      <c r="C201" s="49">
        <f t="shared" si="28"/>
        <v>1</v>
      </c>
      <c r="D201" s="878"/>
      <c r="E201" s="49">
        <f t="shared" si="29"/>
        <v>1</v>
      </c>
      <c r="F201" s="878"/>
      <c r="G201" s="49">
        <f t="shared" si="30"/>
        <v>1</v>
      </c>
      <c r="H201" s="878"/>
      <c r="I201" s="49">
        <f t="shared" si="31"/>
        <v>1</v>
      </c>
      <c r="J201" s="878"/>
      <c r="K201" s="49">
        <f t="shared" si="32"/>
        <v>1</v>
      </c>
      <c r="L201" s="878"/>
      <c r="M201" s="49">
        <f t="shared" si="33"/>
        <v>1</v>
      </c>
      <c r="N201" s="878"/>
      <c r="O201" s="49">
        <f t="shared" si="34"/>
        <v>1</v>
      </c>
      <c r="P201" s="878"/>
      <c r="Q201" s="49">
        <f t="shared" si="35"/>
        <v>1</v>
      </c>
      <c r="R201" s="49">
        <f t="shared" si="36"/>
        <v>0</v>
      </c>
      <c r="S201" s="734">
        <f t="shared" si="37"/>
        <v>0</v>
      </c>
    </row>
    <row r="202" spans="1:19">
      <c r="A202" s="879"/>
      <c r="B202" s="126"/>
      <c r="C202" s="49">
        <f t="shared" si="28"/>
        <v>1</v>
      </c>
      <c r="D202" s="878"/>
      <c r="E202" s="49">
        <f t="shared" si="29"/>
        <v>1</v>
      </c>
      <c r="F202" s="878"/>
      <c r="G202" s="49">
        <f t="shared" si="30"/>
        <v>1</v>
      </c>
      <c r="H202" s="878"/>
      <c r="I202" s="49">
        <f t="shared" si="31"/>
        <v>1</v>
      </c>
      <c r="J202" s="878"/>
      <c r="K202" s="49">
        <f t="shared" si="32"/>
        <v>1</v>
      </c>
      <c r="L202" s="878"/>
      <c r="M202" s="49">
        <f t="shared" si="33"/>
        <v>1</v>
      </c>
      <c r="N202" s="878"/>
      <c r="O202" s="49">
        <f t="shared" si="34"/>
        <v>1</v>
      </c>
      <c r="P202" s="878"/>
      <c r="Q202" s="49">
        <f t="shared" si="35"/>
        <v>1</v>
      </c>
      <c r="R202" s="49">
        <f t="shared" si="36"/>
        <v>0</v>
      </c>
      <c r="S202" s="734">
        <f t="shared" si="37"/>
        <v>0</v>
      </c>
    </row>
    <row r="203" spans="1:19">
      <c r="A203" s="879"/>
      <c r="B203" s="126"/>
      <c r="C203" s="49">
        <f t="shared" si="28"/>
        <v>1</v>
      </c>
      <c r="D203" s="878"/>
      <c r="E203" s="49">
        <f t="shared" si="29"/>
        <v>1</v>
      </c>
      <c r="F203" s="878"/>
      <c r="G203" s="49">
        <f t="shared" si="30"/>
        <v>1</v>
      </c>
      <c r="H203" s="878"/>
      <c r="I203" s="49">
        <f t="shared" si="31"/>
        <v>1</v>
      </c>
      <c r="J203" s="878"/>
      <c r="K203" s="49">
        <f t="shared" si="32"/>
        <v>1</v>
      </c>
      <c r="L203" s="878"/>
      <c r="M203" s="49">
        <f t="shared" si="33"/>
        <v>1</v>
      </c>
      <c r="N203" s="878"/>
      <c r="O203" s="49">
        <f t="shared" si="34"/>
        <v>1</v>
      </c>
      <c r="P203" s="878"/>
      <c r="Q203" s="49">
        <f t="shared" si="35"/>
        <v>1</v>
      </c>
      <c r="R203" s="49">
        <f t="shared" si="36"/>
        <v>0</v>
      </c>
      <c r="S203" s="734">
        <f t="shared" si="37"/>
        <v>0</v>
      </c>
    </row>
    <row r="204" spans="1:19">
      <c r="A204" s="879"/>
      <c r="B204" s="126"/>
      <c r="C204" s="49">
        <f t="shared" si="28"/>
        <v>1</v>
      </c>
      <c r="D204" s="878"/>
      <c r="E204" s="49">
        <f t="shared" si="29"/>
        <v>1</v>
      </c>
      <c r="F204" s="878"/>
      <c r="G204" s="49">
        <f t="shared" si="30"/>
        <v>1</v>
      </c>
      <c r="H204" s="878"/>
      <c r="I204" s="49">
        <f t="shared" si="31"/>
        <v>1</v>
      </c>
      <c r="J204" s="878"/>
      <c r="K204" s="49">
        <f t="shared" si="32"/>
        <v>1</v>
      </c>
      <c r="L204" s="878"/>
      <c r="M204" s="49">
        <f t="shared" si="33"/>
        <v>1</v>
      </c>
      <c r="N204" s="878"/>
      <c r="O204" s="49">
        <f t="shared" si="34"/>
        <v>1</v>
      </c>
      <c r="P204" s="878"/>
      <c r="Q204" s="49">
        <f t="shared" si="35"/>
        <v>1</v>
      </c>
      <c r="R204" s="49">
        <f t="shared" si="36"/>
        <v>0</v>
      </c>
      <c r="S204" s="734">
        <f t="shared" si="37"/>
        <v>0</v>
      </c>
    </row>
    <row r="205" spans="1:19">
      <c r="A205" s="879"/>
      <c r="B205" s="126"/>
      <c r="C205" s="49">
        <f t="shared" si="28"/>
        <v>1</v>
      </c>
      <c r="D205" s="878"/>
      <c r="E205" s="49">
        <f t="shared" si="29"/>
        <v>1</v>
      </c>
      <c r="F205" s="878"/>
      <c r="G205" s="49">
        <f t="shared" si="30"/>
        <v>1</v>
      </c>
      <c r="H205" s="878"/>
      <c r="I205" s="49">
        <f t="shared" si="31"/>
        <v>1</v>
      </c>
      <c r="J205" s="878"/>
      <c r="K205" s="49">
        <f t="shared" si="32"/>
        <v>1</v>
      </c>
      <c r="L205" s="878"/>
      <c r="M205" s="49">
        <f t="shared" si="33"/>
        <v>1</v>
      </c>
      <c r="N205" s="878"/>
      <c r="O205" s="49">
        <f t="shared" si="34"/>
        <v>1</v>
      </c>
      <c r="P205" s="878"/>
      <c r="Q205" s="49">
        <f t="shared" si="35"/>
        <v>1</v>
      </c>
      <c r="R205" s="49">
        <f t="shared" si="36"/>
        <v>0</v>
      </c>
      <c r="S205" s="734">
        <f t="shared" si="37"/>
        <v>0</v>
      </c>
    </row>
    <row r="206" spans="1:19">
      <c r="A206" s="879"/>
      <c r="B206" s="126"/>
      <c r="C206" s="49">
        <f t="shared" si="28"/>
        <v>1</v>
      </c>
      <c r="D206" s="878"/>
      <c r="E206" s="49">
        <f t="shared" si="29"/>
        <v>1</v>
      </c>
      <c r="F206" s="878"/>
      <c r="G206" s="49">
        <f t="shared" si="30"/>
        <v>1</v>
      </c>
      <c r="H206" s="878"/>
      <c r="I206" s="49">
        <f t="shared" si="31"/>
        <v>1</v>
      </c>
      <c r="J206" s="878"/>
      <c r="K206" s="49">
        <f t="shared" si="32"/>
        <v>1</v>
      </c>
      <c r="L206" s="878"/>
      <c r="M206" s="49">
        <f t="shared" si="33"/>
        <v>1</v>
      </c>
      <c r="N206" s="878"/>
      <c r="O206" s="49">
        <f t="shared" si="34"/>
        <v>1</v>
      </c>
      <c r="P206" s="878"/>
      <c r="Q206" s="49">
        <f t="shared" si="35"/>
        <v>1</v>
      </c>
      <c r="R206" s="49">
        <f t="shared" si="36"/>
        <v>0</v>
      </c>
      <c r="S206" s="734">
        <f t="shared" si="37"/>
        <v>0</v>
      </c>
    </row>
    <row r="207" spans="1:19">
      <c r="A207" s="879"/>
      <c r="B207" s="126"/>
      <c r="C207" s="49">
        <f t="shared" si="28"/>
        <v>1</v>
      </c>
      <c r="D207" s="878"/>
      <c r="E207" s="49">
        <f t="shared" si="29"/>
        <v>1</v>
      </c>
      <c r="F207" s="878"/>
      <c r="G207" s="49">
        <f t="shared" si="30"/>
        <v>1</v>
      </c>
      <c r="H207" s="878"/>
      <c r="I207" s="49">
        <f t="shared" si="31"/>
        <v>1</v>
      </c>
      <c r="J207" s="878"/>
      <c r="K207" s="49">
        <f t="shared" si="32"/>
        <v>1</v>
      </c>
      <c r="L207" s="878"/>
      <c r="M207" s="49">
        <f t="shared" si="33"/>
        <v>1</v>
      </c>
      <c r="N207" s="878"/>
      <c r="O207" s="49">
        <f t="shared" si="34"/>
        <v>1</v>
      </c>
      <c r="P207" s="878"/>
      <c r="Q207" s="49">
        <f t="shared" si="35"/>
        <v>1</v>
      </c>
      <c r="R207" s="49">
        <f t="shared" si="36"/>
        <v>0</v>
      </c>
      <c r="S207" s="734">
        <f t="shared" si="37"/>
        <v>0</v>
      </c>
    </row>
    <row r="208" spans="1:19">
      <c r="A208" s="879"/>
      <c r="B208" s="126"/>
      <c r="C208" s="49">
        <f t="shared" si="28"/>
        <v>1</v>
      </c>
      <c r="D208" s="878"/>
      <c r="E208" s="49">
        <f t="shared" si="29"/>
        <v>1</v>
      </c>
      <c r="F208" s="878"/>
      <c r="G208" s="49">
        <f t="shared" si="30"/>
        <v>1</v>
      </c>
      <c r="H208" s="878"/>
      <c r="I208" s="49">
        <f t="shared" si="31"/>
        <v>1</v>
      </c>
      <c r="J208" s="878"/>
      <c r="K208" s="49">
        <f t="shared" si="32"/>
        <v>1</v>
      </c>
      <c r="L208" s="878"/>
      <c r="M208" s="49">
        <f t="shared" si="33"/>
        <v>1</v>
      </c>
      <c r="N208" s="878"/>
      <c r="O208" s="49">
        <f t="shared" si="34"/>
        <v>1</v>
      </c>
      <c r="P208" s="878"/>
      <c r="Q208" s="49">
        <f t="shared" si="35"/>
        <v>1</v>
      </c>
      <c r="R208" s="49">
        <f t="shared" si="36"/>
        <v>0</v>
      </c>
      <c r="S208" s="734">
        <f t="shared" si="37"/>
        <v>0</v>
      </c>
    </row>
    <row r="209" spans="1:19">
      <c r="A209" s="879"/>
      <c r="B209" s="126"/>
      <c r="C209" s="49">
        <f t="shared" si="28"/>
        <v>1</v>
      </c>
      <c r="D209" s="878"/>
      <c r="E209" s="49">
        <f t="shared" si="29"/>
        <v>1</v>
      </c>
      <c r="F209" s="878"/>
      <c r="G209" s="49">
        <f t="shared" si="30"/>
        <v>1</v>
      </c>
      <c r="H209" s="878"/>
      <c r="I209" s="49">
        <f t="shared" si="31"/>
        <v>1</v>
      </c>
      <c r="J209" s="878"/>
      <c r="K209" s="49">
        <f t="shared" si="32"/>
        <v>1</v>
      </c>
      <c r="L209" s="878"/>
      <c r="M209" s="49">
        <f t="shared" si="33"/>
        <v>1</v>
      </c>
      <c r="N209" s="878"/>
      <c r="O209" s="49">
        <f t="shared" si="34"/>
        <v>1</v>
      </c>
      <c r="P209" s="878"/>
      <c r="Q209" s="49">
        <f t="shared" si="35"/>
        <v>1</v>
      </c>
      <c r="R209" s="49">
        <f t="shared" si="36"/>
        <v>0</v>
      </c>
      <c r="S209" s="734">
        <f t="shared" si="37"/>
        <v>0</v>
      </c>
    </row>
    <row r="210" spans="1:19">
      <c r="A210" s="879"/>
      <c r="B210" s="126"/>
      <c r="C210" s="49">
        <f t="shared" si="28"/>
        <v>1</v>
      </c>
      <c r="D210" s="878"/>
      <c r="E210" s="49">
        <f t="shared" si="29"/>
        <v>1</v>
      </c>
      <c r="F210" s="878"/>
      <c r="G210" s="49">
        <f t="shared" si="30"/>
        <v>1</v>
      </c>
      <c r="H210" s="878"/>
      <c r="I210" s="49">
        <f t="shared" si="31"/>
        <v>1</v>
      </c>
      <c r="J210" s="878"/>
      <c r="K210" s="49">
        <f t="shared" si="32"/>
        <v>1</v>
      </c>
      <c r="L210" s="878"/>
      <c r="M210" s="49">
        <f t="shared" si="33"/>
        <v>1</v>
      </c>
      <c r="N210" s="878"/>
      <c r="O210" s="49">
        <f t="shared" si="34"/>
        <v>1</v>
      </c>
      <c r="P210" s="878"/>
      <c r="Q210" s="49">
        <f t="shared" si="35"/>
        <v>1</v>
      </c>
      <c r="R210" s="49">
        <f t="shared" si="36"/>
        <v>0</v>
      </c>
      <c r="S210" s="734">
        <f t="shared" si="37"/>
        <v>0</v>
      </c>
    </row>
    <row r="211" spans="1:19">
      <c r="A211" s="879"/>
      <c r="B211" s="126"/>
      <c r="C211" s="49">
        <f t="shared" si="28"/>
        <v>1</v>
      </c>
      <c r="D211" s="878"/>
      <c r="E211" s="49">
        <f t="shared" si="29"/>
        <v>1</v>
      </c>
      <c r="F211" s="878"/>
      <c r="G211" s="49">
        <f t="shared" si="30"/>
        <v>1</v>
      </c>
      <c r="H211" s="878"/>
      <c r="I211" s="49">
        <f t="shared" si="31"/>
        <v>1</v>
      </c>
      <c r="J211" s="878"/>
      <c r="K211" s="49">
        <f t="shared" si="32"/>
        <v>1</v>
      </c>
      <c r="L211" s="878"/>
      <c r="M211" s="49">
        <f t="shared" si="33"/>
        <v>1</v>
      </c>
      <c r="N211" s="878"/>
      <c r="O211" s="49">
        <f t="shared" si="34"/>
        <v>1</v>
      </c>
      <c r="P211" s="878"/>
      <c r="Q211" s="49">
        <f t="shared" si="35"/>
        <v>1</v>
      </c>
      <c r="R211" s="49">
        <f t="shared" si="36"/>
        <v>0</v>
      </c>
      <c r="S211" s="734">
        <f t="shared" si="37"/>
        <v>0</v>
      </c>
    </row>
    <row r="212" spans="1:19">
      <c r="A212" s="879"/>
      <c r="B212" s="126"/>
      <c r="C212" s="49">
        <f t="shared" si="28"/>
        <v>1</v>
      </c>
      <c r="D212" s="878"/>
      <c r="E212" s="49">
        <f t="shared" si="29"/>
        <v>1</v>
      </c>
      <c r="F212" s="878"/>
      <c r="G212" s="49">
        <f t="shared" si="30"/>
        <v>1</v>
      </c>
      <c r="H212" s="878"/>
      <c r="I212" s="49">
        <f t="shared" si="31"/>
        <v>1</v>
      </c>
      <c r="J212" s="878"/>
      <c r="K212" s="49">
        <f t="shared" si="32"/>
        <v>1</v>
      </c>
      <c r="L212" s="878"/>
      <c r="M212" s="49">
        <f t="shared" si="33"/>
        <v>1</v>
      </c>
      <c r="N212" s="878"/>
      <c r="O212" s="49">
        <f t="shared" si="34"/>
        <v>1</v>
      </c>
      <c r="P212" s="878"/>
      <c r="Q212" s="49">
        <f t="shared" si="35"/>
        <v>1</v>
      </c>
      <c r="R212" s="49">
        <f t="shared" si="36"/>
        <v>0</v>
      </c>
      <c r="S212" s="734">
        <f t="shared" si="37"/>
        <v>0</v>
      </c>
    </row>
    <row r="213" spans="1:19">
      <c r="A213" s="879"/>
      <c r="B213" s="126"/>
      <c r="C213" s="49">
        <f t="shared" si="28"/>
        <v>1</v>
      </c>
      <c r="D213" s="878"/>
      <c r="E213" s="49">
        <f t="shared" si="29"/>
        <v>1</v>
      </c>
      <c r="F213" s="878"/>
      <c r="G213" s="49">
        <f t="shared" si="30"/>
        <v>1</v>
      </c>
      <c r="H213" s="878"/>
      <c r="I213" s="49">
        <f t="shared" si="31"/>
        <v>1</v>
      </c>
      <c r="J213" s="878"/>
      <c r="K213" s="49">
        <f t="shared" si="32"/>
        <v>1</v>
      </c>
      <c r="L213" s="878"/>
      <c r="M213" s="49">
        <f t="shared" si="33"/>
        <v>1</v>
      </c>
      <c r="N213" s="878"/>
      <c r="O213" s="49">
        <f t="shared" si="34"/>
        <v>1</v>
      </c>
      <c r="P213" s="878"/>
      <c r="Q213" s="49">
        <f t="shared" si="35"/>
        <v>1</v>
      </c>
      <c r="R213" s="49">
        <f t="shared" si="36"/>
        <v>0</v>
      </c>
      <c r="S213" s="734">
        <f t="shared" si="37"/>
        <v>0</v>
      </c>
    </row>
    <row r="214" spans="1:19">
      <c r="A214" s="879"/>
      <c r="B214" s="126"/>
      <c r="C214" s="49">
        <f t="shared" si="28"/>
        <v>1</v>
      </c>
      <c r="D214" s="878"/>
      <c r="E214" s="49">
        <f t="shared" si="29"/>
        <v>1</v>
      </c>
      <c r="F214" s="878"/>
      <c r="G214" s="49">
        <f t="shared" si="30"/>
        <v>1</v>
      </c>
      <c r="H214" s="878"/>
      <c r="I214" s="49">
        <f t="shared" si="31"/>
        <v>1</v>
      </c>
      <c r="J214" s="878"/>
      <c r="K214" s="49">
        <f t="shared" si="32"/>
        <v>1</v>
      </c>
      <c r="L214" s="878"/>
      <c r="M214" s="49">
        <f t="shared" si="33"/>
        <v>1</v>
      </c>
      <c r="N214" s="878"/>
      <c r="O214" s="49">
        <f t="shared" si="34"/>
        <v>1</v>
      </c>
      <c r="P214" s="878"/>
      <c r="Q214" s="49">
        <f t="shared" si="35"/>
        <v>1</v>
      </c>
      <c r="R214" s="49">
        <f t="shared" si="36"/>
        <v>0</v>
      </c>
      <c r="S214" s="734">
        <f t="shared" si="37"/>
        <v>0</v>
      </c>
    </row>
    <row r="215" spans="1:19">
      <c r="A215" s="879"/>
      <c r="B215" s="126"/>
      <c r="C215" s="49">
        <f t="shared" si="28"/>
        <v>1</v>
      </c>
      <c r="D215" s="878"/>
      <c r="E215" s="49">
        <f t="shared" si="29"/>
        <v>1</v>
      </c>
      <c r="F215" s="878"/>
      <c r="G215" s="49">
        <f t="shared" si="30"/>
        <v>1</v>
      </c>
      <c r="H215" s="878"/>
      <c r="I215" s="49">
        <f t="shared" si="31"/>
        <v>1</v>
      </c>
      <c r="J215" s="878"/>
      <c r="K215" s="49">
        <f t="shared" si="32"/>
        <v>1</v>
      </c>
      <c r="L215" s="878"/>
      <c r="M215" s="49">
        <f t="shared" si="33"/>
        <v>1</v>
      </c>
      <c r="N215" s="878"/>
      <c r="O215" s="49">
        <f t="shared" si="34"/>
        <v>1</v>
      </c>
      <c r="P215" s="878"/>
      <c r="Q215" s="49">
        <f t="shared" si="35"/>
        <v>1</v>
      </c>
      <c r="R215" s="49">
        <f t="shared" si="36"/>
        <v>0</v>
      </c>
      <c r="S215" s="734">
        <f t="shared" si="37"/>
        <v>0</v>
      </c>
    </row>
    <row r="216" spans="1:19">
      <c r="A216" s="879"/>
      <c r="B216" s="126"/>
      <c r="C216" s="49">
        <f t="shared" si="28"/>
        <v>1</v>
      </c>
      <c r="D216" s="878"/>
      <c r="E216" s="49">
        <f t="shared" si="29"/>
        <v>1</v>
      </c>
      <c r="F216" s="878"/>
      <c r="G216" s="49">
        <f t="shared" si="30"/>
        <v>1</v>
      </c>
      <c r="H216" s="878"/>
      <c r="I216" s="49">
        <f t="shared" si="31"/>
        <v>1</v>
      </c>
      <c r="J216" s="878"/>
      <c r="K216" s="49">
        <f t="shared" si="32"/>
        <v>1</v>
      </c>
      <c r="L216" s="878"/>
      <c r="M216" s="49">
        <f t="shared" si="33"/>
        <v>1</v>
      </c>
      <c r="N216" s="878"/>
      <c r="O216" s="49">
        <f t="shared" si="34"/>
        <v>1</v>
      </c>
      <c r="P216" s="878"/>
      <c r="Q216" s="49">
        <f t="shared" si="35"/>
        <v>1</v>
      </c>
      <c r="R216" s="49">
        <f t="shared" si="36"/>
        <v>0</v>
      </c>
      <c r="S216" s="734">
        <f t="shared" si="37"/>
        <v>0</v>
      </c>
    </row>
    <row r="217" spans="1:19">
      <c r="A217" s="879"/>
      <c r="B217" s="126"/>
      <c r="C217" s="49">
        <f t="shared" si="28"/>
        <v>1</v>
      </c>
      <c r="D217" s="878"/>
      <c r="E217" s="49">
        <f t="shared" si="29"/>
        <v>1</v>
      </c>
      <c r="F217" s="878"/>
      <c r="G217" s="49">
        <f t="shared" si="30"/>
        <v>1</v>
      </c>
      <c r="H217" s="878"/>
      <c r="I217" s="49">
        <f t="shared" si="31"/>
        <v>1</v>
      </c>
      <c r="J217" s="878"/>
      <c r="K217" s="49">
        <f t="shared" si="32"/>
        <v>1</v>
      </c>
      <c r="L217" s="878"/>
      <c r="M217" s="49">
        <f t="shared" si="33"/>
        <v>1</v>
      </c>
      <c r="N217" s="878"/>
      <c r="O217" s="49">
        <f t="shared" si="34"/>
        <v>1</v>
      </c>
      <c r="P217" s="878"/>
      <c r="Q217" s="49">
        <f t="shared" si="35"/>
        <v>1</v>
      </c>
      <c r="R217" s="49">
        <f t="shared" si="36"/>
        <v>0</v>
      </c>
      <c r="S217" s="734">
        <f t="shared" si="37"/>
        <v>0</v>
      </c>
    </row>
    <row r="218" spans="1:19">
      <c r="A218" s="879"/>
      <c r="B218" s="126"/>
      <c r="C218" s="49">
        <f t="shared" ref="C218:C281" si="38">IF(B218="",1,(LOOKUP(B218,$3:$3,$4:$4)-LOOKUP($B$24,$3:$3,$4:$4)+100)/100)</f>
        <v>1</v>
      </c>
      <c r="D218" s="878"/>
      <c r="E218" s="49">
        <f t="shared" ref="E218:E281" si="39">(SUMIF($5:$5,D218,$6:$6)-SUMIF($5:$5,$D$24,$6:$6)+100)/100</f>
        <v>1</v>
      </c>
      <c r="F218" s="878"/>
      <c r="G218" s="49">
        <f t="shared" ref="G218:G281" si="40">(SUMIF($7:$7,F218,$8:$8)-SUMIF($7:$7,$F$24,$8:$8)+100)/100</f>
        <v>1</v>
      </c>
      <c r="H218" s="878"/>
      <c r="I218" s="49">
        <f t="shared" ref="I218:I281" si="41">(SUMIF($9:$9,H218,$10:$10)-SUMIF($9:$9,$H$24,$10:$10)+100)/100</f>
        <v>1</v>
      </c>
      <c r="J218" s="878"/>
      <c r="K218" s="49">
        <f t="shared" ref="K218:K281" si="42">(SUMIF($11:$11,J218,$12:$12)-SUMIF($11:$11,$J$24,$12:$12)+100)/100</f>
        <v>1</v>
      </c>
      <c r="L218" s="878"/>
      <c r="M218" s="49">
        <f t="shared" ref="M218:M281" si="43">(SUMIF($13:$13,L218,$14:$14)-SUMIF($13:$13,$L$24,$14:$14)+100)/100</f>
        <v>1</v>
      </c>
      <c r="N218" s="878"/>
      <c r="O218" s="49">
        <f t="shared" ref="O218:O281" si="44">(SUMIF($15:$15,N218,$16:$16)-SUMIF($15:$15,$N$24,$16:$16)+100)/100</f>
        <v>1</v>
      </c>
      <c r="P218" s="878"/>
      <c r="Q218" s="49">
        <f t="shared" ref="Q218:Q281" si="45">(SUMIF($17:$17,P218,$18:$18)-SUMIF($17:$17,$P$24,$18:$18)+100)/100</f>
        <v>1</v>
      </c>
      <c r="R218" s="49">
        <f t="shared" ref="R218:R281" si="46">IF(B218="",0,ROUND($R$24*C218*E218*G218*I218*K218*M218*O218*Q218,0))</f>
        <v>0</v>
      </c>
      <c r="S218" s="734">
        <f t="shared" si="37"/>
        <v>0</v>
      </c>
    </row>
    <row r="219" spans="1:19">
      <c r="A219" s="879"/>
      <c r="B219" s="126"/>
      <c r="C219" s="49">
        <f t="shared" si="38"/>
        <v>1</v>
      </c>
      <c r="D219" s="878"/>
      <c r="E219" s="49">
        <f t="shared" si="39"/>
        <v>1</v>
      </c>
      <c r="F219" s="878"/>
      <c r="G219" s="49">
        <f t="shared" si="40"/>
        <v>1</v>
      </c>
      <c r="H219" s="878"/>
      <c r="I219" s="49">
        <f t="shared" si="41"/>
        <v>1</v>
      </c>
      <c r="J219" s="878"/>
      <c r="K219" s="49">
        <f t="shared" si="42"/>
        <v>1</v>
      </c>
      <c r="L219" s="878"/>
      <c r="M219" s="49">
        <f t="shared" si="43"/>
        <v>1</v>
      </c>
      <c r="N219" s="878"/>
      <c r="O219" s="49">
        <f t="shared" si="44"/>
        <v>1</v>
      </c>
      <c r="P219" s="878"/>
      <c r="Q219" s="49">
        <f t="shared" si="45"/>
        <v>1</v>
      </c>
      <c r="R219" s="49">
        <f t="shared" si="46"/>
        <v>0</v>
      </c>
      <c r="S219" s="734">
        <f t="shared" si="37"/>
        <v>0</v>
      </c>
    </row>
    <row r="220" spans="1:19">
      <c r="A220" s="879"/>
      <c r="B220" s="126"/>
      <c r="C220" s="49">
        <f t="shared" si="38"/>
        <v>1</v>
      </c>
      <c r="D220" s="878"/>
      <c r="E220" s="49">
        <f t="shared" si="39"/>
        <v>1</v>
      </c>
      <c r="F220" s="878"/>
      <c r="G220" s="49">
        <f t="shared" si="40"/>
        <v>1</v>
      </c>
      <c r="H220" s="878"/>
      <c r="I220" s="49">
        <f t="shared" si="41"/>
        <v>1</v>
      </c>
      <c r="J220" s="878"/>
      <c r="K220" s="49">
        <f t="shared" si="42"/>
        <v>1</v>
      </c>
      <c r="L220" s="878"/>
      <c r="M220" s="49">
        <f t="shared" si="43"/>
        <v>1</v>
      </c>
      <c r="N220" s="878"/>
      <c r="O220" s="49">
        <f t="shared" si="44"/>
        <v>1</v>
      </c>
      <c r="P220" s="878"/>
      <c r="Q220" s="49">
        <f t="shared" si="45"/>
        <v>1</v>
      </c>
      <c r="R220" s="49">
        <f t="shared" si="46"/>
        <v>0</v>
      </c>
      <c r="S220" s="734">
        <f t="shared" si="37"/>
        <v>0</v>
      </c>
    </row>
    <row r="221" spans="1:19">
      <c r="A221" s="879"/>
      <c r="B221" s="126"/>
      <c r="C221" s="49">
        <f t="shared" si="38"/>
        <v>1</v>
      </c>
      <c r="D221" s="878"/>
      <c r="E221" s="49">
        <f t="shared" si="39"/>
        <v>1</v>
      </c>
      <c r="F221" s="878"/>
      <c r="G221" s="49">
        <f t="shared" si="40"/>
        <v>1</v>
      </c>
      <c r="H221" s="878"/>
      <c r="I221" s="49">
        <f t="shared" si="41"/>
        <v>1</v>
      </c>
      <c r="J221" s="878"/>
      <c r="K221" s="49">
        <f t="shared" si="42"/>
        <v>1</v>
      </c>
      <c r="L221" s="878"/>
      <c r="M221" s="49">
        <f t="shared" si="43"/>
        <v>1</v>
      </c>
      <c r="N221" s="878"/>
      <c r="O221" s="49">
        <f t="shared" si="44"/>
        <v>1</v>
      </c>
      <c r="P221" s="878"/>
      <c r="Q221" s="49">
        <f t="shared" si="45"/>
        <v>1</v>
      </c>
      <c r="R221" s="49">
        <f t="shared" si="46"/>
        <v>0</v>
      </c>
      <c r="S221" s="734">
        <f t="shared" si="37"/>
        <v>0</v>
      </c>
    </row>
    <row r="222" spans="1:19">
      <c r="A222" s="879"/>
      <c r="B222" s="126"/>
      <c r="C222" s="49">
        <f t="shared" si="38"/>
        <v>1</v>
      </c>
      <c r="D222" s="878"/>
      <c r="E222" s="49">
        <f t="shared" si="39"/>
        <v>1</v>
      </c>
      <c r="F222" s="878"/>
      <c r="G222" s="49">
        <f t="shared" si="40"/>
        <v>1</v>
      </c>
      <c r="H222" s="878"/>
      <c r="I222" s="49">
        <f t="shared" si="41"/>
        <v>1</v>
      </c>
      <c r="J222" s="878"/>
      <c r="K222" s="49">
        <f t="shared" si="42"/>
        <v>1</v>
      </c>
      <c r="L222" s="878"/>
      <c r="M222" s="49">
        <f t="shared" si="43"/>
        <v>1</v>
      </c>
      <c r="N222" s="878"/>
      <c r="O222" s="49">
        <f t="shared" si="44"/>
        <v>1</v>
      </c>
      <c r="P222" s="878"/>
      <c r="Q222" s="49">
        <f t="shared" si="45"/>
        <v>1</v>
      </c>
      <c r="R222" s="49">
        <f t="shared" si="46"/>
        <v>0</v>
      </c>
      <c r="S222" s="734">
        <f t="shared" si="37"/>
        <v>0</v>
      </c>
    </row>
    <row r="223" spans="1:19">
      <c r="A223" s="879"/>
      <c r="B223" s="126"/>
      <c r="C223" s="49">
        <f t="shared" si="38"/>
        <v>1</v>
      </c>
      <c r="D223" s="878"/>
      <c r="E223" s="49">
        <f t="shared" si="39"/>
        <v>1</v>
      </c>
      <c r="F223" s="878"/>
      <c r="G223" s="49">
        <f t="shared" si="40"/>
        <v>1</v>
      </c>
      <c r="H223" s="878"/>
      <c r="I223" s="49">
        <f t="shared" si="41"/>
        <v>1</v>
      </c>
      <c r="J223" s="878"/>
      <c r="K223" s="49">
        <f t="shared" si="42"/>
        <v>1</v>
      </c>
      <c r="L223" s="878"/>
      <c r="M223" s="49">
        <f t="shared" si="43"/>
        <v>1</v>
      </c>
      <c r="N223" s="878"/>
      <c r="O223" s="49">
        <f t="shared" si="44"/>
        <v>1</v>
      </c>
      <c r="P223" s="878"/>
      <c r="Q223" s="49">
        <f t="shared" si="45"/>
        <v>1</v>
      </c>
      <c r="R223" s="49">
        <f t="shared" si="46"/>
        <v>0</v>
      </c>
      <c r="S223" s="734">
        <f t="shared" ref="S223:S286" si="47">ROUND(R223*B223/10000,0)</f>
        <v>0</v>
      </c>
    </row>
    <row r="224" spans="1:19">
      <c r="A224" s="879"/>
      <c r="B224" s="126"/>
      <c r="C224" s="49">
        <f t="shared" si="38"/>
        <v>1</v>
      </c>
      <c r="D224" s="878"/>
      <c r="E224" s="49">
        <f t="shared" si="39"/>
        <v>1</v>
      </c>
      <c r="F224" s="878"/>
      <c r="G224" s="49">
        <f t="shared" si="40"/>
        <v>1</v>
      </c>
      <c r="H224" s="878"/>
      <c r="I224" s="49">
        <f t="shared" si="41"/>
        <v>1</v>
      </c>
      <c r="J224" s="878"/>
      <c r="K224" s="49">
        <f t="shared" si="42"/>
        <v>1</v>
      </c>
      <c r="L224" s="878"/>
      <c r="M224" s="49">
        <f t="shared" si="43"/>
        <v>1</v>
      </c>
      <c r="N224" s="878"/>
      <c r="O224" s="49">
        <f t="shared" si="44"/>
        <v>1</v>
      </c>
      <c r="P224" s="878"/>
      <c r="Q224" s="49">
        <f t="shared" si="45"/>
        <v>1</v>
      </c>
      <c r="R224" s="49">
        <f t="shared" si="46"/>
        <v>0</v>
      </c>
      <c r="S224" s="734">
        <f t="shared" si="47"/>
        <v>0</v>
      </c>
    </row>
    <row r="225" spans="1:19">
      <c r="A225" s="879"/>
      <c r="B225" s="126"/>
      <c r="C225" s="49">
        <f t="shared" si="38"/>
        <v>1</v>
      </c>
      <c r="D225" s="878"/>
      <c r="E225" s="49">
        <f t="shared" si="39"/>
        <v>1</v>
      </c>
      <c r="F225" s="878"/>
      <c r="G225" s="49">
        <f t="shared" si="40"/>
        <v>1</v>
      </c>
      <c r="H225" s="878"/>
      <c r="I225" s="49">
        <f t="shared" si="41"/>
        <v>1</v>
      </c>
      <c r="J225" s="878"/>
      <c r="K225" s="49">
        <f t="shared" si="42"/>
        <v>1</v>
      </c>
      <c r="L225" s="878"/>
      <c r="M225" s="49">
        <f t="shared" si="43"/>
        <v>1</v>
      </c>
      <c r="N225" s="878"/>
      <c r="O225" s="49">
        <f t="shared" si="44"/>
        <v>1</v>
      </c>
      <c r="P225" s="878"/>
      <c r="Q225" s="49">
        <f t="shared" si="45"/>
        <v>1</v>
      </c>
      <c r="R225" s="49">
        <f t="shared" si="46"/>
        <v>0</v>
      </c>
      <c r="S225" s="734">
        <f t="shared" si="47"/>
        <v>0</v>
      </c>
    </row>
    <row r="226" spans="1:19">
      <c r="A226" s="879"/>
      <c r="B226" s="126"/>
      <c r="C226" s="49">
        <f t="shared" si="38"/>
        <v>1</v>
      </c>
      <c r="D226" s="878"/>
      <c r="E226" s="49">
        <f t="shared" si="39"/>
        <v>1</v>
      </c>
      <c r="F226" s="878"/>
      <c r="G226" s="49">
        <f t="shared" si="40"/>
        <v>1</v>
      </c>
      <c r="H226" s="878"/>
      <c r="I226" s="49">
        <f t="shared" si="41"/>
        <v>1</v>
      </c>
      <c r="J226" s="878"/>
      <c r="K226" s="49">
        <f t="shared" si="42"/>
        <v>1</v>
      </c>
      <c r="L226" s="878"/>
      <c r="M226" s="49">
        <f t="shared" si="43"/>
        <v>1</v>
      </c>
      <c r="N226" s="878"/>
      <c r="O226" s="49">
        <f t="shared" si="44"/>
        <v>1</v>
      </c>
      <c r="P226" s="878"/>
      <c r="Q226" s="49">
        <f t="shared" si="45"/>
        <v>1</v>
      </c>
      <c r="R226" s="49">
        <f t="shared" si="46"/>
        <v>0</v>
      </c>
      <c r="S226" s="734">
        <f t="shared" si="47"/>
        <v>0</v>
      </c>
    </row>
    <row r="227" spans="1:19">
      <c r="A227" s="879"/>
      <c r="B227" s="126"/>
      <c r="C227" s="49">
        <f t="shared" si="38"/>
        <v>1</v>
      </c>
      <c r="D227" s="878"/>
      <c r="E227" s="49">
        <f t="shared" si="39"/>
        <v>1</v>
      </c>
      <c r="F227" s="878"/>
      <c r="G227" s="49">
        <f t="shared" si="40"/>
        <v>1</v>
      </c>
      <c r="H227" s="878"/>
      <c r="I227" s="49">
        <f t="shared" si="41"/>
        <v>1</v>
      </c>
      <c r="J227" s="878"/>
      <c r="K227" s="49">
        <f t="shared" si="42"/>
        <v>1</v>
      </c>
      <c r="L227" s="878"/>
      <c r="M227" s="49">
        <f t="shared" si="43"/>
        <v>1</v>
      </c>
      <c r="N227" s="878"/>
      <c r="O227" s="49">
        <f t="shared" si="44"/>
        <v>1</v>
      </c>
      <c r="P227" s="878"/>
      <c r="Q227" s="49">
        <f t="shared" si="45"/>
        <v>1</v>
      </c>
      <c r="R227" s="49">
        <f t="shared" si="46"/>
        <v>0</v>
      </c>
      <c r="S227" s="734">
        <f t="shared" si="47"/>
        <v>0</v>
      </c>
    </row>
    <row r="228" spans="1:19">
      <c r="A228" s="879"/>
      <c r="B228" s="126"/>
      <c r="C228" s="49">
        <f t="shared" si="38"/>
        <v>1</v>
      </c>
      <c r="D228" s="878"/>
      <c r="E228" s="49">
        <f t="shared" si="39"/>
        <v>1</v>
      </c>
      <c r="F228" s="878"/>
      <c r="G228" s="49">
        <f t="shared" si="40"/>
        <v>1</v>
      </c>
      <c r="H228" s="878"/>
      <c r="I228" s="49">
        <f t="shared" si="41"/>
        <v>1</v>
      </c>
      <c r="J228" s="878"/>
      <c r="K228" s="49">
        <f t="shared" si="42"/>
        <v>1</v>
      </c>
      <c r="L228" s="878"/>
      <c r="M228" s="49">
        <f t="shared" si="43"/>
        <v>1</v>
      </c>
      <c r="N228" s="878"/>
      <c r="O228" s="49">
        <f t="shared" si="44"/>
        <v>1</v>
      </c>
      <c r="P228" s="878"/>
      <c r="Q228" s="49">
        <f t="shared" si="45"/>
        <v>1</v>
      </c>
      <c r="R228" s="49">
        <f t="shared" si="46"/>
        <v>0</v>
      </c>
      <c r="S228" s="734">
        <f t="shared" si="47"/>
        <v>0</v>
      </c>
    </row>
    <row r="229" spans="1:19">
      <c r="A229" s="879"/>
      <c r="B229" s="126"/>
      <c r="C229" s="49">
        <f t="shared" si="38"/>
        <v>1</v>
      </c>
      <c r="D229" s="878"/>
      <c r="E229" s="49">
        <f t="shared" si="39"/>
        <v>1</v>
      </c>
      <c r="F229" s="878"/>
      <c r="G229" s="49">
        <f t="shared" si="40"/>
        <v>1</v>
      </c>
      <c r="H229" s="878"/>
      <c r="I229" s="49">
        <f t="shared" si="41"/>
        <v>1</v>
      </c>
      <c r="J229" s="878"/>
      <c r="K229" s="49">
        <f t="shared" si="42"/>
        <v>1</v>
      </c>
      <c r="L229" s="878"/>
      <c r="M229" s="49">
        <f t="shared" si="43"/>
        <v>1</v>
      </c>
      <c r="N229" s="878"/>
      <c r="O229" s="49">
        <f t="shared" si="44"/>
        <v>1</v>
      </c>
      <c r="P229" s="878"/>
      <c r="Q229" s="49">
        <f t="shared" si="45"/>
        <v>1</v>
      </c>
      <c r="R229" s="49">
        <f t="shared" si="46"/>
        <v>0</v>
      </c>
      <c r="S229" s="734">
        <f t="shared" si="47"/>
        <v>0</v>
      </c>
    </row>
    <row r="230" spans="1:19">
      <c r="A230" s="879"/>
      <c r="B230" s="126"/>
      <c r="C230" s="49">
        <f t="shared" si="38"/>
        <v>1</v>
      </c>
      <c r="D230" s="878"/>
      <c r="E230" s="49">
        <f t="shared" si="39"/>
        <v>1</v>
      </c>
      <c r="F230" s="878"/>
      <c r="G230" s="49">
        <f t="shared" si="40"/>
        <v>1</v>
      </c>
      <c r="H230" s="878"/>
      <c r="I230" s="49">
        <f t="shared" si="41"/>
        <v>1</v>
      </c>
      <c r="J230" s="878"/>
      <c r="K230" s="49">
        <f t="shared" si="42"/>
        <v>1</v>
      </c>
      <c r="L230" s="878"/>
      <c r="M230" s="49">
        <f t="shared" si="43"/>
        <v>1</v>
      </c>
      <c r="N230" s="878"/>
      <c r="O230" s="49">
        <f t="shared" si="44"/>
        <v>1</v>
      </c>
      <c r="P230" s="878"/>
      <c r="Q230" s="49">
        <f t="shared" si="45"/>
        <v>1</v>
      </c>
      <c r="R230" s="49">
        <f t="shared" si="46"/>
        <v>0</v>
      </c>
      <c r="S230" s="734">
        <f t="shared" si="47"/>
        <v>0</v>
      </c>
    </row>
    <row r="231" spans="1:19">
      <c r="A231" s="879"/>
      <c r="B231" s="126"/>
      <c r="C231" s="49">
        <f t="shared" si="38"/>
        <v>1</v>
      </c>
      <c r="D231" s="878"/>
      <c r="E231" s="49">
        <f t="shared" si="39"/>
        <v>1</v>
      </c>
      <c r="F231" s="878"/>
      <c r="G231" s="49">
        <f t="shared" si="40"/>
        <v>1</v>
      </c>
      <c r="H231" s="878"/>
      <c r="I231" s="49">
        <f t="shared" si="41"/>
        <v>1</v>
      </c>
      <c r="J231" s="878"/>
      <c r="K231" s="49">
        <f t="shared" si="42"/>
        <v>1</v>
      </c>
      <c r="L231" s="878"/>
      <c r="M231" s="49">
        <f t="shared" si="43"/>
        <v>1</v>
      </c>
      <c r="N231" s="878"/>
      <c r="O231" s="49">
        <f t="shared" si="44"/>
        <v>1</v>
      </c>
      <c r="P231" s="878"/>
      <c r="Q231" s="49">
        <f t="shared" si="45"/>
        <v>1</v>
      </c>
      <c r="R231" s="49">
        <f t="shared" si="46"/>
        <v>0</v>
      </c>
      <c r="S231" s="734">
        <f t="shared" si="47"/>
        <v>0</v>
      </c>
    </row>
    <row r="232" spans="1:19">
      <c r="A232" s="879"/>
      <c r="B232" s="126"/>
      <c r="C232" s="49">
        <f t="shared" si="38"/>
        <v>1</v>
      </c>
      <c r="D232" s="878"/>
      <c r="E232" s="49">
        <f t="shared" si="39"/>
        <v>1</v>
      </c>
      <c r="F232" s="878"/>
      <c r="G232" s="49">
        <f t="shared" si="40"/>
        <v>1</v>
      </c>
      <c r="H232" s="878"/>
      <c r="I232" s="49">
        <f t="shared" si="41"/>
        <v>1</v>
      </c>
      <c r="J232" s="878"/>
      <c r="K232" s="49">
        <f t="shared" si="42"/>
        <v>1</v>
      </c>
      <c r="L232" s="878"/>
      <c r="M232" s="49">
        <f t="shared" si="43"/>
        <v>1</v>
      </c>
      <c r="N232" s="878"/>
      <c r="O232" s="49">
        <f t="shared" si="44"/>
        <v>1</v>
      </c>
      <c r="P232" s="878"/>
      <c r="Q232" s="49">
        <f t="shared" si="45"/>
        <v>1</v>
      </c>
      <c r="R232" s="49">
        <f t="shared" si="46"/>
        <v>0</v>
      </c>
      <c r="S232" s="734">
        <f t="shared" si="47"/>
        <v>0</v>
      </c>
    </row>
    <row r="233" spans="1:19">
      <c r="A233" s="879"/>
      <c r="B233" s="126"/>
      <c r="C233" s="49">
        <f t="shared" si="38"/>
        <v>1</v>
      </c>
      <c r="D233" s="878"/>
      <c r="E233" s="49">
        <f t="shared" si="39"/>
        <v>1</v>
      </c>
      <c r="F233" s="878"/>
      <c r="G233" s="49">
        <f t="shared" si="40"/>
        <v>1</v>
      </c>
      <c r="H233" s="878"/>
      <c r="I233" s="49">
        <f t="shared" si="41"/>
        <v>1</v>
      </c>
      <c r="J233" s="878"/>
      <c r="K233" s="49">
        <f t="shared" si="42"/>
        <v>1</v>
      </c>
      <c r="L233" s="878"/>
      <c r="M233" s="49">
        <f t="shared" si="43"/>
        <v>1</v>
      </c>
      <c r="N233" s="878"/>
      <c r="O233" s="49">
        <f t="shared" si="44"/>
        <v>1</v>
      </c>
      <c r="P233" s="878"/>
      <c r="Q233" s="49">
        <f t="shared" si="45"/>
        <v>1</v>
      </c>
      <c r="R233" s="49">
        <f t="shared" si="46"/>
        <v>0</v>
      </c>
      <c r="S233" s="734">
        <f t="shared" si="47"/>
        <v>0</v>
      </c>
    </row>
    <row r="234" spans="1:19">
      <c r="A234" s="879"/>
      <c r="B234" s="126"/>
      <c r="C234" s="49">
        <f t="shared" si="38"/>
        <v>1</v>
      </c>
      <c r="D234" s="878"/>
      <c r="E234" s="49">
        <f t="shared" si="39"/>
        <v>1</v>
      </c>
      <c r="F234" s="878"/>
      <c r="G234" s="49">
        <f t="shared" si="40"/>
        <v>1</v>
      </c>
      <c r="H234" s="878"/>
      <c r="I234" s="49">
        <f t="shared" si="41"/>
        <v>1</v>
      </c>
      <c r="J234" s="878"/>
      <c r="K234" s="49">
        <f t="shared" si="42"/>
        <v>1</v>
      </c>
      <c r="L234" s="878"/>
      <c r="M234" s="49">
        <f t="shared" si="43"/>
        <v>1</v>
      </c>
      <c r="N234" s="878"/>
      <c r="O234" s="49">
        <f t="shared" si="44"/>
        <v>1</v>
      </c>
      <c r="P234" s="878"/>
      <c r="Q234" s="49">
        <f t="shared" si="45"/>
        <v>1</v>
      </c>
      <c r="R234" s="49">
        <f t="shared" si="46"/>
        <v>0</v>
      </c>
      <c r="S234" s="734">
        <f t="shared" si="47"/>
        <v>0</v>
      </c>
    </row>
    <row r="235" spans="1:19">
      <c r="A235" s="879"/>
      <c r="B235" s="126"/>
      <c r="C235" s="49">
        <f t="shared" si="38"/>
        <v>1</v>
      </c>
      <c r="D235" s="878"/>
      <c r="E235" s="49">
        <f t="shared" si="39"/>
        <v>1</v>
      </c>
      <c r="F235" s="878"/>
      <c r="G235" s="49">
        <f t="shared" si="40"/>
        <v>1</v>
      </c>
      <c r="H235" s="878"/>
      <c r="I235" s="49">
        <f t="shared" si="41"/>
        <v>1</v>
      </c>
      <c r="J235" s="878"/>
      <c r="K235" s="49">
        <f t="shared" si="42"/>
        <v>1</v>
      </c>
      <c r="L235" s="878"/>
      <c r="M235" s="49">
        <f t="shared" si="43"/>
        <v>1</v>
      </c>
      <c r="N235" s="878"/>
      <c r="O235" s="49">
        <f t="shared" si="44"/>
        <v>1</v>
      </c>
      <c r="P235" s="878"/>
      <c r="Q235" s="49">
        <f t="shared" si="45"/>
        <v>1</v>
      </c>
      <c r="R235" s="49">
        <f t="shared" si="46"/>
        <v>0</v>
      </c>
      <c r="S235" s="734">
        <f t="shared" si="47"/>
        <v>0</v>
      </c>
    </row>
    <row r="236" spans="1:19">
      <c r="A236" s="879"/>
      <c r="B236" s="126"/>
      <c r="C236" s="49">
        <f t="shared" si="38"/>
        <v>1</v>
      </c>
      <c r="D236" s="878"/>
      <c r="E236" s="49">
        <f t="shared" si="39"/>
        <v>1</v>
      </c>
      <c r="F236" s="878"/>
      <c r="G236" s="49">
        <f t="shared" si="40"/>
        <v>1</v>
      </c>
      <c r="H236" s="878"/>
      <c r="I236" s="49">
        <f t="shared" si="41"/>
        <v>1</v>
      </c>
      <c r="J236" s="878"/>
      <c r="K236" s="49">
        <f t="shared" si="42"/>
        <v>1</v>
      </c>
      <c r="L236" s="878"/>
      <c r="M236" s="49">
        <f t="shared" si="43"/>
        <v>1</v>
      </c>
      <c r="N236" s="878"/>
      <c r="O236" s="49">
        <f t="shared" si="44"/>
        <v>1</v>
      </c>
      <c r="P236" s="878"/>
      <c r="Q236" s="49">
        <f t="shared" si="45"/>
        <v>1</v>
      </c>
      <c r="R236" s="49">
        <f t="shared" si="46"/>
        <v>0</v>
      </c>
      <c r="S236" s="734">
        <f t="shared" si="47"/>
        <v>0</v>
      </c>
    </row>
    <row r="237" spans="1:19">
      <c r="A237" s="879"/>
      <c r="B237" s="126"/>
      <c r="C237" s="49">
        <f t="shared" si="38"/>
        <v>1</v>
      </c>
      <c r="D237" s="878"/>
      <c r="E237" s="49">
        <f t="shared" si="39"/>
        <v>1</v>
      </c>
      <c r="F237" s="878"/>
      <c r="G237" s="49">
        <f t="shared" si="40"/>
        <v>1</v>
      </c>
      <c r="H237" s="878"/>
      <c r="I237" s="49">
        <f t="shared" si="41"/>
        <v>1</v>
      </c>
      <c r="J237" s="878"/>
      <c r="K237" s="49">
        <f t="shared" si="42"/>
        <v>1</v>
      </c>
      <c r="L237" s="878"/>
      <c r="M237" s="49">
        <f t="shared" si="43"/>
        <v>1</v>
      </c>
      <c r="N237" s="878"/>
      <c r="O237" s="49">
        <f t="shared" si="44"/>
        <v>1</v>
      </c>
      <c r="P237" s="878"/>
      <c r="Q237" s="49">
        <f t="shared" si="45"/>
        <v>1</v>
      </c>
      <c r="R237" s="49">
        <f t="shared" si="46"/>
        <v>0</v>
      </c>
      <c r="S237" s="734">
        <f t="shared" si="47"/>
        <v>0</v>
      </c>
    </row>
    <row r="238" spans="1:19">
      <c r="A238" s="879"/>
      <c r="B238" s="126"/>
      <c r="C238" s="49">
        <f t="shared" si="38"/>
        <v>1</v>
      </c>
      <c r="D238" s="878"/>
      <c r="E238" s="49">
        <f t="shared" si="39"/>
        <v>1</v>
      </c>
      <c r="F238" s="878"/>
      <c r="G238" s="49">
        <f t="shared" si="40"/>
        <v>1</v>
      </c>
      <c r="H238" s="878"/>
      <c r="I238" s="49">
        <f t="shared" si="41"/>
        <v>1</v>
      </c>
      <c r="J238" s="878"/>
      <c r="K238" s="49">
        <f t="shared" si="42"/>
        <v>1</v>
      </c>
      <c r="L238" s="878"/>
      <c r="M238" s="49">
        <f t="shared" si="43"/>
        <v>1</v>
      </c>
      <c r="N238" s="878"/>
      <c r="O238" s="49">
        <f t="shared" si="44"/>
        <v>1</v>
      </c>
      <c r="P238" s="878"/>
      <c r="Q238" s="49">
        <f t="shared" si="45"/>
        <v>1</v>
      </c>
      <c r="R238" s="49">
        <f t="shared" si="46"/>
        <v>0</v>
      </c>
      <c r="S238" s="734">
        <f t="shared" si="47"/>
        <v>0</v>
      </c>
    </row>
    <row r="239" spans="1:19">
      <c r="A239" s="879"/>
      <c r="B239" s="126"/>
      <c r="C239" s="49">
        <f t="shared" si="38"/>
        <v>1</v>
      </c>
      <c r="D239" s="878"/>
      <c r="E239" s="49">
        <f t="shared" si="39"/>
        <v>1</v>
      </c>
      <c r="F239" s="878"/>
      <c r="G239" s="49">
        <f t="shared" si="40"/>
        <v>1</v>
      </c>
      <c r="H239" s="878"/>
      <c r="I239" s="49">
        <f t="shared" si="41"/>
        <v>1</v>
      </c>
      <c r="J239" s="878"/>
      <c r="K239" s="49">
        <f t="shared" si="42"/>
        <v>1</v>
      </c>
      <c r="L239" s="878"/>
      <c r="M239" s="49">
        <f t="shared" si="43"/>
        <v>1</v>
      </c>
      <c r="N239" s="878"/>
      <c r="O239" s="49">
        <f t="shared" si="44"/>
        <v>1</v>
      </c>
      <c r="P239" s="878"/>
      <c r="Q239" s="49">
        <f t="shared" si="45"/>
        <v>1</v>
      </c>
      <c r="R239" s="49">
        <f t="shared" si="46"/>
        <v>0</v>
      </c>
      <c r="S239" s="734">
        <f t="shared" si="47"/>
        <v>0</v>
      </c>
    </row>
    <row r="240" spans="1:19">
      <c r="A240" s="879"/>
      <c r="B240" s="126"/>
      <c r="C240" s="49">
        <f t="shared" si="38"/>
        <v>1</v>
      </c>
      <c r="D240" s="878"/>
      <c r="E240" s="49">
        <f t="shared" si="39"/>
        <v>1</v>
      </c>
      <c r="F240" s="878"/>
      <c r="G240" s="49">
        <f t="shared" si="40"/>
        <v>1</v>
      </c>
      <c r="H240" s="878"/>
      <c r="I240" s="49">
        <f t="shared" si="41"/>
        <v>1</v>
      </c>
      <c r="J240" s="878"/>
      <c r="K240" s="49">
        <f t="shared" si="42"/>
        <v>1</v>
      </c>
      <c r="L240" s="878"/>
      <c r="M240" s="49">
        <f t="shared" si="43"/>
        <v>1</v>
      </c>
      <c r="N240" s="878"/>
      <c r="O240" s="49">
        <f t="shared" si="44"/>
        <v>1</v>
      </c>
      <c r="P240" s="878"/>
      <c r="Q240" s="49">
        <f t="shared" si="45"/>
        <v>1</v>
      </c>
      <c r="R240" s="49">
        <f t="shared" si="46"/>
        <v>0</v>
      </c>
      <c r="S240" s="734">
        <f t="shared" si="47"/>
        <v>0</v>
      </c>
    </row>
    <row r="241" spans="1:19">
      <c r="A241" s="879"/>
      <c r="B241" s="126"/>
      <c r="C241" s="49">
        <f t="shared" si="38"/>
        <v>1</v>
      </c>
      <c r="D241" s="878"/>
      <c r="E241" s="49">
        <f t="shared" si="39"/>
        <v>1</v>
      </c>
      <c r="F241" s="878"/>
      <c r="G241" s="49">
        <f t="shared" si="40"/>
        <v>1</v>
      </c>
      <c r="H241" s="878"/>
      <c r="I241" s="49">
        <f t="shared" si="41"/>
        <v>1</v>
      </c>
      <c r="J241" s="878"/>
      <c r="K241" s="49">
        <f t="shared" si="42"/>
        <v>1</v>
      </c>
      <c r="L241" s="878"/>
      <c r="M241" s="49">
        <f t="shared" si="43"/>
        <v>1</v>
      </c>
      <c r="N241" s="878"/>
      <c r="O241" s="49">
        <f t="shared" si="44"/>
        <v>1</v>
      </c>
      <c r="P241" s="878"/>
      <c r="Q241" s="49">
        <f t="shared" si="45"/>
        <v>1</v>
      </c>
      <c r="R241" s="49">
        <f t="shared" si="46"/>
        <v>0</v>
      </c>
      <c r="S241" s="734">
        <f t="shared" si="47"/>
        <v>0</v>
      </c>
    </row>
    <row r="242" spans="1:19">
      <c r="A242" s="879"/>
      <c r="B242" s="126"/>
      <c r="C242" s="49">
        <f t="shared" si="38"/>
        <v>1</v>
      </c>
      <c r="D242" s="878"/>
      <c r="E242" s="49">
        <f t="shared" si="39"/>
        <v>1</v>
      </c>
      <c r="F242" s="878"/>
      <c r="G242" s="49">
        <f t="shared" si="40"/>
        <v>1</v>
      </c>
      <c r="H242" s="878"/>
      <c r="I242" s="49">
        <f t="shared" si="41"/>
        <v>1</v>
      </c>
      <c r="J242" s="878"/>
      <c r="K242" s="49">
        <f t="shared" si="42"/>
        <v>1</v>
      </c>
      <c r="L242" s="878"/>
      <c r="M242" s="49">
        <f t="shared" si="43"/>
        <v>1</v>
      </c>
      <c r="N242" s="878"/>
      <c r="O242" s="49">
        <f t="shared" si="44"/>
        <v>1</v>
      </c>
      <c r="P242" s="878"/>
      <c r="Q242" s="49">
        <f t="shared" si="45"/>
        <v>1</v>
      </c>
      <c r="R242" s="49">
        <f t="shared" si="46"/>
        <v>0</v>
      </c>
      <c r="S242" s="734">
        <f t="shared" si="47"/>
        <v>0</v>
      </c>
    </row>
    <row r="243" spans="1:19">
      <c r="A243" s="879"/>
      <c r="B243" s="126"/>
      <c r="C243" s="49">
        <f t="shared" si="38"/>
        <v>1</v>
      </c>
      <c r="D243" s="878"/>
      <c r="E243" s="49">
        <f t="shared" si="39"/>
        <v>1</v>
      </c>
      <c r="F243" s="878"/>
      <c r="G243" s="49">
        <f t="shared" si="40"/>
        <v>1</v>
      </c>
      <c r="H243" s="878"/>
      <c r="I243" s="49">
        <f t="shared" si="41"/>
        <v>1</v>
      </c>
      <c r="J243" s="878"/>
      <c r="K243" s="49">
        <f t="shared" si="42"/>
        <v>1</v>
      </c>
      <c r="L243" s="878"/>
      <c r="M243" s="49">
        <f t="shared" si="43"/>
        <v>1</v>
      </c>
      <c r="N243" s="878"/>
      <c r="O243" s="49">
        <f t="shared" si="44"/>
        <v>1</v>
      </c>
      <c r="P243" s="878"/>
      <c r="Q243" s="49">
        <f t="shared" si="45"/>
        <v>1</v>
      </c>
      <c r="R243" s="49">
        <f t="shared" si="46"/>
        <v>0</v>
      </c>
      <c r="S243" s="734">
        <f t="shared" si="47"/>
        <v>0</v>
      </c>
    </row>
    <row r="244" spans="1:19">
      <c r="A244" s="879"/>
      <c r="B244" s="126"/>
      <c r="C244" s="49">
        <f t="shared" si="38"/>
        <v>1</v>
      </c>
      <c r="D244" s="878"/>
      <c r="E244" s="49">
        <f t="shared" si="39"/>
        <v>1</v>
      </c>
      <c r="F244" s="878"/>
      <c r="G244" s="49">
        <f t="shared" si="40"/>
        <v>1</v>
      </c>
      <c r="H244" s="878"/>
      <c r="I244" s="49">
        <f t="shared" si="41"/>
        <v>1</v>
      </c>
      <c r="J244" s="878"/>
      <c r="K244" s="49">
        <f t="shared" si="42"/>
        <v>1</v>
      </c>
      <c r="L244" s="878"/>
      <c r="M244" s="49">
        <f t="shared" si="43"/>
        <v>1</v>
      </c>
      <c r="N244" s="878"/>
      <c r="O244" s="49">
        <f t="shared" si="44"/>
        <v>1</v>
      </c>
      <c r="P244" s="878"/>
      <c r="Q244" s="49">
        <f t="shared" si="45"/>
        <v>1</v>
      </c>
      <c r="R244" s="49">
        <f t="shared" si="46"/>
        <v>0</v>
      </c>
      <c r="S244" s="734">
        <f t="shared" si="47"/>
        <v>0</v>
      </c>
    </row>
    <row r="245" spans="1:19">
      <c r="A245" s="879"/>
      <c r="B245" s="126"/>
      <c r="C245" s="49">
        <f t="shared" si="38"/>
        <v>1</v>
      </c>
      <c r="D245" s="878"/>
      <c r="E245" s="49">
        <f t="shared" si="39"/>
        <v>1</v>
      </c>
      <c r="F245" s="878"/>
      <c r="G245" s="49">
        <f t="shared" si="40"/>
        <v>1</v>
      </c>
      <c r="H245" s="878"/>
      <c r="I245" s="49">
        <f t="shared" si="41"/>
        <v>1</v>
      </c>
      <c r="J245" s="878"/>
      <c r="K245" s="49">
        <f t="shared" si="42"/>
        <v>1</v>
      </c>
      <c r="L245" s="878"/>
      <c r="M245" s="49">
        <f t="shared" si="43"/>
        <v>1</v>
      </c>
      <c r="N245" s="878"/>
      <c r="O245" s="49">
        <f t="shared" si="44"/>
        <v>1</v>
      </c>
      <c r="P245" s="878"/>
      <c r="Q245" s="49">
        <f t="shared" si="45"/>
        <v>1</v>
      </c>
      <c r="R245" s="49">
        <f t="shared" si="46"/>
        <v>0</v>
      </c>
      <c r="S245" s="734">
        <f t="shared" si="47"/>
        <v>0</v>
      </c>
    </row>
    <row r="246" spans="1:19">
      <c r="A246" s="879"/>
      <c r="B246" s="126"/>
      <c r="C246" s="49">
        <f t="shared" si="38"/>
        <v>1</v>
      </c>
      <c r="D246" s="878"/>
      <c r="E246" s="49">
        <f t="shared" si="39"/>
        <v>1</v>
      </c>
      <c r="F246" s="878"/>
      <c r="G246" s="49">
        <f t="shared" si="40"/>
        <v>1</v>
      </c>
      <c r="H246" s="878"/>
      <c r="I246" s="49">
        <f t="shared" si="41"/>
        <v>1</v>
      </c>
      <c r="J246" s="878"/>
      <c r="K246" s="49">
        <f t="shared" si="42"/>
        <v>1</v>
      </c>
      <c r="L246" s="878"/>
      <c r="M246" s="49">
        <f t="shared" si="43"/>
        <v>1</v>
      </c>
      <c r="N246" s="878"/>
      <c r="O246" s="49">
        <f t="shared" si="44"/>
        <v>1</v>
      </c>
      <c r="P246" s="878"/>
      <c r="Q246" s="49">
        <f t="shared" si="45"/>
        <v>1</v>
      </c>
      <c r="R246" s="49">
        <f t="shared" si="46"/>
        <v>0</v>
      </c>
      <c r="S246" s="734">
        <f t="shared" si="47"/>
        <v>0</v>
      </c>
    </row>
    <row r="247" spans="1:19">
      <c r="A247" s="879"/>
      <c r="B247" s="126"/>
      <c r="C247" s="49">
        <f t="shared" si="38"/>
        <v>1</v>
      </c>
      <c r="D247" s="878"/>
      <c r="E247" s="49">
        <f t="shared" si="39"/>
        <v>1</v>
      </c>
      <c r="F247" s="878"/>
      <c r="G247" s="49">
        <f t="shared" si="40"/>
        <v>1</v>
      </c>
      <c r="H247" s="878"/>
      <c r="I247" s="49">
        <f t="shared" si="41"/>
        <v>1</v>
      </c>
      <c r="J247" s="878"/>
      <c r="K247" s="49">
        <f t="shared" si="42"/>
        <v>1</v>
      </c>
      <c r="L247" s="878"/>
      <c r="M247" s="49">
        <f t="shared" si="43"/>
        <v>1</v>
      </c>
      <c r="N247" s="878"/>
      <c r="O247" s="49">
        <f t="shared" si="44"/>
        <v>1</v>
      </c>
      <c r="P247" s="878"/>
      <c r="Q247" s="49">
        <f t="shared" si="45"/>
        <v>1</v>
      </c>
      <c r="R247" s="49">
        <f t="shared" si="46"/>
        <v>0</v>
      </c>
      <c r="S247" s="734">
        <f t="shared" si="47"/>
        <v>0</v>
      </c>
    </row>
    <row r="248" spans="1:19">
      <c r="A248" s="879"/>
      <c r="B248" s="126"/>
      <c r="C248" s="49">
        <f t="shared" si="38"/>
        <v>1</v>
      </c>
      <c r="D248" s="878"/>
      <c r="E248" s="49">
        <f t="shared" si="39"/>
        <v>1</v>
      </c>
      <c r="F248" s="878"/>
      <c r="G248" s="49">
        <f t="shared" si="40"/>
        <v>1</v>
      </c>
      <c r="H248" s="878"/>
      <c r="I248" s="49">
        <f t="shared" si="41"/>
        <v>1</v>
      </c>
      <c r="J248" s="878"/>
      <c r="K248" s="49">
        <f t="shared" si="42"/>
        <v>1</v>
      </c>
      <c r="L248" s="878"/>
      <c r="M248" s="49">
        <f t="shared" si="43"/>
        <v>1</v>
      </c>
      <c r="N248" s="878"/>
      <c r="O248" s="49">
        <f t="shared" si="44"/>
        <v>1</v>
      </c>
      <c r="P248" s="878"/>
      <c r="Q248" s="49">
        <f t="shared" si="45"/>
        <v>1</v>
      </c>
      <c r="R248" s="49">
        <f t="shared" si="46"/>
        <v>0</v>
      </c>
      <c r="S248" s="734">
        <f t="shared" si="47"/>
        <v>0</v>
      </c>
    </row>
    <row r="249" spans="1:19">
      <c r="A249" s="879"/>
      <c r="B249" s="126"/>
      <c r="C249" s="49">
        <f t="shared" si="38"/>
        <v>1</v>
      </c>
      <c r="D249" s="878"/>
      <c r="E249" s="49">
        <f t="shared" si="39"/>
        <v>1</v>
      </c>
      <c r="F249" s="878"/>
      <c r="G249" s="49">
        <f t="shared" si="40"/>
        <v>1</v>
      </c>
      <c r="H249" s="878"/>
      <c r="I249" s="49">
        <f t="shared" si="41"/>
        <v>1</v>
      </c>
      <c r="J249" s="878"/>
      <c r="K249" s="49">
        <f t="shared" si="42"/>
        <v>1</v>
      </c>
      <c r="L249" s="878"/>
      <c r="M249" s="49">
        <f t="shared" si="43"/>
        <v>1</v>
      </c>
      <c r="N249" s="878"/>
      <c r="O249" s="49">
        <f t="shared" si="44"/>
        <v>1</v>
      </c>
      <c r="P249" s="878"/>
      <c r="Q249" s="49">
        <f t="shared" si="45"/>
        <v>1</v>
      </c>
      <c r="R249" s="49">
        <f t="shared" si="46"/>
        <v>0</v>
      </c>
      <c r="S249" s="734">
        <f t="shared" si="47"/>
        <v>0</v>
      </c>
    </row>
    <row r="250" spans="1:19">
      <c r="A250" s="879"/>
      <c r="B250" s="126"/>
      <c r="C250" s="49">
        <f t="shared" si="38"/>
        <v>1</v>
      </c>
      <c r="D250" s="878"/>
      <c r="E250" s="49">
        <f t="shared" si="39"/>
        <v>1</v>
      </c>
      <c r="F250" s="878"/>
      <c r="G250" s="49">
        <f t="shared" si="40"/>
        <v>1</v>
      </c>
      <c r="H250" s="878"/>
      <c r="I250" s="49">
        <f t="shared" si="41"/>
        <v>1</v>
      </c>
      <c r="J250" s="878"/>
      <c r="K250" s="49">
        <f t="shared" si="42"/>
        <v>1</v>
      </c>
      <c r="L250" s="878"/>
      <c r="M250" s="49">
        <f t="shared" si="43"/>
        <v>1</v>
      </c>
      <c r="N250" s="878"/>
      <c r="O250" s="49">
        <f t="shared" si="44"/>
        <v>1</v>
      </c>
      <c r="P250" s="878"/>
      <c r="Q250" s="49">
        <f t="shared" si="45"/>
        <v>1</v>
      </c>
      <c r="R250" s="49">
        <f t="shared" si="46"/>
        <v>0</v>
      </c>
      <c r="S250" s="734">
        <f t="shared" si="47"/>
        <v>0</v>
      </c>
    </row>
    <row r="251" spans="1:19">
      <c r="A251" s="879"/>
      <c r="B251" s="126"/>
      <c r="C251" s="49">
        <f t="shared" si="38"/>
        <v>1</v>
      </c>
      <c r="D251" s="878"/>
      <c r="E251" s="49">
        <f t="shared" si="39"/>
        <v>1</v>
      </c>
      <c r="F251" s="878"/>
      <c r="G251" s="49">
        <f t="shared" si="40"/>
        <v>1</v>
      </c>
      <c r="H251" s="878"/>
      <c r="I251" s="49">
        <f t="shared" si="41"/>
        <v>1</v>
      </c>
      <c r="J251" s="878"/>
      <c r="K251" s="49">
        <f t="shared" si="42"/>
        <v>1</v>
      </c>
      <c r="L251" s="878"/>
      <c r="M251" s="49">
        <f t="shared" si="43"/>
        <v>1</v>
      </c>
      <c r="N251" s="878"/>
      <c r="O251" s="49">
        <f t="shared" si="44"/>
        <v>1</v>
      </c>
      <c r="P251" s="878"/>
      <c r="Q251" s="49">
        <f t="shared" si="45"/>
        <v>1</v>
      </c>
      <c r="R251" s="49">
        <f t="shared" si="46"/>
        <v>0</v>
      </c>
      <c r="S251" s="734">
        <f t="shared" si="47"/>
        <v>0</v>
      </c>
    </row>
    <row r="252" spans="1:19">
      <c r="A252" s="879"/>
      <c r="B252" s="126"/>
      <c r="C252" s="49">
        <f t="shared" si="38"/>
        <v>1</v>
      </c>
      <c r="D252" s="878"/>
      <c r="E252" s="49">
        <f t="shared" si="39"/>
        <v>1</v>
      </c>
      <c r="F252" s="878"/>
      <c r="G252" s="49">
        <f t="shared" si="40"/>
        <v>1</v>
      </c>
      <c r="H252" s="878"/>
      <c r="I252" s="49">
        <f t="shared" si="41"/>
        <v>1</v>
      </c>
      <c r="J252" s="878"/>
      <c r="K252" s="49">
        <f t="shared" si="42"/>
        <v>1</v>
      </c>
      <c r="L252" s="878"/>
      <c r="M252" s="49">
        <f t="shared" si="43"/>
        <v>1</v>
      </c>
      <c r="N252" s="878"/>
      <c r="O252" s="49">
        <f t="shared" si="44"/>
        <v>1</v>
      </c>
      <c r="P252" s="878"/>
      <c r="Q252" s="49">
        <f t="shared" si="45"/>
        <v>1</v>
      </c>
      <c r="R252" s="49">
        <f t="shared" si="46"/>
        <v>0</v>
      </c>
      <c r="S252" s="734">
        <f t="shared" si="47"/>
        <v>0</v>
      </c>
    </row>
    <row r="253" spans="1:19">
      <c r="A253" s="879"/>
      <c r="B253" s="126"/>
      <c r="C253" s="49">
        <f t="shared" si="38"/>
        <v>1</v>
      </c>
      <c r="D253" s="878"/>
      <c r="E253" s="49">
        <f t="shared" si="39"/>
        <v>1</v>
      </c>
      <c r="F253" s="878"/>
      <c r="G253" s="49">
        <f t="shared" si="40"/>
        <v>1</v>
      </c>
      <c r="H253" s="878"/>
      <c r="I253" s="49">
        <f t="shared" si="41"/>
        <v>1</v>
      </c>
      <c r="J253" s="878"/>
      <c r="K253" s="49">
        <f t="shared" si="42"/>
        <v>1</v>
      </c>
      <c r="L253" s="878"/>
      <c r="M253" s="49">
        <f t="shared" si="43"/>
        <v>1</v>
      </c>
      <c r="N253" s="878"/>
      <c r="O253" s="49">
        <f t="shared" si="44"/>
        <v>1</v>
      </c>
      <c r="P253" s="878"/>
      <c r="Q253" s="49">
        <f t="shared" si="45"/>
        <v>1</v>
      </c>
      <c r="R253" s="49">
        <f t="shared" si="46"/>
        <v>0</v>
      </c>
      <c r="S253" s="734">
        <f t="shared" si="47"/>
        <v>0</v>
      </c>
    </row>
    <row r="254" spans="1:19">
      <c r="A254" s="879"/>
      <c r="B254" s="126"/>
      <c r="C254" s="49">
        <f t="shared" si="38"/>
        <v>1</v>
      </c>
      <c r="D254" s="878"/>
      <c r="E254" s="49">
        <f t="shared" si="39"/>
        <v>1</v>
      </c>
      <c r="F254" s="878"/>
      <c r="G254" s="49">
        <f t="shared" si="40"/>
        <v>1</v>
      </c>
      <c r="H254" s="878"/>
      <c r="I254" s="49">
        <f t="shared" si="41"/>
        <v>1</v>
      </c>
      <c r="J254" s="878"/>
      <c r="K254" s="49">
        <f t="shared" si="42"/>
        <v>1</v>
      </c>
      <c r="L254" s="878"/>
      <c r="M254" s="49">
        <f t="shared" si="43"/>
        <v>1</v>
      </c>
      <c r="N254" s="878"/>
      <c r="O254" s="49">
        <f t="shared" si="44"/>
        <v>1</v>
      </c>
      <c r="P254" s="878"/>
      <c r="Q254" s="49">
        <f t="shared" si="45"/>
        <v>1</v>
      </c>
      <c r="R254" s="49">
        <f t="shared" si="46"/>
        <v>0</v>
      </c>
      <c r="S254" s="734">
        <f t="shared" si="47"/>
        <v>0</v>
      </c>
    </row>
    <row r="255" spans="1:19">
      <c r="A255" s="879"/>
      <c r="B255" s="126"/>
      <c r="C255" s="49">
        <f t="shared" si="38"/>
        <v>1</v>
      </c>
      <c r="D255" s="878"/>
      <c r="E255" s="49">
        <f t="shared" si="39"/>
        <v>1</v>
      </c>
      <c r="F255" s="878"/>
      <c r="G255" s="49">
        <f t="shared" si="40"/>
        <v>1</v>
      </c>
      <c r="H255" s="878"/>
      <c r="I255" s="49">
        <f t="shared" si="41"/>
        <v>1</v>
      </c>
      <c r="J255" s="878"/>
      <c r="K255" s="49">
        <f t="shared" si="42"/>
        <v>1</v>
      </c>
      <c r="L255" s="878"/>
      <c r="M255" s="49">
        <f t="shared" si="43"/>
        <v>1</v>
      </c>
      <c r="N255" s="878"/>
      <c r="O255" s="49">
        <f t="shared" si="44"/>
        <v>1</v>
      </c>
      <c r="P255" s="878"/>
      <c r="Q255" s="49">
        <f t="shared" si="45"/>
        <v>1</v>
      </c>
      <c r="R255" s="49">
        <f t="shared" si="46"/>
        <v>0</v>
      </c>
      <c r="S255" s="734">
        <f t="shared" si="47"/>
        <v>0</v>
      </c>
    </row>
    <row r="256" spans="1:19">
      <c r="A256" s="879"/>
      <c r="B256" s="126"/>
      <c r="C256" s="49">
        <f t="shared" si="38"/>
        <v>1</v>
      </c>
      <c r="D256" s="878"/>
      <c r="E256" s="49">
        <f t="shared" si="39"/>
        <v>1</v>
      </c>
      <c r="F256" s="878"/>
      <c r="G256" s="49">
        <f t="shared" si="40"/>
        <v>1</v>
      </c>
      <c r="H256" s="878"/>
      <c r="I256" s="49">
        <f t="shared" si="41"/>
        <v>1</v>
      </c>
      <c r="J256" s="878"/>
      <c r="K256" s="49">
        <f t="shared" si="42"/>
        <v>1</v>
      </c>
      <c r="L256" s="878"/>
      <c r="M256" s="49">
        <f t="shared" si="43"/>
        <v>1</v>
      </c>
      <c r="N256" s="878"/>
      <c r="O256" s="49">
        <f t="shared" si="44"/>
        <v>1</v>
      </c>
      <c r="P256" s="878"/>
      <c r="Q256" s="49">
        <f t="shared" si="45"/>
        <v>1</v>
      </c>
      <c r="R256" s="49">
        <f t="shared" si="46"/>
        <v>0</v>
      </c>
      <c r="S256" s="734">
        <f t="shared" si="47"/>
        <v>0</v>
      </c>
    </row>
    <row r="257" spans="1:19">
      <c r="A257" s="879"/>
      <c r="B257" s="126"/>
      <c r="C257" s="49">
        <f t="shared" si="38"/>
        <v>1</v>
      </c>
      <c r="D257" s="878"/>
      <c r="E257" s="49">
        <f t="shared" si="39"/>
        <v>1</v>
      </c>
      <c r="F257" s="878"/>
      <c r="G257" s="49">
        <f t="shared" si="40"/>
        <v>1</v>
      </c>
      <c r="H257" s="878"/>
      <c r="I257" s="49">
        <f t="shared" si="41"/>
        <v>1</v>
      </c>
      <c r="J257" s="878"/>
      <c r="K257" s="49">
        <f t="shared" si="42"/>
        <v>1</v>
      </c>
      <c r="L257" s="878"/>
      <c r="M257" s="49">
        <f t="shared" si="43"/>
        <v>1</v>
      </c>
      <c r="N257" s="878"/>
      <c r="O257" s="49">
        <f t="shared" si="44"/>
        <v>1</v>
      </c>
      <c r="P257" s="878"/>
      <c r="Q257" s="49">
        <f t="shared" si="45"/>
        <v>1</v>
      </c>
      <c r="R257" s="49">
        <f t="shared" si="46"/>
        <v>0</v>
      </c>
      <c r="S257" s="734">
        <f t="shared" si="47"/>
        <v>0</v>
      </c>
    </row>
    <row r="258" spans="1:19">
      <c r="A258" s="879"/>
      <c r="B258" s="126"/>
      <c r="C258" s="49">
        <f t="shared" si="38"/>
        <v>1</v>
      </c>
      <c r="D258" s="878"/>
      <c r="E258" s="49">
        <f t="shared" si="39"/>
        <v>1</v>
      </c>
      <c r="F258" s="878"/>
      <c r="G258" s="49">
        <f t="shared" si="40"/>
        <v>1</v>
      </c>
      <c r="H258" s="878"/>
      <c r="I258" s="49">
        <f t="shared" si="41"/>
        <v>1</v>
      </c>
      <c r="J258" s="878"/>
      <c r="K258" s="49">
        <f t="shared" si="42"/>
        <v>1</v>
      </c>
      <c r="L258" s="878"/>
      <c r="M258" s="49">
        <f t="shared" si="43"/>
        <v>1</v>
      </c>
      <c r="N258" s="878"/>
      <c r="O258" s="49">
        <f t="shared" si="44"/>
        <v>1</v>
      </c>
      <c r="P258" s="878"/>
      <c r="Q258" s="49">
        <f t="shared" si="45"/>
        <v>1</v>
      </c>
      <c r="R258" s="49">
        <f t="shared" si="46"/>
        <v>0</v>
      </c>
      <c r="S258" s="734">
        <f t="shared" si="47"/>
        <v>0</v>
      </c>
    </row>
    <row r="259" spans="1:19">
      <c r="A259" s="879"/>
      <c r="B259" s="126"/>
      <c r="C259" s="49">
        <f t="shared" si="38"/>
        <v>1</v>
      </c>
      <c r="D259" s="878"/>
      <c r="E259" s="49">
        <f t="shared" si="39"/>
        <v>1</v>
      </c>
      <c r="F259" s="878"/>
      <c r="G259" s="49">
        <f t="shared" si="40"/>
        <v>1</v>
      </c>
      <c r="H259" s="878"/>
      <c r="I259" s="49">
        <f t="shared" si="41"/>
        <v>1</v>
      </c>
      <c r="J259" s="878"/>
      <c r="K259" s="49">
        <f t="shared" si="42"/>
        <v>1</v>
      </c>
      <c r="L259" s="878"/>
      <c r="M259" s="49">
        <f t="shared" si="43"/>
        <v>1</v>
      </c>
      <c r="N259" s="878"/>
      <c r="O259" s="49">
        <f t="shared" si="44"/>
        <v>1</v>
      </c>
      <c r="P259" s="878"/>
      <c r="Q259" s="49">
        <f t="shared" si="45"/>
        <v>1</v>
      </c>
      <c r="R259" s="49">
        <f t="shared" si="46"/>
        <v>0</v>
      </c>
      <c r="S259" s="734">
        <f t="shared" si="47"/>
        <v>0</v>
      </c>
    </row>
    <row r="260" spans="1:19">
      <c r="A260" s="879"/>
      <c r="B260" s="126"/>
      <c r="C260" s="49">
        <f t="shared" si="38"/>
        <v>1</v>
      </c>
      <c r="D260" s="878"/>
      <c r="E260" s="49">
        <f t="shared" si="39"/>
        <v>1</v>
      </c>
      <c r="F260" s="878"/>
      <c r="G260" s="49">
        <f t="shared" si="40"/>
        <v>1</v>
      </c>
      <c r="H260" s="878"/>
      <c r="I260" s="49">
        <f t="shared" si="41"/>
        <v>1</v>
      </c>
      <c r="J260" s="878"/>
      <c r="K260" s="49">
        <f t="shared" si="42"/>
        <v>1</v>
      </c>
      <c r="L260" s="878"/>
      <c r="M260" s="49">
        <f t="shared" si="43"/>
        <v>1</v>
      </c>
      <c r="N260" s="878"/>
      <c r="O260" s="49">
        <f t="shared" si="44"/>
        <v>1</v>
      </c>
      <c r="P260" s="878"/>
      <c r="Q260" s="49">
        <f t="shared" si="45"/>
        <v>1</v>
      </c>
      <c r="R260" s="49">
        <f t="shared" si="46"/>
        <v>0</v>
      </c>
      <c r="S260" s="734">
        <f t="shared" si="47"/>
        <v>0</v>
      </c>
    </row>
    <row r="261" spans="1:19">
      <c r="A261" s="879"/>
      <c r="B261" s="126"/>
      <c r="C261" s="49">
        <f t="shared" si="38"/>
        <v>1</v>
      </c>
      <c r="D261" s="878"/>
      <c r="E261" s="49">
        <f t="shared" si="39"/>
        <v>1</v>
      </c>
      <c r="F261" s="878"/>
      <c r="G261" s="49">
        <f t="shared" si="40"/>
        <v>1</v>
      </c>
      <c r="H261" s="878"/>
      <c r="I261" s="49">
        <f t="shared" si="41"/>
        <v>1</v>
      </c>
      <c r="J261" s="878"/>
      <c r="K261" s="49">
        <f t="shared" si="42"/>
        <v>1</v>
      </c>
      <c r="L261" s="878"/>
      <c r="M261" s="49">
        <f t="shared" si="43"/>
        <v>1</v>
      </c>
      <c r="N261" s="878"/>
      <c r="O261" s="49">
        <f t="shared" si="44"/>
        <v>1</v>
      </c>
      <c r="P261" s="878"/>
      <c r="Q261" s="49">
        <f t="shared" si="45"/>
        <v>1</v>
      </c>
      <c r="R261" s="49">
        <f t="shared" si="46"/>
        <v>0</v>
      </c>
      <c r="S261" s="734">
        <f t="shared" si="47"/>
        <v>0</v>
      </c>
    </row>
    <row r="262" spans="1:19">
      <c r="A262" s="879"/>
      <c r="B262" s="126"/>
      <c r="C262" s="49">
        <f t="shared" si="38"/>
        <v>1</v>
      </c>
      <c r="D262" s="878"/>
      <c r="E262" s="49">
        <f t="shared" si="39"/>
        <v>1</v>
      </c>
      <c r="F262" s="878"/>
      <c r="G262" s="49">
        <f t="shared" si="40"/>
        <v>1</v>
      </c>
      <c r="H262" s="878"/>
      <c r="I262" s="49">
        <f t="shared" si="41"/>
        <v>1</v>
      </c>
      <c r="J262" s="878"/>
      <c r="K262" s="49">
        <f t="shared" si="42"/>
        <v>1</v>
      </c>
      <c r="L262" s="878"/>
      <c r="M262" s="49">
        <f t="shared" si="43"/>
        <v>1</v>
      </c>
      <c r="N262" s="878"/>
      <c r="O262" s="49">
        <f t="shared" si="44"/>
        <v>1</v>
      </c>
      <c r="P262" s="878"/>
      <c r="Q262" s="49">
        <f t="shared" si="45"/>
        <v>1</v>
      </c>
      <c r="R262" s="49">
        <f t="shared" si="46"/>
        <v>0</v>
      </c>
      <c r="S262" s="734">
        <f t="shared" si="47"/>
        <v>0</v>
      </c>
    </row>
    <row r="263" spans="1:19">
      <c r="A263" s="879"/>
      <c r="B263" s="126"/>
      <c r="C263" s="49">
        <f t="shared" si="38"/>
        <v>1</v>
      </c>
      <c r="D263" s="878"/>
      <c r="E263" s="49">
        <f t="shared" si="39"/>
        <v>1</v>
      </c>
      <c r="F263" s="878"/>
      <c r="G263" s="49">
        <f t="shared" si="40"/>
        <v>1</v>
      </c>
      <c r="H263" s="878"/>
      <c r="I263" s="49">
        <f t="shared" si="41"/>
        <v>1</v>
      </c>
      <c r="J263" s="878"/>
      <c r="K263" s="49">
        <f t="shared" si="42"/>
        <v>1</v>
      </c>
      <c r="L263" s="878"/>
      <c r="M263" s="49">
        <f t="shared" si="43"/>
        <v>1</v>
      </c>
      <c r="N263" s="878"/>
      <c r="O263" s="49">
        <f t="shared" si="44"/>
        <v>1</v>
      </c>
      <c r="P263" s="878"/>
      <c r="Q263" s="49">
        <f t="shared" si="45"/>
        <v>1</v>
      </c>
      <c r="R263" s="49">
        <f t="shared" si="46"/>
        <v>0</v>
      </c>
      <c r="S263" s="734">
        <f t="shared" si="47"/>
        <v>0</v>
      </c>
    </row>
    <row r="264" spans="1:19">
      <c r="A264" s="879"/>
      <c r="B264" s="126"/>
      <c r="C264" s="49">
        <f t="shared" si="38"/>
        <v>1</v>
      </c>
      <c r="D264" s="878"/>
      <c r="E264" s="49">
        <f t="shared" si="39"/>
        <v>1</v>
      </c>
      <c r="F264" s="878"/>
      <c r="G264" s="49">
        <f t="shared" si="40"/>
        <v>1</v>
      </c>
      <c r="H264" s="878"/>
      <c r="I264" s="49">
        <f t="shared" si="41"/>
        <v>1</v>
      </c>
      <c r="J264" s="878"/>
      <c r="K264" s="49">
        <f t="shared" si="42"/>
        <v>1</v>
      </c>
      <c r="L264" s="878"/>
      <c r="M264" s="49">
        <f t="shared" si="43"/>
        <v>1</v>
      </c>
      <c r="N264" s="878"/>
      <c r="O264" s="49">
        <f t="shared" si="44"/>
        <v>1</v>
      </c>
      <c r="P264" s="878"/>
      <c r="Q264" s="49">
        <f t="shared" si="45"/>
        <v>1</v>
      </c>
      <c r="R264" s="49">
        <f t="shared" si="46"/>
        <v>0</v>
      </c>
      <c r="S264" s="734">
        <f t="shared" si="47"/>
        <v>0</v>
      </c>
    </row>
    <row r="265" spans="1:19">
      <c r="A265" s="879"/>
      <c r="B265" s="126"/>
      <c r="C265" s="49">
        <f t="shared" si="38"/>
        <v>1</v>
      </c>
      <c r="D265" s="878"/>
      <c r="E265" s="49">
        <f t="shared" si="39"/>
        <v>1</v>
      </c>
      <c r="F265" s="878"/>
      <c r="G265" s="49">
        <f t="shared" si="40"/>
        <v>1</v>
      </c>
      <c r="H265" s="878"/>
      <c r="I265" s="49">
        <f t="shared" si="41"/>
        <v>1</v>
      </c>
      <c r="J265" s="878"/>
      <c r="K265" s="49">
        <f t="shared" si="42"/>
        <v>1</v>
      </c>
      <c r="L265" s="878"/>
      <c r="M265" s="49">
        <f t="shared" si="43"/>
        <v>1</v>
      </c>
      <c r="N265" s="878"/>
      <c r="O265" s="49">
        <f t="shared" si="44"/>
        <v>1</v>
      </c>
      <c r="P265" s="878"/>
      <c r="Q265" s="49">
        <f t="shared" si="45"/>
        <v>1</v>
      </c>
      <c r="R265" s="49">
        <f t="shared" si="46"/>
        <v>0</v>
      </c>
      <c r="S265" s="734">
        <f t="shared" si="47"/>
        <v>0</v>
      </c>
    </row>
    <row r="266" spans="1:19">
      <c r="A266" s="879"/>
      <c r="B266" s="126"/>
      <c r="C266" s="49">
        <f t="shared" si="38"/>
        <v>1</v>
      </c>
      <c r="D266" s="878"/>
      <c r="E266" s="49">
        <f t="shared" si="39"/>
        <v>1</v>
      </c>
      <c r="F266" s="878"/>
      <c r="G266" s="49">
        <f t="shared" si="40"/>
        <v>1</v>
      </c>
      <c r="H266" s="878"/>
      <c r="I266" s="49">
        <f t="shared" si="41"/>
        <v>1</v>
      </c>
      <c r="J266" s="878"/>
      <c r="K266" s="49">
        <f t="shared" si="42"/>
        <v>1</v>
      </c>
      <c r="L266" s="878"/>
      <c r="M266" s="49">
        <f t="shared" si="43"/>
        <v>1</v>
      </c>
      <c r="N266" s="878"/>
      <c r="O266" s="49">
        <f t="shared" si="44"/>
        <v>1</v>
      </c>
      <c r="P266" s="878"/>
      <c r="Q266" s="49">
        <f t="shared" si="45"/>
        <v>1</v>
      </c>
      <c r="R266" s="49">
        <f t="shared" si="46"/>
        <v>0</v>
      </c>
      <c r="S266" s="734">
        <f t="shared" si="47"/>
        <v>0</v>
      </c>
    </row>
    <row r="267" spans="1:19">
      <c r="A267" s="879"/>
      <c r="B267" s="126"/>
      <c r="C267" s="49">
        <f t="shared" si="38"/>
        <v>1</v>
      </c>
      <c r="D267" s="878"/>
      <c r="E267" s="49">
        <f t="shared" si="39"/>
        <v>1</v>
      </c>
      <c r="F267" s="878"/>
      <c r="G267" s="49">
        <f t="shared" si="40"/>
        <v>1</v>
      </c>
      <c r="H267" s="878"/>
      <c r="I267" s="49">
        <f t="shared" si="41"/>
        <v>1</v>
      </c>
      <c r="J267" s="878"/>
      <c r="K267" s="49">
        <f t="shared" si="42"/>
        <v>1</v>
      </c>
      <c r="L267" s="878"/>
      <c r="M267" s="49">
        <f t="shared" si="43"/>
        <v>1</v>
      </c>
      <c r="N267" s="878"/>
      <c r="O267" s="49">
        <f t="shared" si="44"/>
        <v>1</v>
      </c>
      <c r="P267" s="878"/>
      <c r="Q267" s="49">
        <f t="shared" si="45"/>
        <v>1</v>
      </c>
      <c r="R267" s="49">
        <f t="shared" si="46"/>
        <v>0</v>
      </c>
      <c r="S267" s="734">
        <f t="shared" si="47"/>
        <v>0</v>
      </c>
    </row>
    <row r="268" spans="1:19">
      <c r="A268" s="879"/>
      <c r="B268" s="126"/>
      <c r="C268" s="49">
        <f t="shared" si="38"/>
        <v>1</v>
      </c>
      <c r="D268" s="878"/>
      <c r="E268" s="49">
        <f t="shared" si="39"/>
        <v>1</v>
      </c>
      <c r="F268" s="878"/>
      <c r="G268" s="49">
        <f t="shared" si="40"/>
        <v>1</v>
      </c>
      <c r="H268" s="878"/>
      <c r="I268" s="49">
        <f t="shared" si="41"/>
        <v>1</v>
      </c>
      <c r="J268" s="878"/>
      <c r="K268" s="49">
        <f t="shared" si="42"/>
        <v>1</v>
      </c>
      <c r="L268" s="878"/>
      <c r="M268" s="49">
        <f t="shared" si="43"/>
        <v>1</v>
      </c>
      <c r="N268" s="878"/>
      <c r="O268" s="49">
        <f t="shared" si="44"/>
        <v>1</v>
      </c>
      <c r="P268" s="878"/>
      <c r="Q268" s="49">
        <f t="shared" si="45"/>
        <v>1</v>
      </c>
      <c r="R268" s="49">
        <f t="shared" si="46"/>
        <v>0</v>
      </c>
      <c r="S268" s="734">
        <f t="shared" si="47"/>
        <v>0</v>
      </c>
    </row>
    <row r="269" spans="1:19">
      <c r="A269" s="879"/>
      <c r="B269" s="126"/>
      <c r="C269" s="49">
        <f t="shared" si="38"/>
        <v>1</v>
      </c>
      <c r="D269" s="878"/>
      <c r="E269" s="49">
        <f t="shared" si="39"/>
        <v>1</v>
      </c>
      <c r="F269" s="878"/>
      <c r="G269" s="49">
        <f t="shared" si="40"/>
        <v>1</v>
      </c>
      <c r="H269" s="878"/>
      <c r="I269" s="49">
        <f t="shared" si="41"/>
        <v>1</v>
      </c>
      <c r="J269" s="878"/>
      <c r="K269" s="49">
        <f t="shared" si="42"/>
        <v>1</v>
      </c>
      <c r="L269" s="878"/>
      <c r="M269" s="49">
        <f t="shared" si="43"/>
        <v>1</v>
      </c>
      <c r="N269" s="878"/>
      <c r="O269" s="49">
        <f t="shared" si="44"/>
        <v>1</v>
      </c>
      <c r="P269" s="878"/>
      <c r="Q269" s="49">
        <f t="shared" si="45"/>
        <v>1</v>
      </c>
      <c r="R269" s="49">
        <f t="shared" si="46"/>
        <v>0</v>
      </c>
      <c r="S269" s="734">
        <f t="shared" si="47"/>
        <v>0</v>
      </c>
    </row>
    <row r="270" spans="1:19">
      <c r="A270" s="879"/>
      <c r="B270" s="126"/>
      <c r="C270" s="49">
        <f t="shared" si="38"/>
        <v>1</v>
      </c>
      <c r="D270" s="878"/>
      <c r="E270" s="49">
        <f t="shared" si="39"/>
        <v>1</v>
      </c>
      <c r="F270" s="878"/>
      <c r="G270" s="49">
        <f t="shared" si="40"/>
        <v>1</v>
      </c>
      <c r="H270" s="878"/>
      <c r="I270" s="49">
        <f t="shared" si="41"/>
        <v>1</v>
      </c>
      <c r="J270" s="878"/>
      <c r="K270" s="49">
        <f t="shared" si="42"/>
        <v>1</v>
      </c>
      <c r="L270" s="878"/>
      <c r="M270" s="49">
        <f t="shared" si="43"/>
        <v>1</v>
      </c>
      <c r="N270" s="878"/>
      <c r="O270" s="49">
        <f t="shared" si="44"/>
        <v>1</v>
      </c>
      <c r="P270" s="878"/>
      <c r="Q270" s="49">
        <f t="shared" si="45"/>
        <v>1</v>
      </c>
      <c r="R270" s="49">
        <f t="shared" si="46"/>
        <v>0</v>
      </c>
      <c r="S270" s="734">
        <f t="shared" si="47"/>
        <v>0</v>
      </c>
    </row>
    <row r="271" spans="1:19">
      <c r="A271" s="879"/>
      <c r="B271" s="126"/>
      <c r="C271" s="49">
        <f t="shared" si="38"/>
        <v>1</v>
      </c>
      <c r="D271" s="878"/>
      <c r="E271" s="49">
        <f t="shared" si="39"/>
        <v>1</v>
      </c>
      <c r="F271" s="878"/>
      <c r="G271" s="49">
        <f t="shared" si="40"/>
        <v>1</v>
      </c>
      <c r="H271" s="878"/>
      <c r="I271" s="49">
        <f t="shared" si="41"/>
        <v>1</v>
      </c>
      <c r="J271" s="878"/>
      <c r="K271" s="49">
        <f t="shared" si="42"/>
        <v>1</v>
      </c>
      <c r="L271" s="878"/>
      <c r="M271" s="49">
        <f t="shared" si="43"/>
        <v>1</v>
      </c>
      <c r="N271" s="878"/>
      <c r="O271" s="49">
        <f t="shared" si="44"/>
        <v>1</v>
      </c>
      <c r="P271" s="878"/>
      <c r="Q271" s="49">
        <f t="shared" si="45"/>
        <v>1</v>
      </c>
      <c r="R271" s="49">
        <f t="shared" si="46"/>
        <v>0</v>
      </c>
      <c r="S271" s="734">
        <f t="shared" si="47"/>
        <v>0</v>
      </c>
    </row>
    <row r="272" spans="1:19">
      <c r="A272" s="879"/>
      <c r="B272" s="126"/>
      <c r="C272" s="49">
        <f t="shared" si="38"/>
        <v>1</v>
      </c>
      <c r="D272" s="878"/>
      <c r="E272" s="49">
        <f t="shared" si="39"/>
        <v>1</v>
      </c>
      <c r="F272" s="878"/>
      <c r="G272" s="49">
        <f t="shared" si="40"/>
        <v>1</v>
      </c>
      <c r="H272" s="878"/>
      <c r="I272" s="49">
        <f t="shared" si="41"/>
        <v>1</v>
      </c>
      <c r="J272" s="878"/>
      <c r="K272" s="49">
        <f t="shared" si="42"/>
        <v>1</v>
      </c>
      <c r="L272" s="878"/>
      <c r="M272" s="49">
        <f t="shared" si="43"/>
        <v>1</v>
      </c>
      <c r="N272" s="878"/>
      <c r="O272" s="49">
        <f t="shared" si="44"/>
        <v>1</v>
      </c>
      <c r="P272" s="878"/>
      <c r="Q272" s="49">
        <f t="shared" si="45"/>
        <v>1</v>
      </c>
      <c r="R272" s="49">
        <f t="shared" si="46"/>
        <v>0</v>
      </c>
      <c r="S272" s="734">
        <f t="shared" si="47"/>
        <v>0</v>
      </c>
    </row>
    <row r="273" spans="1:19">
      <c r="A273" s="879"/>
      <c r="B273" s="126"/>
      <c r="C273" s="49">
        <f t="shared" si="38"/>
        <v>1</v>
      </c>
      <c r="D273" s="878"/>
      <c r="E273" s="49">
        <f t="shared" si="39"/>
        <v>1</v>
      </c>
      <c r="F273" s="878"/>
      <c r="G273" s="49">
        <f t="shared" si="40"/>
        <v>1</v>
      </c>
      <c r="H273" s="878"/>
      <c r="I273" s="49">
        <f t="shared" si="41"/>
        <v>1</v>
      </c>
      <c r="J273" s="878"/>
      <c r="K273" s="49">
        <f t="shared" si="42"/>
        <v>1</v>
      </c>
      <c r="L273" s="878"/>
      <c r="M273" s="49">
        <f t="shared" si="43"/>
        <v>1</v>
      </c>
      <c r="N273" s="878"/>
      <c r="O273" s="49">
        <f t="shared" si="44"/>
        <v>1</v>
      </c>
      <c r="P273" s="878"/>
      <c r="Q273" s="49">
        <f t="shared" si="45"/>
        <v>1</v>
      </c>
      <c r="R273" s="49">
        <f t="shared" si="46"/>
        <v>0</v>
      </c>
      <c r="S273" s="734">
        <f t="shared" si="47"/>
        <v>0</v>
      </c>
    </row>
    <row r="274" spans="1:19">
      <c r="A274" s="879"/>
      <c r="B274" s="126"/>
      <c r="C274" s="49">
        <f t="shared" si="38"/>
        <v>1</v>
      </c>
      <c r="D274" s="878"/>
      <c r="E274" s="49">
        <f t="shared" si="39"/>
        <v>1</v>
      </c>
      <c r="F274" s="878"/>
      <c r="G274" s="49">
        <f t="shared" si="40"/>
        <v>1</v>
      </c>
      <c r="H274" s="878"/>
      <c r="I274" s="49">
        <f t="shared" si="41"/>
        <v>1</v>
      </c>
      <c r="J274" s="878"/>
      <c r="K274" s="49">
        <f t="shared" si="42"/>
        <v>1</v>
      </c>
      <c r="L274" s="878"/>
      <c r="M274" s="49">
        <f t="shared" si="43"/>
        <v>1</v>
      </c>
      <c r="N274" s="878"/>
      <c r="O274" s="49">
        <f t="shared" si="44"/>
        <v>1</v>
      </c>
      <c r="P274" s="878"/>
      <c r="Q274" s="49">
        <f t="shared" si="45"/>
        <v>1</v>
      </c>
      <c r="R274" s="49">
        <f t="shared" si="46"/>
        <v>0</v>
      </c>
      <c r="S274" s="734">
        <f t="shared" si="47"/>
        <v>0</v>
      </c>
    </row>
    <row r="275" spans="1:19">
      <c r="A275" s="879"/>
      <c r="B275" s="126"/>
      <c r="C275" s="49">
        <f t="shared" si="38"/>
        <v>1</v>
      </c>
      <c r="D275" s="878"/>
      <c r="E275" s="49">
        <f t="shared" si="39"/>
        <v>1</v>
      </c>
      <c r="F275" s="878"/>
      <c r="G275" s="49">
        <f t="shared" si="40"/>
        <v>1</v>
      </c>
      <c r="H275" s="878"/>
      <c r="I275" s="49">
        <f t="shared" si="41"/>
        <v>1</v>
      </c>
      <c r="J275" s="878"/>
      <c r="K275" s="49">
        <f t="shared" si="42"/>
        <v>1</v>
      </c>
      <c r="L275" s="878"/>
      <c r="M275" s="49">
        <f t="shared" si="43"/>
        <v>1</v>
      </c>
      <c r="N275" s="878"/>
      <c r="O275" s="49">
        <f t="shared" si="44"/>
        <v>1</v>
      </c>
      <c r="P275" s="878"/>
      <c r="Q275" s="49">
        <f t="shared" si="45"/>
        <v>1</v>
      </c>
      <c r="R275" s="49">
        <f t="shared" si="46"/>
        <v>0</v>
      </c>
      <c r="S275" s="734">
        <f t="shared" si="47"/>
        <v>0</v>
      </c>
    </row>
    <row r="276" spans="1:19">
      <c r="A276" s="879"/>
      <c r="B276" s="126"/>
      <c r="C276" s="49">
        <f t="shared" si="38"/>
        <v>1</v>
      </c>
      <c r="D276" s="878"/>
      <c r="E276" s="49">
        <f t="shared" si="39"/>
        <v>1</v>
      </c>
      <c r="F276" s="878"/>
      <c r="G276" s="49">
        <f t="shared" si="40"/>
        <v>1</v>
      </c>
      <c r="H276" s="878"/>
      <c r="I276" s="49">
        <f t="shared" si="41"/>
        <v>1</v>
      </c>
      <c r="J276" s="878"/>
      <c r="K276" s="49">
        <f t="shared" si="42"/>
        <v>1</v>
      </c>
      <c r="L276" s="878"/>
      <c r="M276" s="49">
        <f t="shared" si="43"/>
        <v>1</v>
      </c>
      <c r="N276" s="878"/>
      <c r="O276" s="49">
        <f t="shared" si="44"/>
        <v>1</v>
      </c>
      <c r="P276" s="878"/>
      <c r="Q276" s="49">
        <f t="shared" si="45"/>
        <v>1</v>
      </c>
      <c r="R276" s="49">
        <f t="shared" si="46"/>
        <v>0</v>
      </c>
      <c r="S276" s="734">
        <f t="shared" si="47"/>
        <v>0</v>
      </c>
    </row>
    <row r="277" spans="1:19">
      <c r="A277" s="879"/>
      <c r="B277" s="126"/>
      <c r="C277" s="49">
        <f t="shared" si="38"/>
        <v>1</v>
      </c>
      <c r="D277" s="878"/>
      <c r="E277" s="49">
        <f t="shared" si="39"/>
        <v>1</v>
      </c>
      <c r="F277" s="878"/>
      <c r="G277" s="49">
        <f t="shared" si="40"/>
        <v>1</v>
      </c>
      <c r="H277" s="878"/>
      <c r="I277" s="49">
        <f t="shared" si="41"/>
        <v>1</v>
      </c>
      <c r="J277" s="878"/>
      <c r="K277" s="49">
        <f t="shared" si="42"/>
        <v>1</v>
      </c>
      <c r="L277" s="878"/>
      <c r="M277" s="49">
        <f t="shared" si="43"/>
        <v>1</v>
      </c>
      <c r="N277" s="878"/>
      <c r="O277" s="49">
        <f t="shared" si="44"/>
        <v>1</v>
      </c>
      <c r="P277" s="878"/>
      <c r="Q277" s="49">
        <f t="shared" si="45"/>
        <v>1</v>
      </c>
      <c r="R277" s="49">
        <f t="shared" si="46"/>
        <v>0</v>
      </c>
      <c r="S277" s="734">
        <f t="shared" si="47"/>
        <v>0</v>
      </c>
    </row>
    <row r="278" spans="1:19">
      <c r="A278" s="879"/>
      <c r="B278" s="126"/>
      <c r="C278" s="49">
        <f t="shared" si="38"/>
        <v>1</v>
      </c>
      <c r="D278" s="878"/>
      <c r="E278" s="49">
        <f t="shared" si="39"/>
        <v>1</v>
      </c>
      <c r="F278" s="878"/>
      <c r="G278" s="49">
        <f t="shared" si="40"/>
        <v>1</v>
      </c>
      <c r="H278" s="878"/>
      <c r="I278" s="49">
        <f t="shared" si="41"/>
        <v>1</v>
      </c>
      <c r="J278" s="878"/>
      <c r="K278" s="49">
        <f t="shared" si="42"/>
        <v>1</v>
      </c>
      <c r="L278" s="878"/>
      <c r="M278" s="49">
        <f t="shared" si="43"/>
        <v>1</v>
      </c>
      <c r="N278" s="878"/>
      <c r="O278" s="49">
        <f t="shared" si="44"/>
        <v>1</v>
      </c>
      <c r="P278" s="878"/>
      <c r="Q278" s="49">
        <f t="shared" si="45"/>
        <v>1</v>
      </c>
      <c r="R278" s="49">
        <f t="shared" si="46"/>
        <v>0</v>
      </c>
      <c r="S278" s="734">
        <f t="shared" si="47"/>
        <v>0</v>
      </c>
    </row>
    <row r="279" spans="1:19">
      <c r="A279" s="879"/>
      <c r="B279" s="126"/>
      <c r="C279" s="49">
        <f t="shared" si="38"/>
        <v>1</v>
      </c>
      <c r="D279" s="878"/>
      <c r="E279" s="49">
        <f t="shared" si="39"/>
        <v>1</v>
      </c>
      <c r="F279" s="878"/>
      <c r="G279" s="49">
        <f t="shared" si="40"/>
        <v>1</v>
      </c>
      <c r="H279" s="878"/>
      <c r="I279" s="49">
        <f t="shared" si="41"/>
        <v>1</v>
      </c>
      <c r="J279" s="878"/>
      <c r="K279" s="49">
        <f t="shared" si="42"/>
        <v>1</v>
      </c>
      <c r="L279" s="878"/>
      <c r="M279" s="49">
        <f t="shared" si="43"/>
        <v>1</v>
      </c>
      <c r="N279" s="878"/>
      <c r="O279" s="49">
        <f t="shared" si="44"/>
        <v>1</v>
      </c>
      <c r="P279" s="878"/>
      <c r="Q279" s="49">
        <f t="shared" si="45"/>
        <v>1</v>
      </c>
      <c r="R279" s="49">
        <f t="shared" si="46"/>
        <v>0</v>
      </c>
      <c r="S279" s="734">
        <f t="shared" si="47"/>
        <v>0</v>
      </c>
    </row>
    <row r="280" spans="1:19">
      <c r="A280" s="879"/>
      <c r="B280" s="126"/>
      <c r="C280" s="49">
        <f t="shared" si="38"/>
        <v>1</v>
      </c>
      <c r="D280" s="878"/>
      <c r="E280" s="49">
        <f t="shared" si="39"/>
        <v>1</v>
      </c>
      <c r="F280" s="878"/>
      <c r="G280" s="49">
        <f t="shared" si="40"/>
        <v>1</v>
      </c>
      <c r="H280" s="878"/>
      <c r="I280" s="49">
        <f t="shared" si="41"/>
        <v>1</v>
      </c>
      <c r="J280" s="878"/>
      <c r="K280" s="49">
        <f t="shared" si="42"/>
        <v>1</v>
      </c>
      <c r="L280" s="878"/>
      <c r="M280" s="49">
        <f t="shared" si="43"/>
        <v>1</v>
      </c>
      <c r="N280" s="878"/>
      <c r="O280" s="49">
        <f t="shared" si="44"/>
        <v>1</v>
      </c>
      <c r="P280" s="878"/>
      <c r="Q280" s="49">
        <f t="shared" si="45"/>
        <v>1</v>
      </c>
      <c r="R280" s="49">
        <f t="shared" si="46"/>
        <v>0</v>
      </c>
      <c r="S280" s="734">
        <f t="shared" si="47"/>
        <v>0</v>
      </c>
    </row>
    <row r="281" spans="1:19">
      <c r="A281" s="879"/>
      <c r="B281" s="126"/>
      <c r="C281" s="49">
        <f t="shared" si="38"/>
        <v>1</v>
      </c>
      <c r="D281" s="878"/>
      <c r="E281" s="49">
        <f t="shared" si="39"/>
        <v>1</v>
      </c>
      <c r="F281" s="878"/>
      <c r="G281" s="49">
        <f t="shared" si="40"/>
        <v>1</v>
      </c>
      <c r="H281" s="878"/>
      <c r="I281" s="49">
        <f t="shared" si="41"/>
        <v>1</v>
      </c>
      <c r="J281" s="878"/>
      <c r="K281" s="49">
        <f t="shared" si="42"/>
        <v>1</v>
      </c>
      <c r="L281" s="878"/>
      <c r="M281" s="49">
        <f t="shared" si="43"/>
        <v>1</v>
      </c>
      <c r="N281" s="878"/>
      <c r="O281" s="49">
        <f t="shared" si="44"/>
        <v>1</v>
      </c>
      <c r="P281" s="878"/>
      <c r="Q281" s="49">
        <f t="shared" si="45"/>
        <v>1</v>
      </c>
      <c r="R281" s="49">
        <f t="shared" si="46"/>
        <v>0</v>
      </c>
      <c r="S281" s="734">
        <f t="shared" si="47"/>
        <v>0</v>
      </c>
    </row>
    <row r="282" spans="1:19">
      <c r="A282" s="879"/>
      <c r="B282" s="126"/>
      <c r="C282" s="49">
        <f t="shared" ref="C282:C345" si="48">IF(B282="",1,(LOOKUP(B282,$3:$3,$4:$4)-LOOKUP($B$24,$3:$3,$4:$4)+100)/100)</f>
        <v>1</v>
      </c>
      <c r="D282" s="878"/>
      <c r="E282" s="49">
        <f t="shared" ref="E282:E345" si="49">(SUMIF($5:$5,D282,$6:$6)-SUMIF($5:$5,$D$24,$6:$6)+100)/100</f>
        <v>1</v>
      </c>
      <c r="F282" s="878"/>
      <c r="G282" s="49">
        <f t="shared" ref="G282:G345" si="50">(SUMIF($7:$7,F282,$8:$8)-SUMIF($7:$7,$F$24,$8:$8)+100)/100</f>
        <v>1</v>
      </c>
      <c r="H282" s="878"/>
      <c r="I282" s="49">
        <f t="shared" ref="I282:I345" si="51">(SUMIF($9:$9,H282,$10:$10)-SUMIF($9:$9,$H$24,$10:$10)+100)/100</f>
        <v>1</v>
      </c>
      <c r="J282" s="878"/>
      <c r="K282" s="49">
        <f t="shared" ref="K282:K345" si="52">(SUMIF($11:$11,J282,$12:$12)-SUMIF($11:$11,$J$24,$12:$12)+100)/100</f>
        <v>1</v>
      </c>
      <c r="L282" s="878"/>
      <c r="M282" s="49">
        <f t="shared" ref="M282:M345" si="53">(SUMIF($13:$13,L282,$14:$14)-SUMIF($13:$13,$L$24,$14:$14)+100)/100</f>
        <v>1</v>
      </c>
      <c r="N282" s="878"/>
      <c r="O282" s="49">
        <f t="shared" ref="O282:O345" si="54">(SUMIF($15:$15,N282,$16:$16)-SUMIF($15:$15,$N$24,$16:$16)+100)/100</f>
        <v>1</v>
      </c>
      <c r="P282" s="878"/>
      <c r="Q282" s="49">
        <f t="shared" ref="Q282:Q345" si="55">(SUMIF($17:$17,P282,$18:$18)-SUMIF($17:$17,$P$24,$18:$18)+100)/100</f>
        <v>1</v>
      </c>
      <c r="R282" s="49">
        <f t="shared" ref="R282:R345" si="56">IF(B282="",0,ROUND($R$24*C282*E282*G282*I282*K282*M282*O282*Q282,0))</f>
        <v>0</v>
      </c>
      <c r="S282" s="734">
        <f t="shared" si="47"/>
        <v>0</v>
      </c>
    </row>
    <row r="283" spans="1:19">
      <c r="A283" s="879"/>
      <c r="B283" s="126"/>
      <c r="C283" s="49">
        <f t="shared" si="48"/>
        <v>1</v>
      </c>
      <c r="D283" s="878"/>
      <c r="E283" s="49">
        <f t="shared" si="49"/>
        <v>1</v>
      </c>
      <c r="F283" s="878"/>
      <c r="G283" s="49">
        <f t="shared" si="50"/>
        <v>1</v>
      </c>
      <c r="H283" s="878"/>
      <c r="I283" s="49">
        <f t="shared" si="51"/>
        <v>1</v>
      </c>
      <c r="J283" s="878"/>
      <c r="K283" s="49">
        <f t="shared" si="52"/>
        <v>1</v>
      </c>
      <c r="L283" s="878"/>
      <c r="M283" s="49">
        <f t="shared" si="53"/>
        <v>1</v>
      </c>
      <c r="N283" s="878"/>
      <c r="O283" s="49">
        <f t="shared" si="54"/>
        <v>1</v>
      </c>
      <c r="P283" s="878"/>
      <c r="Q283" s="49">
        <f t="shared" si="55"/>
        <v>1</v>
      </c>
      <c r="R283" s="49">
        <f t="shared" si="56"/>
        <v>0</v>
      </c>
      <c r="S283" s="734">
        <f t="shared" si="47"/>
        <v>0</v>
      </c>
    </row>
    <row r="284" spans="1:19">
      <c r="A284" s="879"/>
      <c r="B284" s="126"/>
      <c r="C284" s="49">
        <f t="shared" si="48"/>
        <v>1</v>
      </c>
      <c r="D284" s="878"/>
      <c r="E284" s="49">
        <f t="shared" si="49"/>
        <v>1</v>
      </c>
      <c r="F284" s="878"/>
      <c r="G284" s="49">
        <f t="shared" si="50"/>
        <v>1</v>
      </c>
      <c r="H284" s="878"/>
      <c r="I284" s="49">
        <f t="shared" si="51"/>
        <v>1</v>
      </c>
      <c r="J284" s="878"/>
      <c r="K284" s="49">
        <f t="shared" si="52"/>
        <v>1</v>
      </c>
      <c r="L284" s="878"/>
      <c r="M284" s="49">
        <f t="shared" si="53"/>
        <v>1</v>
      </c>
      <c r="N284" s="878"/>
      <c r="O284" s="49">
        <f t="shared" si="54"/>
        <v>1</v>
      </c>
      <c r="P284" s="878"/>
      <c r="Q284" s="49">
        <f t="shared" si="55"/>
        <v>1</v>
      </c>
      <c r="R284" s="49">
        <f t="shared" si="56"/>
        <v>0</v>
      </c>
      <c r="S284" s="734">
        <f t="shared" si="47"/>
        <v>0</v>
      </c>
    </row>
    <row r="285" spans="1:19">
      <c r="A285" s="879"/>
      <c r="B285" s="126"/>
      <c r="C285" s="49">
        <f t="shared" si="48"/>
        <v>1</v>
      </c>
      <c r="D285" s="878"/>
      <c r="E285" s="49">
        <f t="shared" si="49"/>
        <v>1</v>
      </c>
      <c r="F285" s="878"/>
      <c r="G285" s="49">
        <f t="shared" si="50"/>
        <v>1</v>
      </c>
      <c r="H285" s="878"/>
      <c r="I285" s="49">
        <f t="shared" si="51"/>
        <v>1</v>
      </c>
      <c r="J285" s="878"/>
      <c r="K285" s="49">
        <f t="shared" si="52"/>
        <v>1</v>
      </c>
      <c r="L285" s="878"/>
      <c r="M285" s="49">
        <f t="shared" si="53"/>
        <v>1</v>
      </c>
      <c r="N285" s="878"/>
      <c r="O285" s="49">
        <f t="shared" si="54"/>
        <v>1</v>
      </c>
      <c r="P285" s="878"/>
      <c r="Q285" s="49">
        <f t="shared" si="55"/>
        <v>1</v>
      </c>
      <c r="R285" s="49">
        <f t="shared" si="56"/>
        <v>0</v>
      </c>
      <c r="S285" s="734">
        <f t="shared" si="47"/>
        <v>0</v>
      </c>
    </row>
    <row r="286" spans="1:19">
      <c r="A286" s="879"/>
      <c r="B286" s="126"/>
      <c r="C286" s="49">
        <f t="shared" si="48"/>
        <v>1</v>
      </c>
      <c r="D286" s="878"/>
      <c r="E286" s="49">
        <f t="shared" si="49"/>
        <v>1</v>
      </c>
      <c r="F286" s="878"/>
      <c r="G286" s="49">
        <f t="shared" si="50"/>
        <v>1</v>
      </c>
      <c r="H286" s="878"/>
      <c r="I286" s="49">
        <f t="shared" si="51"/>
        <v>1</v>
      </c>
      <c r="J286" s="878"/>
      <c r="K286" s="49">
        <f t="shared" si="52"/>
        <v>1</v>
      </c>
      <c r="L286" s="878"/>
      <c r="M286" s="49">
        <f t="shared" si="53"/>
        <v>1</v>
      </c>
      <c r="N286" s="878"/>
      <c r="O286" s="49">
        <f t="shared" si="54"/>
        <v>1</v>
      </c>
      <c r="P286" s="878"/>
      <c r="Q286" s="49">
        <f t="shared" si="55"/>
        <v>1</v>
      </c>
      <c r="R286" s="49">
        <f t="shared" si="56"/>
        <v>0</v>
      </c>
      <c r="S286" s="734">
        <f t="shared" si="47"/>
        <v>0</v>
      </c>
    </row>
    <row r="287" spans="1:19">
      <c r="A287" s="879"/>
      <c r="B287" s="126"/>
      <c r="C287" s="49">
        <f t="shared" si="48"/>
        <v>1</v>
      </c>
      <c r="D287" s="878"/>
      <c r="E287" s="49">
        <f t="shared" si="49"/>
        <v>1</v>
      </c>
      <c r="F287" s="878"/>
      <c r="G287" s="49">
        <f t="shared" si="50"/>
        <v>1</v>
      </c>
      <c r="H287" s="878"/>
      <c r="I287" s="49">
        <f t="shared" si="51"/>
        <v>1</v>
      </c>
      <c r="J287" s="878"/>
      <c r="K287" s="49">
        <f t="shared" si="52"/>
        <v>1</v>
      </c>
      <c r="L287" s="878"/>
      <c r="M287" s="49">
        <f t="shared" si="53"/>
        <v>1</v>
      </c>
      <c r="N287" s="878"/>
      <c r="O287" s="49">
        <f t="shared" si="54"/>
        <v>1</v>
      </c>
      <c r="P287" s="878"/>
      <c r="Q287" s="49">
        <f t="shared" si="55"/>
        <v>1</v>
      </c>
      <c r="R287" s="49">
        <f t="shared" si="56"/>
        <v>0</v>
      </c>
      <c r="S287" s="734">
        <f t="shared" ref="S287:S320" si="57">ROUND(R287*B287/10000,0)</f>
        <v>0</v>
      </c>
    </row>
    <row r="288" spans="1:19">
      <c r="A288" s="879"/>
      <c r="B288" s="126"/>
      <c r="C288" s="49">
        <f t="shared" si="48"/>
        <v>1</v>
      </c>
      <c r="D288" s="878"/>
      <c r="E288" s="49">
        <f t="shared" si="49"/>
        <v>1</v>
      </c>
      <c r="F288" s="878"/>
      <c r="G288" s="49">
        <f t="shared" si="50"/>
        <v>1</v>
      </c>
      <c r="H288" s="878"/>
      <c r="I288" s="49">
        <f t="shared" si="51"/>
        <v>1</v>
      </c>
      <c r="J288" s="878"/>
      <c r="K288" s="49">
        <f t="shared" si="52"/>
        <v>1</v>
      </c>
      <c r="L288" s="878"/>
      <c r="M288" s="49">
        <f t="shared" si="53"/>
        <v>1</v>
      </c>
      <c r="N288" s="878"/>
      <c r="O288" s="49">
        <f t="shared" si="54"/>
        <v>1</v>
      </c>
      <c r="P288" s="878"/>
      <c r="Q288" s="49">
        <f t="shared" si="55"/>
        <v>1</v>
      </c>
      <c r="R288" s="49">
        <f t="shared" si="56"/>
        <v>0</v>
      </c>
      <c r="S288" s="734">
        <f t="shared" si="57"/>
        <v>0</v>
      </c>
    </row>
    <row r="289" spans="1:19">
      <c r="A289" s="879"/>
      <c r="B289" s="126"/>
      <c r="C289" s="49">
        <f t="shared" si="48"/>
        <v>1</v>
      </c>
      <c r="D289" s="878"/>
      <c r="E289" s="49">
        <f t="shared" si="49"/>
        <v>1</v>
      </c>
      <c r="F289" s="878"/>
      <c r="G289" s="49">
        <f t="shared" si="50"/>
        <v>1</v>
      </c>
      <c r="H289" s="878"/>
      <c r="I289" s="49">
        <f t="shared" si="51"/>
        <v>1</v>
      </c>
      <c r="J289" s="878"/>
      <c r="K289" s="49">
        <f t="shared" si="52"/>
        <v>1</v>
      </c>
      <c r="L289" s="878"/>
      <c r="M289" s="49">
        <f t="shared" si="53"/>
        <v>1</v>
      </c>
      <c r="N289" s="878"/>
      <c r="O289" s="49">
        <f t="shared" si="54"/>
        <v>1</v>
      </c>
      <c r="P289" s="878"/>
      <c r="Q289" s="49">
        <f t="shared" si="55"/>
        <v>1</v>
      </c>
      <c r="R289" s="49">
        <f t="shared" si="56"/>
        <v>0</v>
      </c>
      <c r="S289" s="734">
        <f t="shared" si="57"/>
        <v>0</v>
      </c>
    </row>
    <row r="290" spans="1:19">
      <c r="A290" s="879"/>
      <c r="B290" s="126"/>
      <c r="C290" s="49">
        <f t="shared" si="48"/>
        <v>1</v>
      </c>
      <c r="D290" s="878"/>
      <c r="E290" s="49">
        <f t="shared" si="49"/>
        <v>1</v>
      </c>
      <c r="F290" s="878"/>
      <c r="G290" s="49">
        <f t="shared" si="50"/>
        <v>1</v>
      </c>
      <c r="H290" s="878"/>
      <c r="I290" s="49">
        <f t="shared" si="51"/>
        <v>1</v>
      </c>
      <c r="J290" s="878"/>
      <c r="K290" s="49">
        <f t="shared" si="52"/>
        <v>1</v>
      </c>
      <c r="L290" s="878"/>
      <c r="M290" s="49">
        <f t="shared" si="53"/>
        <v>1</v>
      </c>
      <c r="N290" s="878"/>
      <c r="O290" s="49">
        <f t="shared" si="54"/>
        <v>1</v>
      </c>
      <c r="P290" s="878"/>
      <c r="Q290" s="49">
        <f t="shared" si="55"/>
        <v>1</v>
      </c>
      <c r="R290" s="49">
        <f t="shared" si="56"/>
        <v>0</v>
      </c>
      <c r="S290" s="734">
        <f t="shared" si="57"/>
        <v>0</v>
      </c>
    </row>
    <row r="291" spans="1:19">
      <c r="A291" s="879"/>
      <c r="B291" s="126"/>
      <c r="C291" s="49">
        <f t="shared" si="48"/>
        <v>1</v>
      </c>
      <c r="D291" s="878"/>
      <c r="E291" s="49">
        <f t="shared" si="49"/>
        <v>1</v>
      </c>
      <c r="F291" s="878"/>
      <c r="G291" s="49">
        <f t="shared" si="50"/>
        <v>1</v>
      </c>
      <c r="H291" s="878"/>
      <c r="I291" s="49">
        <f t="shared" si="51"/>
        <v>1</v>
      </c>
      <c r="J291" s="878"/>
      <c r="K291" s="49">
        <f t="shared" si="52"/>
        <v>1</v>
      </c>
      <c r="L291" s="878"/>
      <c r="M291" s="49">
        <f t="shared" si="53"/>
        <v>1</v>
      </c>
      <c r="N291" s="878"/>
      <c r="O291" s="49">
        <f t="shared" si="54"/>
        <v>1</v>
      </c>
      <c r="P291" s="878"/>
      <c r="Q291" s="49">
        <f t="shared" si="55"/>
        <v>1</v>
      </c>
      <c r="R291" s="49">
        <f t="shared" si="56"/>
        <v>0</v>
      </c>
      <c r="S291" s="734">
        <f t="shared" si="57"/>
        <v>0</v>
      </c>
    </row>
    <row r="292" spans="1:19">
      <c r="A292" s="879"/>
      <c r="B292" s="126"/>
      <c r="C292" s="49">
        <f t="shared" si="48"/>
        <v>1</v>
      </c>
      <c r="D292" s="878"/>
      <c r="E292" s="49">
        <f t="shared" si="49"/>
        <v>1</v>
      </c>
      <c r="F292" s="878"/>
      <c r="G292" s="49">
        <f t="shared" si="50"/>
        <v>1</v>
      </c>
      <c r="H292" s="878"/>
      <c r="I292" s="49">
        <f t="shared" si="51"/>
        <v>1</v>
      </c>
      <c r="J292" s="878"/>
      <c r="K292" s="49">
        <f t="shared" si="52"/>
        <v>1</v>
      </c>
      <c r="L292" s="878"/>
      <c r="M292" s="49">
        <f t="shared" si="53"/>
        <v>1</v>
      </c>
      <c r="N292" s="878"/>
      <c r="O292" s="49">
        <f t="shared" si="54"/>
        <v>1</v>
      </c>
      <c r="P292" s="878"/>
      <c r="Q292" s="49">
        <f t="shared" si="55"/>
        <v>1</v>
      </c>
      <c r="R292" s="49">
        <f t="shared" si="56"/>
        <v>0</v>
      </c>
      <c r="S292" s="734">
        <f t="shared" si="57"/>
        <v>0</v>
      </c>
    </row>
    <row r="293" spans="1:19">
      <c r="A293" s="879"/>
      <c r="B293" s="126"/>
      <c r="C293" s="49">
        <f t="shared" si="48"/>
        <v>1</v>
      </c>
      <c r="D293" s="878"/>
      <c r="E293" s="49">
        <f t="shared" si="49"/>
        <v>1</v>
      </c>
      <c r="F293" s="878"/>
      <c r="G293" s="49">
        <f t="shared" si="50"/>
        <v>1</v>
      </c>
      <c r="H293" s="878"/>
      <c r="I293" s="49">
        <f t="shared" si="51"/>
        <v>1</v>
      </c>
      <c r="J293" s="878"/>
      <c r="K293" s="49">
        <f t="shared" si="52"/>
        <v>1</v>
      </c>
      <c r="L293" s="878"/>
      <c r="M293" s="49">
        <f t="shared" si="53"/>
        <v>1</v>
      </c>
      <c r="N293" s="878"/>
      <c r="O293" s="49">
        <f t="shared" si="54"/>
        <v>1</v>
      </c>
      <c r="P293" s="878"/>
      <c r="Q293" s="49">
        <f t="shared" si="55"/>
        <v>1</v>
      </c>
      <c r="R293" s="49">
        <f t="shared" si="56"/>
        <v>0</v>
      </c>
      <c r="S293" s="734">
        <f t="shared" si="57"/>
        <v>0</v>
      </c>
    </row>
    <row r="294" spans="1:19">
      <c r="A294" s="879"/>
      <c r="B294" s="126"/>
      <c r="C294" s="49">
        <f t="shared" si="48"/>
        <v>1</v>
      </c>
      <c r="D294" s="878"/>
      <c r="E294" s="49">
        <f t="shared" si="49"/>
        <v>1</v>
      </c>
      <c r="F294" s="878"/>
      <c r="G294" s="49">
        <f t="shared" si="50"/>
        <v>1</v>
      </c>
      <c r="H294" s="878"/>
      <c r="I294" s="49">
        <f t="shared" si="51"/>
        <v>1</v>
      </c>
      <c r="J294" s="878"/>
      <c r="K294" s="49">
        <f t="shared" si="52"/>
        <v>1</v>
      </c>
      <c r="L294" s="878"/>
      <c r="M294" s="49">
        <f t="shared" si="53"/>
        <v>1</v>
      </c>
      <c r="N294" s="878"/>
      <c r="O294" s="49">
        <f t="shared" si="54"/>
        <v>1</v>
      </c>
      <c r="P294" s="878"/>
      <c r="Q294" s="49">
        <f t="shared" si="55"/>
        <v>1</v>
      </c>
      <c r="R294" s="49">
        <f t="shared" si="56"/>
        <v>0</v>
      </c>
      <c r="S294" s="734">
        <f t="shared" si="57"/>
        <v>0</v>
      </c>
    </row>
    <row r="295" spans="1:19">
      <c r="A295" s="879"/>
      <c r="B295" s="126"/>
      <c r="C295" s="49">
        <f t="shared" si="48"/>
        <v>1</v>
      </c>
      <c r="D295" s="878"/>
      <c r="E295" s="49">
        <f t="shared" si="49"/>
        <v>1</v>
      </c>
      <c r="F295" s="878"/>
      <c r="G295" s="49">
        <f t="shared" si="50"/>
        <v>1</v>
      </c>
      <c r="H295" s="878"/>
      <c r="I295" s="49">
        <f t="shared" si="51"/>
        <v>1</v>
      </c>
      <c r="J295" s="878"/>
      <c r="K295" s="49">
        <f t="shared" si="52"/>
        <v>1</v>
      </c>
      <c r="L295" s="878"/>
      <c r="M295" s="49">
        <f t="shared" si="53"/>
        <v>1</v>
      </c>
      <c r="N295" s="878"/>
      <c r="O295" s="49">
        <f t="shared" si="54"/>
        <v>1</v>
      </c>
      <c r="P295" s="878"/>
      <c r="Q295" s="49">
        <f t="shared" si="55"/>
        <v>1</v>
      </c>
      <c r="R295" s="49">
        <f t="shared" si="56"/>
        <v>0</v>
      </c>
      <c r="S295" s="734">
        <f t="shared" si="57"/>
        <v>0</v>
      </c>
    </row>
    <row r="296" spans="1:19">
      <c r="A296" s="879"/>
      <c r="B296" s="126"/>
      <c r="C296" s="49">
        <f t="shared" si="48"/>
        <v>1</v>
      </c>
      <c r="D296" s="878"/>
      <c r="E296" s="49">
        <f t="shared" si="49"/>
        <v>1</v>
      </c>
      <c r="F296" s="878"/>
      <c r="G296" s="49">
        <f t="shared" si="50"/>
        <v>1</v>
      </c>
      <c r="H296" s="878"/>
      <c r="I296" s="49">
        <f t="shared" si="51"/>
        <v>1</v>
      </c>
      <c r="J296" s="878"/>
      <c r="K296" s="49">
        <f t="shared" si="52"/>
        <v>1</v>
      </c>
      <c r="L296" s="878"/>
      <c r="M296" s="49">
        <f t="shared" si="53"/>
        <v>1</v>
      </c>
      <c r="N296" s="878"/>
      <c r="O296" s="49">
        <f t="shared" si="54"/>
        <v>1</v>
      </c>
      <c r="P296" s="878"/>
      <c r="Q296" s="49">
        <f t="shared" si="55"/>
        <v>1</v>
      </c>
      <c r="R296" s="49">
        <f t="shared" si="56"/>
        <v>0</v>
      </c>
      <c r="S296" s="734">
        <f t="shared" si="57"/>
        <v>0</v>
      </c>
    </row>
    <row r="297" spans="1:19">
      <c r="A297" s="879"/>
      <c r="B297" s="126"/>
      <c r="C297" s="49">
        <f t="shared" si="48"/>
        <v>1</v>
      </c>
      <c r="D297" s="878"/>
      <c r="E297" s="49">
        <f t="shared" si="49"/>
        <v>1</v>
      </c>
      <c r="F297" s="878"/>
      <c r="G297" s="49">
        <f t="shared" si="50"/>
        <v>1</v>
      </c>
      <c r="H297" s="878"/>
      <c r="I297" s="49">
        <f t="shared" si="51"/>
        <v>1</v>
      </c>
      <c r="J297" s="878"/>
      <c r="K297" s="49">
        <f t="shared" si="52"/>
        <v>1</v>
      </c>
      <c r="L297" s="878"/>
      <c r="M297" s="49">
        <f t="shared" si="53"/>
        <v>1</v>
      </c>
      <c r="N297" s="878"/>
      <c r="O297" s="49">
        <f t="shared" si="54"/>
        <v>1</v>
      </c>
      <c r="P297" s="878"/>
      <c r="Q297" s="49">
        <f t="shared" si="55"/>
        <v>1</v>
      </c>
      <c r="R297" s="49">
        <f t="shared" si="56"/>
        <v>0</v>
      </c>
      <c r="S297" s="734">
        <f t="shared" si="57"/>
        <v>0</v>
      </c>
    </row>
    <row r="298" spans="1:19">
      <c r="A298" s="879"/>
      <c r="B298" s="126"/>
      <c r="C298" s="49">
        <f t="shared" si="48"/>
        <v>1</v>
      </c>
      <c r="D298" s="878"/>
      <c r="E298" s="49">
        <f t="shared" si="49"/>
        <v>1</v>
      </c>
      <c r="F298" s="878"/>
      <c r="G298" s="49">
        <f t="shared" si="50"/>
        <v>1</v>
      </c>
      <c r="H298" s="878"/>
      <c r="I298" s="49">
        <f t="shared" si="51"/>
        <v>1</v>
      </c>
      <c r="J298" s="878"/>
      <c r="K298" s="49">
        <f t="shared" si="52"/>
        <v>1</v>
      </c>
      <c r="L298" s="878"/>
      <c r="M298" s="49">
        <f t="shared" si="53"/>
        <v>1</v>
      </c>
      <c r="N298" s="878"/>
      <c r="O298" s="49">
        <f t="shared" si="54"/>
        <v>1</v>
      </c>
      <c r="P298" s="878"/>
      <c r="Q298" s="49">
        <f t="shared" si="55"/>
        <v>1</v>
      </c>
      <c r="R298" s="49">
        <f t="shared" si="56"/>
        <v>0</v>
      </c>
      <c r="S298" s="734">
        <f t="shared" si="57"/>
        <v>0</v>
      </c>
    </row>
    <row r="299" spans="1:19">
      <c r="A299" s="879"/>
      <c r="B299" s="126"/>
      <c r="C299" s="49">
        <f t="shared" si="48"/>
        <v>1</v>
      </c>
      <c r="D299" s="878"/>
      <c r="E299" s="49">
        <f t="shared" si="49"/>
        <v>1</v>
      </c>
      <c r="F299" s="878"/>
      <c r="G299" s="49">
        <f t="shared" si="50"/>
        <v>1</v>
      </c>
      <c r="H299" s="878"/>
      <c r="I299" s="49">
        <f t="shared" si="51"/>
        <v>1</v>
      </c>
      <c r="J299" s="878"/>
      <c r="K299" s="49">
        <f t="shared" si="52"/>
        <v>1</v>
      </c>
      <c r="L299" s="878"/>
      <c r="M299" s="49">
        <f t="shared" si="53"/>
        <v>1</v>
      </c>
      <c r="N299" s="878"/>
      <c r="O299" s="49">
        <f t="shared" si="54"/>
        <v>1</v>
      </c>
      <c r="P299" s="878"/>
      <c r="Q299" s="49">
        <f t="shared" si="55"/>
        <v>1</v>
      </c>
      <c r="R299" s="49">
        <f t="shared" si="56"/>
        <v>0</v>
      </c>
      <c r="S299" s="734">
        <f t="shared" si="57"/>
        <v>0</v>
      </c>
    </row>
    <row r="300" spans="1:19">
      <c r="A300" s="879"/>
      <c r="B300" s="126"/>
      <c r="C300" s="49">
        <f t="shared" si="48"/>
        <v>1</v>
      </c>
      <c r="D300" s="878"/>
      <c r="E300" s="49">
        <f t="shared" si="49"/>
        <v>1</v>
      </c>
      <c r="F300" s="878"/>
      <c r="G300" s="49">
        <f t="shared" si="50"/>
        <v>1</v>
      </c>
      <c r="H300" s="878"/>
      <c r="I300" s="49">
        <f t="shared" si="51"/>
        <v>1</v>
      </c>
      <c r="J300" s="878"/>
      <c r="K300" s="49">
        <f t="shared" si="52"/>
        <v>1</v>
      </c>
      <c r="L300" s="878"/>
      <c r="M300" s="49">
        <f t="shared" si="53"/>
        <v>1</v>
      </c>
      <c r="N300" s="878"/>
      <c r="O300" s="49">
        <f t="shared" si="54"/>
        <v>1</v>
      </c>
      <c r="P300" s="878"/>
      <c r="Q300" s="49">
        <f t="shared" si="55"/>
        <v>1</v>
      </c>
      <c r="R300" s="49">
        <f t="shared" si="56"/>
        <v>0</v>
      </c>
      <c r="S300" s="734">
        <f t="shared" si="57"/>
        <v>0</v>
      </c>
    </row>
    <row r="301" spans="1:19">
      <c r="A301" s="879"/>
      <c r="B301" s="126"/>
      <c r="C301" s="49">
        <f t="shared" si="48"/>
        <v>1</v>
      </c>
      <c r="D301" s="878"/>
      <c r="E301" s="49">
        <f t="shared" si="49"/>
        <v>1</v>
      </c>
      <c r="F301" s="878"/>
      <c r="G301" s="49">
        <f t="shared" si="50"/>
        <v>1</v>
      </c>
      <c r="H301" s="878"/>
      <c r="I301" s="49">
        <f t="shared" si="51"/>
        <v>1</v>
      </c>
      <c r="J301" s="878"/>
      <c r="K301" s="49">
        <f t="shared" si="52"/>
        <v>1</v>
      </c>
      <c r="L301" s="878"/>
      <c r="M301" s="49">
        <f t="shared" si="53"/>
        <v>1</v>
      </c>
      <c r="N301" s="878"/>
      <c r="O301" s="49">
        <f t="shared" si="54"/>
        <v>1</v>
      </c>
      <c r="P301" s="878"/>
      <c r="Q301" s="49">
        <f t="shared" si="55"/>
        <v>1</v>
      </c>
      <c r="R301" s="49">
        <f t="shared" si="56"/>
        <v>0</v>
      </c>
      <c r="S301" s="734">
        <f t="shared" si="57"/>
        <v>0</v>
      </c>
    </row>
    <row r="302" spans="1:19">
      <c r="A302" s="879"/>
      <c r="B302" s="126"/>
      <c r="C302" s="49">
        <f t="shared" si="48"/>
        <v>1</v>
      </c>
      <c r="D302" s="878"/>
      <c r="E302" s="49">
        <f t="shared" si="49"/>
        <v>1</v>
      </c>
      <c r="F302" s="878"/>
      <c r="G302" s="49">
        <f t="shared" si="50"/>
        <v>1</v>
      </c>
      <c r="H302" s="878"/>
      <c r="I302" s="49">
        <f t="shared" si="51"/>
        <v>1</v>
      </c>
      <c r="J302" s="878"/>
      <c r="K302" s="49">
        <f t="shared" si="52"/>
        <v>1</v>
      </c>
      <c r="L302" s="878"/>
      <c r="M302" s="49">
        <f t="shared" si="53"/>
        <v>1</v>
      </c>
      <c r="N302" s="878"/>
      <c r="O302" s="49">
        <f t="shared" si="54"/>
        <v>1</v>
      </c>
      <c r="P302" s="878"/>
      <c r="Q302" s="49">
        <f t="shared" si="55"/>
        <v>1</v>
      </c>
      <c r="R302" s="49">
        <f t="shared" si="56"/>
        <v>0</v>
      </c>
      <c r="S302" s="734">
        <f t="shared" si="57"/>
        <v>0</v>
      </c>
    </row>
    <row r="303" spans="1:19">
      <c r="A303" s="879"/>
      <c r="B303" s="126"/>
      <c r="C303" s="49">
        <f t="shared" si="48"/>
        <v>1</v>
      </c>
      <c r="D303" s="878"/>
      <c r="E303" s="49">
        <f t="shared" si="49"/>
        <v>1</v>
      </c>
      <c r="F303" s="878"/>
      <c r="G303" s="49">
        <f t="shared" si="50"/>
        <v>1</v>
      </c>
      <c r="H303" s="878"/>
      <c r="I303" s="49">
        <f t="shared" si="51"/>
        <v>1</v>
      </c>
      <c r="J303" s="878"/>
      <c r="K303" s="49">
        <f t="shared" si="52"/>
        <v>1</v>
      </c>
      <c r="L303" s="878"/>
      <c r="M303" s="49">
        <f t="shared" si="53"/>
        <v>1</v>
      </c>
      <c r="N303" s="878"/>
      <c r="O303" s="49">
        <f t="shared" si="54"/>
        <v>1</v>
      </c>
      <c r="P303" s="878"/>
      <c r="Q303" s="49">
        <f t="shared" si="55"/>
        <v>1</v>
      </c>
      <c r="R303" s="49">
        <f t="shared" si="56"/>
        <v>0</v>
      </c>
      <c r="S303" s="734">
        <f t="shared" si="57"/>
        <v>0</v>
      </c>
    </row>
    <row r="304" spans="1:19">
      <c r="A304" s="879"/>
      <c r="B304" s="126"/>
      <c r="C304" s="49">
        <f t="shared" si="48"/>
        <v>1</v>
      </c>
      <c r="D304" s="878"/>
      <c r="E304" s="49">
        <f t="shared" si="49"/>
        <v>1</v>
      </c>
      <c r="F304" s="878"/>
      <c r="G304" s="49">
        <f t="shared" si="50"/>
        <v>1</v>
      </c>
      <c r="H304" s="878"/>
      <c r="I304" s="49">
        <f t="shared" si="51"/>
        <v>1</v>
      </c>
      <c r="J304" s="878"/>
      <c r="K304" s="49">
        <f t="shared" si="52"/>
        <v>1</v>
      </c>
      <c r="L304" s="878"/>
      <c r="M304" s="49">
        <f t="shared" si="53"/>
        <v>1</v>
      </c>
      <c r="N304" s="878"/>
      <c r="O304" s="49">
        <f t="shared" si="54"/>
        <v>1</v>
      </c>
      <c r="P304" s="878"/>
      <c r="Q304" s="49">
        <f t="shared" si="55"/>
        <v>1</v>
      </c>
      <c r="R304" s="49">
        <f t="shared" si="56"/>
        <v>0</v>
      </c>
      <c r="S304" s="734">
        <f t="shared" si="57"/>
        <v>0</v>
      </c>
    </row>
    <row r="305" spans="1:19">
      <c r="A305" s="879"/>
      <c r="B305" s="126"/>
      <c r="C305" s="49">
        <f t="shared" si="48"/>
        <v>1</v>
      </c>
      <c r="D305" s="878"/>
      <c r="E305" s="49">
        <f t="shared" si="49"/>
        <v>1</v>
      </c>
      <c r="F305" s="878"/>
      <c r="G305" s="49">
        <f t="shared" si="50"/>
        <v>1</v>
      </c>
      <c r="H305" s="878"/>
      <c r="I305" s="49">
        <f t="shared" si="51"/>
        <v>1</v>
      </c>
      <c r="J305" s="878"/>
      <c r="K305" s="49">
        <f t="shared" si="52"/>
        <v>1</v>
      </c>
      <c r="L305" s="878"/>
      <c r="M305" s="49">
        <f t="shared" si="53"/>
        <v>1</v>
      </c>
      <c r="N305" s="878"/>
      <c r="O305" s="49">
        <f t="shared" si="54"/>
        <v>1</v>
      </c>
      <c r="P305" s="878"/>
      <c r="Q305" s="49">
        <f t="shared" si="55"/>
        <v>1</v>
      </c>
      <c r="R305" s="49">
        <f t="shared" si="56"/>
        <v>0</v>
      </c>
      <c r="S305" s="734">
        <f t="shared" si="57"/>
        <v>0</v>
      </c>
    </row>
    <row r="306" spans="1:19">
      <c r="A306" s="879"/>
      <c r="B306" s="126"/>
      <c r="C306" s="49">
        <f t="shared" si="48"/>
        <v>1</v>
      </c>
      <c r="D306" s="878"/>
      <c r="E306" s="49">
        <f t="shared" si="49"/>
        <v>1</v>
      </c>
      <c r="F306" s="878"/>
      <c r="G306" s="49">
        <f t="shared" si="50"/>
        <v>1</v>
      </c>
      <c r="H306" s="878"/>
      <c r="I306" s="49">
        <f t="shared" si="51"/>
        <v>1</v>
      </c>
      <c r="J306" s="878"/>
      <c r="K306" s="49">
        <f t="shared" si="52"/>
        <v>1</v>
      </c>
      <c r="L306" s="878"/>
      <c r="M306" s="49">
        <f t="shared" si="53"/>
        <v>1</v>
      </c>
      <c r="N306" s="878"/>
      <c r="O306" s="49">
        <f t="shared" si="54"/>
        <v>1</v>
      </c>
      <c r="P306" s="878"/>
      <c r="Q306" s="49">
        <f t="shared" si="55"/>
        <v>1</v>
      </c>
      <c r="R306" s="49">
        <f t="shared" si="56"/>
        <v>0</v>
      </c>
      <c r="S306" s="734">
        <f t="shared" si="57"/>
        <v>0</v>
      </c>
    </row>
    <row r="307" spans="1:19">
      <c r="A307" s="879"/>
      <c r="B307" s="126"/>
      <c r="C307" s="49">
        <f t="shared" si="48"/>
        <v>1</v>
      </c>
      <c r="D307" s="878"/>
      <c r="E307" s="49">
        <f t="shared" si="49"/>
        <v>1</v>
      </c>
      <c r="F307" s="878"/>
      <c r="G307" s="49">
        <f t="shared" si="50"/>
        <v>1</v>
      </c>
      <c r="H307" s="878"/>
      <c r="I307" s="49">
        <f t="shared" si="51"/>
        <v>1</v>
      </c>
      <c r="J307" s="878"/>
      <c r="K307" s="49">
        <f t="shared" si="52"/>
        <v>1</v>
      </c>
      <c r="L307" s="878"/>
      <c r="M307" s="49">
        <f t="shared" si="53"/>
        <v>1</v>
      </c>
      <c r="N307" s="878"/>
      <c r="O307" s="49">
        <f t="shared" si="54"/>
        <v>1</v>
      </c>
      <c r="P307" s="878"/>
      <c r="Q307" s="49">
        <f t="shared" si="55"/>
        <v>1</v>
      </c>
      <c r="R307" s="49">
        <f t="shared" si="56"/>
        <v>0</v>
      </c>
      <c r="S307" s="734">
        <f t="shared" si="57"/>
        <v>0</v>
      </c>
    </row>
    <row r="308" spans="1:19">
      <c r="A308" s="879"/>
      <c r="B308" s="126"/>
      <c r="C308" s="49">
        <f t="shared" si="48"/>
        <v>1</v>
      </c>
      <c r="D308" s="878"/>
      <c r="E308" s="49">
        <f t="shared" si="49"/>
        <v>1</v>
      </c>
      <c r="F308" s="878"/>
      <c r="G308" s="49">
        <f t="shared" si="50"/>
        <v>1</v>
      </c>
      <c r="H308" s="878"/>
      <c r="I308" s="49">
        <f t="shared" si="51"/>
        <v>1</v>
      </c>
      <c r="J308" s="878"/>
      <c r="K308" s="49">
        <f t="shared" si="52"/>
        <v>1</v>
      </c>
      <c r="L308" s="878"/>
      <c r="M308" s="49">
        <f t="shared" si="53"/>
        <v>1</v>
      </c>
      <c r="N308" s="878"/>
      <c r="O308" s="49">
        <f t="shared" si="54"/>
        <v>1</v>
      </c>
      <c r="P308" s="878"/>
      <c r="Q308" s="49">
        <f t="shared" si="55"/>
        <v>1</v>
      </c>
      <c r="R308" s="49">
        <f t="shared" si="56"/>
        <v>0</v>
      </c>
      <c r="S308" s="734">
        <f t="shared" si="57"/>
        <v>0</v>
      </c>
    </row>
    <row r="309" spans="1:19">
      <c r="A309" s="879"/>
      <c r="B309" s="126"/>
      <c r="C309" s="49">
        <f t="shared" si="48"/>
        <v>1</v>
      </c>
      <c r="D309" s="878"/>
      <c r="E309" s="49">
        <f t="shared" si="49"/>
        <v>1</v>
      </c>
      <c r="F309" s="878"/>
      <c r="G309" s="49">
        <f t="shared" si="50"/>
        <v>1</v>
      </c>
      <c r="H309" s="878"/>
      <c r="I309" s="49">
        <f t="shared" si="51"/>
        <v>1</v>
      </c>
      <c r="J309" s="878"/>
      <c r="K309" s="49">
        <f t="shared" si="52"/>
        <v>1</v>
      </c>
      <c r="L309" s="878"/>
      <c r="M309" s="49">
        <f t="shared" si="53"/>
        <v>1</v>
      </c>
      <c r="N309" s="878"/>
      <c r="O309" s="49">
        <f t="shared" si="54"/>
        <v>1</v>
      </c>
      <c r="P309" s="878"/>
      <c r="Q309" s="49">
        <f t="shared" si="55"/>
        <v>1</v>
      </c>
      <c r="R309" s="49">
        <f t="shared" si="56"/>
        <v>0</v>
      </c>
      <c r="S309" s="734">
        <f t="shared" si="57"/>
        <v>0</v>
      </c>
    </row>
    <row r="310" spans="1:19">
      <c r="A310" s="879"/>
      <c r="B310" s="126"/>
      <c r="C310" s="49">
        <f t="shared" si="48"/>
        <v>1</v>
      </c>
      <c r="D310" s="878"/>
      <c r="E310" s="49">
        <f t="shared" si="49"/>
        <v>1</v>
      </c>
      <c r="F310" s="878"/>
      <c r="G310" s="49">
        <f t="shared" si="50"/>
        <v>1</v>
      </c>
      <c r="H310" s="878"/>
      <c r="I310" s="49">
        <f t="shared" si="51"/>
        <v>1</v>
      </c>
      <c r="J310" s="878"/>
      <c r="K310" s="49">
        <f t="shared" si="52"/>
        <v>1</v>
      </c>
      <c r="L310" s="878"/>
      <c r="M310" s="49">
        <f t="shared" si="53"/>
        <v>1</v>
      </c>
      <c r="N310" s="878"/>
      <c r="O310" s="49">
        <f t="shared" si="54"/>
        <v>1</v>
      </c>
      <c r="P310" s="878"/>
      <c r="Q310" s="49">
        <f t="shared" si="55"/>
        <v>1</v>
      </c>
      <c r="R310" s="49">
        <f t="shared" si="56"/>
        <v>0</v>
      </c>
      <c r="S310" s="734">
        <f t="shared" si="57"/>
        <v>0</v>
      </c>
    </row>
    <row r="311" spans="1:19">
      <c r="A311" s="879"/>
      <c r="B311" s="126"/>
      <c r="C311" s="49">
        <f t="shared" si="48"/>
        <v>1</v>
      </c>
      <c r="D311" s="878"/>
      <c r="E311" s="49">
        <f t="shared" si="49"/>
        <v>1</v>
      </c>
      <c r="F311" s="878"/>
      <c r="G311" s="49">
        <f t="shared" si="50"/>
        <v>1</v>
      </c>
      <c r="H311" s="878"/>
      <c r="I311" s="49">
        <f t="shared" si="51"/>
        <v>1</v>
      </c>
      <c r="J311" s="878"/>
      <c r="K311" s="49">
        <f t="shared" si="52"/>
        <v>1</v>
      </c>
      <c r="L311" s="878"/>
      <c r="M311" s="49">
        <f t="shared" si="53"/>
        <v>1</v>
      </c>
      <c r="N311" s="878"/>
      <c r="O311" s="49">
        <f t="shared" si="54"/>
        <v>1</v>
      </c>
      <c r="P311" s="878"/>
      <c r="Q311" s="49">
        <f t="shared" si="55"/>
        <v>1</v>
      </c>
      <c r="R311" s="49">
        <f t="shared" si="56"/>
        <v>0</v>
      </c>
      <c r="S311" s="734">
        <f t="shared" si="57"/>
        <v>0</v>
      </c>
    </row>
    <row r="312" spans="1:19">
      <c r="A312" s="879"/>
      <c r="B312" s="126"/>
      <c r="C312" s="49">
        <f t="shared" si="48"/>
        <v>1</v>
      </c>
      <c r="D312" s="878"/>
      <c r="E312" s="49">
        <f t="shared" si="49"/>
        <v>1</v>
      </c>
      <c r="F312" s="878"/>
      <c r="G312" s="49">
        <f t="shared" si="50"/>
        <v>1</v>
      </c>
      <c r="H312" s="878"/>
      <c r="I312" s="49">
        <f t="shared" si="51"/>
        <v>1</v>
      </c>
      <c r="J312" s="878"/>
      <c r="K312" s="49">
        <f t="shared" si="52"/>
        <v>1</v>
      </c>
      <c r="L312" s="878"/>
      <c r="M312" s="49">
        <f t="shared" si="53"/>
        <v>1</v>
      </c>
      <c r="N312" s="878"/>
      <c r="O312" s="49">
        <f t="shared" si="54"/>
        <v>1</v>
      </c>
      <c r="P312" s="878"/>
      <c r="Q312" s="49">
        <f t="shared" si="55"/>
        <v>1</v>
      </c>
      <c r="R312" s="49">
        <f t="shared" si="56"/>
        <v>0</v>
      </c>
      <c r="S312" s="734">
        <f t="shared" si="57"/>
        <v>0</v>
      </c>
    </row>
    <row r="313" spans="1:19">
      <c r="A313" s="879"/>
      <c r="B313" s="126"/>
      <c r="C313" s="49">
        <f t="shared" si="48"/>
        <v>1</v>
      </c>
      <c r="D313" s="878"/>
      <c r="E313" s="49">
        <f t="shared" si="49"/>
        <v>1</v>
      </c>
      <c r="F313" s="878"/>
      <c r="G313" s="49">
        <f t="shared" si="50"/>
        <v>1</v>
      </c>
      <c r="H313" s="878"/>
      <c r="I313" s="49">
        <f t="shared" si="51"/>
        <v>1</v>
      </c>
      <c r="J313" s="878"/>
      <c r="K313" s="49">
        <f t="shared" si="52"/>
        <v>1</v>
      </c>
      <c r="L313" s="878"/>
      <c r="M313" s="49">
        <f t="shared" si="53"/>
        <v>1</v>
      </c>
      <c r="N313" s="878"/>
      <c r="O313" s="49">
        <f t="shared" si="54"/>
        <v>1</v>
      </c>
      <c r="P313" s="878"/>
      <c r="Q313" s="49">
        <f t="shared" si="55"/>
        <v>1</v>
      </c>
      <c r="R313" s="49">
        <f t="shared" si="56"/>
        <v>0</v>
      </c>
      <c r="S313" s="734">
        <f t="shared" si="57"/>
        <v>0</v>
      </c>
    </row>
    <row r="314" spans="1:19">
      <c r="A314" s="879"/>
      <c r="B314" s="126"/>
      <c r="C314" s="49">
        <f t="shared" si="48"/>
        <v>1</v>
      </c>
      <c r="D314" s="878"/>
      <c r="E314" s="49">
        <f t="shared" si="49"/>
        <v>1</v>
      </c>
      <c r="F314" s="878"/>
      <c r="G314" s="49">
        <f t="shared" si="50"/>
        <v>1</v>
      </c>
      <c r="H314" s="878"/>
      <c r="I314" s="49">
        <f t="shared" si="51"/>
        <v>1</v>
      </c>
      <c r="J314" s="878"/>
      <c r="K314" s="49">
        <f t="shared" si="52"/>
        <v>1</v>
      </c>
      <c r="L314" s="878"/>
      <c r="M314" s="49">
        <f t="shared" si="53"/>
        <v>1</v>
      </c>
      <c r="N314" s="878"/>
      <c r="O314" s="49">
        <f t="shared" si="54"/>
        <v>1</v>
      </c>
      <c r="P314" s="878"/>
      <c r="Q314" s="49">
        <f t="shared" si="55"/>
        <v>1</v>
      </c>
      <c r="R314" s="49">
        <f t="shared" si="56"/>
        <v>0</v>
      </c>
      <c r="S314" s="734">
        <f t="shared" si="57"/>
        <v>0</v>
      </c>
    </row>
    <row r="315" spans="1:19">
      <c r="A315" s="879"/>
      <c r="B315" s="126"/>
      <c r="C315" s="49">
        <f t="shared" si="48"/>
        <v>1</v>
      </c>
      <c r="D315" s="878"/>
      <c r="E315" s="49">
        <f t="shared" si="49"/>
        <v>1</v>
      </c>
      <c r="F315" s="878"/>
      <c r="G315" s="49">
        <f t="shared" si="50"/>
        <v>1</v>
      </c>
      <c r="H315" s="878"/>
      <c r="I315" s="49">
        <f t="shared" si="51"/>
        <v>1</v>
      </c>
      <c r="J315" s="878"/>
      <c r="K315" s="49">
        <f t="shared" si="52"/>
        <v>1</v>
      </c>
      <c r="L315" s="878"/>
      <c r="M315" s="49">
        <f t="shared" si="53"/>
        <v>1</v>
      </c>
      <c r="N315" s="878"/>
      <c r="O315" s="49">
        <f t="shared" si="54"/>
        <v>1</v>
      </c>
      <c r="P315" s="878"/>
      <c r="Q315" s="49">
        <f t="shared" si="55"/>
        <v>1</v>
      </c>
      <c r="R315" s="49">
        <f t="shared" si="56"/>
        <v>0</v>
      </c>
      <c r="S315" s="734">
        <f t="shared" si="57"/>
        <v>0</v>
      </c>
    </row>
    <row r="316" spans="1:19">
      <c r="A316" s="879"/>
      <c r="B316" s="126"/>
      <c r="C316" s="49">
        <f t="shared" si="48"/>
        <v>1</v>
      </c>
      <c r="D316" s="878"/>
      <c r="E316" s="49">
        <f t="shared" si="49"/>
        <v>1</v>
      </c>
      <c r="F316" s="878"/>
      <c r="G316" s="49">
        <f t="shared" si="50"/>
        <v>1</v>
      </c>
      <c r="H316" s="878"/>
      <c r="I316" s="49">
        <f t="shared" si="51"/>
        <v>1</v>
      </c>
      <c r="J316" s="878"/>
      <c r="K316" s="49">
        <f t="shared" si="52"/>
        <v>1</v>
      </c>
      <c r="L316" s="878"/>
      <c r="M316" s="49">
        <f t="shared" si="53"/>
        <v>1</v>
      </c>
      <c r="N316" s="878"/>
      <c r="O316" s="49">
        <f t="shared" si="54"/>
        <v>1</v>
      </c>
      <c r="P316" s="878"/>
      <c r="Q316" s="49">
        <f t="shared" si="55"/>
        <v>1</v>
      </c>
      <c r="R316" s="49">
        <f t="shared" si="56"/>
        <v>0</v>
      </c>
      <c r="S316" s="734">
        <f t="shared" si="57"/>
        <v>0</v>
      </c>
    </row>
    <row r="317" spans="1:19">
      <c r="A317" s="879"/>
      <c r="B317" s="126"/>
      <c r="C317" s="49">
        <f t="shared" si="48"/>
        <v>1</v>
      </c>
      <c r="D317" s="878"/>
      <c r="E317" s="49">
        <f t="shared" si="49"/>
        <v>1</v>
      </c>
      <c r="F317" s="878"/>
      <c r="G317" s="49">
        <f t="shared" si="50"/>
        <v>1</v>
      </c>
      <c r="H317" s="878"/>
      <c r="I317" s="49">
        <f t="shared" si="51"/>
        <v>1</v>
      </c>
      <c r="J317" s="878"/>
      <c r="K317" s="49">
        <f t="shared" si="52"/>
        <v>1</v>
      </c>
      <c r="L317" s="878"/>
      <c r="M317" s="49">
        <f t="shared" si="53"/>
        <v>1</v>
      </c>
      <c r="N317" s="878"/>
      <c r="O317" s="49">
        <f t="shared" si="54"/>
        <v>1</v>
      </c>
      <c r="P317" s="878"/>
      <c r="Q317" s="49">
        <f t="shared" si="55"/>
        <v>1</v>
      </c>
      <c r="R317" s="49">
        <f t="shared" si="56"/>
        <v>0</v>
      </c>
      <c r="S317" s="734">
        <f t="shared" si="57"/>
        <v>0</v>
      </c>
    </row>
    <row r="318" spans="1:19">
      <c r="A318" s="879"/>
      <c r="B318" s="126"/>
      <c r="C318" s="49">
        <f t="shared" si="48"/>
        <v>1</v>
      </c>
      <c r="D318" s="878"/>
      <c r="E318" s="49">
        <f t="shared" si="49"/>
        <v>1</v>
      </c>
      <c r="F318" s="878"/>
      <c r="G318" s="49">
        <f t="shared" si="50"/>
        <v>1</v>
      </c>
      <c r="H318" s="878"/>
      <c r="I318" s="49">
        <f t="shared" si="51"/>
        <v>1</v>
      </c>
      <c r="J318" s="878"/>
      <c r="K318" s="49">
        <f t="shared" si="52"/>
        <v>1</v>
      </c>
      <c r="L318" s="878"/>
      <c r="M318" s="49">
        <f t="shared" si="53"/>
        <v>1</v>
      </c>
      <c r="N318" s="878"/>
      <c r="O318" s="49">
        <f t="shared" si="54"/>
        <v>1</v>
      </c>
      <c r="P318" s="878"/>
      <c r="Q318" s="49">
        <f t="shared" si="55"/>
        <v>1</v>
      </c>
      <c r="R318" s="49">
        <f t="shared" si="56"/>
        <v>0</v>
      </c>
      <c r="S318" s="734">
        <f t="shared" si="57"/>
        <v>0</v>
      </c>
    </row>
    <row r="319" spans="1:19">
      <c r="A319" s="879"/>
      <c r="B319" s="126"/>
      <c r="C319" s="49">
        <f t="shared" si="48"/>
        <v>1</v>
      </c>
      <c r="D319" s="878"/>
      <c r="E319" s="49">
        <f t="shared" si="49"/>
        <v>1</v>
      </c>
      <c r="F319" s="878"/>
      <c r="G319" s="49">
        <f t="shared" si="50"/>
        <v>1</v>
      </c>
      <c r="H319" s="878"/>
      <c r="I319" s="49">
        <f t="shared" si="51"/>
        <v>1</v>
      </c>
      <c r="J319" s="878"/>
      <c r="K319" s="49">
        <f t="shared" si="52"/>
        <v>1</v>
      </c>
      <c r="L319" s="878"/>
      <c r="M319" s="49">
        <f t="shared" si="53"/>
        <v>1</v>
      </c>
      <c r="N319" s="878"/>
      <c r="O319" s="49">
        <f t="shared" si="54"/>
        <v>1</v>
      </c>
      <c r="P319" s="878"/>
      <c r="Q319" s="49">
        <f t="shared" si="55"/>
        <v>1</v>
      </c>
      <c r="R319" s="49">
        <f t="shared" si="56"/>
        <v>0</v>
      </c>
      <c r="S319" s="734">
        <f t="shared" si="57"/>
        <v>0</v>
      </c>
    </row>
    <row r="320" spans="1:19">
      <c r="A320" s="879"/>
      <c r="B320" s="126"/>
      <c r="C320" s="49">
        <f t="shared" si="48"/>
        <v>1</v>
      </c>
      <c r="D320" s="878"/>
      <c r="E320" s="49">
        <f t="shared" si="49"/>
        <v>1</v>
      </c>
      <c r="F320" s="878"/>
      <c r="G320" s="49">
        <f t="shared" si="50"/>
        <v>1</v>
      </c>
      <c r="H320" s="878"/>
      <c r="I320" s="49">
        <f t="shared" si="51"/>
        <v>1</v>
      </c>
      <c r="J320" s="878"/>
      <c r="K320" s="49">
        <f t="shared" si="52"/>
        <v>1</v>
      </c>
      <c r="L320" s="878"/>
      <c r="M320" s="49">
        <f t="shared" si="53"/>
        <v>1</v>
      </c>
      <c r="N320" s="878"/>
      <c r="O320" s="49">
        <f t="shared" si="54"/>
        <v>1</v>
      </c>
      <c r="P320" s="878"/>
      <c r="Q320" s="49">
        <f t="shared" si="55"/>
        <v>1</v>
      </c>
      <c r="R320" s="49">
        <f t="shared" si="56"/>
        <v>0</v>
      </c>
      <c r="S320" s="734">
        <f t="shared" si="57"/>
        <v>0</v>
      </c>
    </row>
    <row r="321" spans="1:19">
      <c r="A321" s="879"/>
      <c r="B321" s="126"/>
      <c r="C321" s="49">
        <f t="shared" si="48"/>
        <v>1</v>
      </c>
      <c r="D321" s="878"/>
      <c r="E321" s="49">
        <f t="shared" si="49"/>
        <v>1</v>
      </c>
      <c r="F321" s="878"/>
      <c r="G321" s="49">
        <f t="shared" si="50"/>
        <v>1</v>
      </c>
      <c r="H321" s="878"/>
      <c r="I321" s="49">
        <f t="shared" si="51"/>
        <v>1</v>
      </c>
      <c r="J321" s="878"/>
      <c r="K321" s="49">
        <f t="shared" si="52"/>
        <v>1</v>
      </c>
      <c r="L321" s="878"/>
      <c r="M321" s="49">
        <f t="shared" si="53"/>
        <v>1</v>
      </c>
      <c r="N321" s="878"/>
      <c r="O321" s="49">
        <f t="shared" si="54"/>
        <v>1</v>
      </c>
      <c r="P321" s="878"/>
      <c r="Q321" s="49">
        <f t="shared" si="55"/>
        <v>1</v>
      </c>
      <c r="R321" s="49">
        <f t="shared" si="56"/>
        <v>0</v>
      </c>
      <c r="S321" s="734">
        <f t="shared" ref="S321:S384" si="58">ROUND(R321*B321/10000,0)</f>
        <v>0</v>
      </c>
    </row>
    <row r="322" spans="1:19">
      <c r="A322" s="879"/>
      <c r="B322" s="126"/>
      <c r="C322" s="49">
        <f t="shared" si="48"/>
        <v>1</v>
      </c>
      <c r="D322" s="878"/>
      <c r="E322" s="49">
        <f t="shared" si="49"/>
        <v>1</v>
      </c>
      <c r="F322" s="878"/>
      <c r="G322" s="49">
        <f t="shared" si="50"/>
        <v>1</v>
      </c>
      <c r="H322" s="878"/>
      <c r="I322" s="49">
        <f t="shared" si="51"/>
        <v>1</v>
      </c>
      <c r="J322" s="878"/>
      <c r="K322" s="49">
        <f t="shared" si="52"/>
        <v>1</v>
      </c>
      <c r="L322" s="878"/>
      <c r="M322" s="49">
        <f t="shared" si="53"/>
        <v>1</v>
      </c>
      <c r="N322" s="878"/>
      <c r="O322" s="49">
        <f t="shared" si="54"/>
        <v>1</v>
      </c>
      <c r="P322" s="878"/>
      <c r="Q322" s="49">
        <f t="shared" si="55"/>
        <v>1</v>
      </c>
      <c r="R322" s="49">
        <f t="shared" si="56"/>
        <v>0</v>
      </c>
      <c r="S322" s="734">
        <f t="shared" si="58"/>
        <v>0</v>
      </c>
    </row>
    <row r="323" spans="1:19">
      <c r="A323" s="879"/>
      <c r="B323" s="126"/>
      <c r="C323" s="49">
        <f t="shared" si="48"/>
        <v>1</v>
      </c>
      <c r="D323" s="878"/>
      <c r="E323" s="49">
        <f t="shared" si="49"/>
        <v>1</v>
      </c>
      <c r="F323" s="878"/>
      <c r="G323" s="49">
        <f t="shared" si="50"/>
        <v>1</v>
      </c>
      <c r="H323" s="878"/>
      <c r="I323" s="49">
        <f t="shared" si="51"/>
        <v>1</v>
      </c>
      <c r="J323" s="878"/>
      <c r="K323" s="49">
        <f t="shared" si="52"/>
        <v>1</v>
      </c>
      <c r="L323" s="878"/>
      <c r="M323" s="49">
        <f t="shared" si="53"/>
        <v>1</v>
      </c>
      <c r="N323" s="878"/>
      <c r="O323" s="49">
        <f t="shared" si="54"/>
        <v>1</v>
      </c>
      <c r="P323" s="878"/>
      <c r="Q323" s="49">
        <f t="shared" si="55"/>
        <v>1</v>
      </c>
      <c r="R323" s="49">
        <f t="shared" si="56"/>
        <v>0</v>
      </c>
      <c r="S323" s="734">
        <f t="shared" si="58"/>
        <v>0</v>
      </c>
    </row>
    <row r="324" spans="1:19">
      <c r="A324" s="879"/>
      <c r="B324" s="126"/>
      <c r="C324" s="49">
        <f t="shared" si="48"/>
        <v>1</v>
      </c>
      <c r="D324" s="878"/>
      <c r="E324" s="49">
        <f t="shared" si="49"/>
        <v>1</v>
      </c>
      <c r="F324" s="878"/>
      <c r="G324" s="49">
        <f t="shared" si="50"/>
        <v>1</v>
      </c>
      <c r="H324" s="878"/>
      <c r="I324" s="49">
        <f t="shared" si="51"/>
        <v>1</v>
      </c>
      <c r="J324" s="878"/>
      <c r="K324" s="49">
        <f t="shared" si="52"/>
        <v>1</v>
      </c>
      <c r="L324" s="878"/>
      <c r="M324" s="49">
        <f t="shared" si="53"/>
        <v>1</v>
      </c>
      <c r="N324" s="878"/>
      <c r="O324" s="49">
        <f t="shared" si="54"/>
        <v>1</v>
      </c>
      <c r="P324" s="878"/>
      <c r="Q324" s="49">
        <f t="shared" si="55"/>
        <v>1</v>
      </c>
      <c r="R324" s="49">
        <f t="shared" si="56"/>
        <v>0</v>
      </c>
      <c r="S324" s="734">
        <f t="shared" si="58"/>
        <v>0</v>
      </c>
    </row>
    <row r="325" spans="1:19">
      <c r="A325" s="879"/>
      <c r="B325" s="126"/>
      <c r="C325" s="49">
        <f t="shared" si="48"/>
        <v>1</v>
      </c>
      <c r="D325" s="878"/>
      <c r="E325" s="49">
        <f t="shared" si="49"/>
        <v>1</v>
      </c>
      <c r="F325" s="878"/>
      <c r="G325" s="49">
        <f t="shared" si="50"/>
        <v>1</v>
      </c>
      <c r="H325" s="878"/>
      <c r="I325" s="49">
        <f t="shared" si="51"/>
        <v>1</v>
      </c>
      <c r="J325" s="878"/>
      <c r="K325" s="49">
        <f t="shared" si="52"/>
        <v>1</v>
      </c>
      <c r="L325" s="878"/>
      <c r="M325" s="49">
        <f t="shared" si="53"/>
        <v>1</v>
      </c>
      <c r="N325" s="878"/>
      <c r="O325" s="49">
        <f t="shared" si="54"/>
        <v>1</v>
      </c>
      <c r="P325" s="878"/>
      <c r="Q325" s="49">
        <f t="shared" si="55"/>
        <v>1</v>
      </c>
      <c r="R325" s="49">
        <f t="shared" si="56"/>
        <v>0</v>
      </c>
      <c r="S325" s="734">
        <f t="shared" si="58"/>
        <v>0</v>
      </c>
    </row>
    <row r="326" spans="1:19">
      <c r="A326" s="879"/>
      <c r="B326" s="126"/>
      <c r="C326" s="49">
        <f t="shared" si="48"/>
        <v>1</v>
      </c>
      <c r="D326" s="878"/>
      <c r="E326" s="49">
        <f t="shared" si="49"/>
        <v>1</v>
      </c>
      <c r="F326" s="878"/>
      <c r="G326" s="49">
        <f t="shared" si="50"/>
        <v>1</v>
      </c>
      <c r="H326" s="878"/>
      <c r="I326" s="49">
        <f t="shared" si="51"/>
        <v>1</v>
      </c>
      <c r="J326" s="878"/>
      <c r="K326" s="49">
        <f t="shared" si="52"/>
        <v>1</v>
      </c>
      <c r="L326" s="878"/>
      <c r="M326" s="49">
        <f t="shared" si="53"/>
        <v>1</v>
      </c>
      <c r="N326" s="878"/>
      <c r="O326" s="49">
        <f t="shared" si="54"/>
        <v>1</v>
      </c>
      <c r="P326" s="878"/>
      <c r="Q326" s="49">
        <f t="shared" si="55"/>
        <v>1</v>
      </c>
      <c r="R326" s="49">
        <f t="shared" si="56"/>
        <v>0</v>
      </c>
      <c r="S326" s="734">
        <f t="shared" si="58"/>
        <v>0</v>
      </c>
    </row>
    <row r="327" spans="1:19">
      <c r="A327" s="879"/>
      <c r="B327" s="126"/>
      <c r="C327" s="49">
        <f t="shared" si="48"/>
        <v>1</v>
      </c>
      <c r="D327" s="878"/>
      <c r="E327" s="49">
        <f t="shared" si="49"/>
        <v>1</v>
      </c>
      <c r="F327" s="878"/>
      <c r="G327" s="49">
        <f t="shared" si="50"/>
        <v>1</v>
      </c>
      <c r="H327" s="878"/>
      <c r="I327" s="49">
        <f t="shared" si="51"/>
        <v>1</v>
      </c>
      <c r="J327" s="878"/>
      <c r="K327" s="49">
        <f t="shared" si="52"/>
        <v>1</v>
      </c>
      <c r="L327" s="878"/>
      <c r="M327" s="49">
        <f t="shared" si="53"/>
        <v>1</v>
      </c>
      <c r="N327" s="878"/>
      <c r="O327" s="49">
        <f t="shared" si="54"/>
        <v>1</v>
      </c>
      <c r="P327" s="878"/>
      <c r="Q327" s="49">
        <f t="shared" si="55"/>
        <v>1</v>
      </c>
      <c r="R327" s="49">
        <f t="shared" si="56"/>
        <v>0</v>
      </c>
      <c r="S327" s="734">
        <f t="shared" si="58"/>
        <v>0</v>
      </c>
    </row>
    <row r="328" spans="1:19">
      <c r="A328" s="879"/>
      <c r="B328" s="126"/>
      <c r="C328" s="49">
        <f t="shared" si="48"/>
        <v>1</v>
      </c>
      <c r="D328" s="878"/>
      <c r="E328" s="49">
        <f t="shared" si="49"/>
        <v>1</v>
      </c>
      <c r="F328" s="878"/>
      <c r="G328" s="49">
        <f t="shared" si="50"/>
        <v>1</v>
      </c>
      <c r="H328" s="878"/>
      <c r="I328" s="49">
        <f t="shared" si="51"/>
        <v>1</v>
      </c>
      <c r="J328" s="878"/>
      <c r="K328" s="49">
        <f t="shared" si="52"/>
        <v>1</v>
      </c>
      <c r="L328" s="878"/>
      <c r="M328" s="49">
        <f t="shared" si="53"/>
        <v>1</v>
      </c>
      <c r="N328" s="878"/>
      <c r="O328" s="49">
        <f t="shared" si="54"/>
        <v>1</v>
      </c>
      <c r="P328" s="878"/>
      <c r="Q328" s="49">
        <f t="shared" si="55"/>
        <v>1</v>
      </c>
      <c r="R328" s="49">
        <f t="shared" si="56"/>
        <v>0</v>
      </c>
      <c r="S328" s="734">
        <f t="shared" si="58"/>
        <v>0</v>
      </c>
    </row>
    <row r="329" spans="1:19">
      <c r="A329" s="879"/>
      <c r="B329" s="126"/>
      <c r="C329" s="49">
        <f t="shared" si="48"/>
        <v>1</v>
      </c>
      <c r="D329" s="878"/>
      <c r="E329" s="49">
        <f t="shared" si="49"/>
        <v>1</v>
      </c>
      <c r="F329" s="878"/>
      <c r="G329" s="49">
        <f t="shared" si="50"/>
        <v>1</v>
      </c>
      <c r="H329" s="878"/>
      <c r="I329" s="49">
        <f t="shared" si="51"/>
        <v>1</v>
      </c>
      <c r="J329" s="878"/>
      <c r="K329" s="49">
        <f t="shared" si="52"/>
        <v>1</v>
      </c>
      <c r="L329" s="878"/>
      <c r="M329" s="49">
        <f t="shared" si="53"/>
        <v>1</v>
      </c>
      <c r="N329" s="878"/>
      <c r="O329" s="49">
        <f t="shared" si="54"/>
        <v>1</v>
      </c>
      <c r="P329" s="878"/>
      <c r="Q329" s="49">
        <f t="shared" si="55"/>
        <v>1</v>
      </c>
      <c r="R329" s="49">
        <f t="shared" si="56"/>
        <v>0</v>
      </c>
      <c r="S329" s="734">
        <f t="shared" si="58"/>
        <v>0</v>
      </c>
    </row>
    <row r="330" spans="1:19">
      <c r="A330" s="879"/>
      <c r="B330" s="126"/>
      <c r="C330" s="49">
        <f t="shared" si="48"/>
        <v>1</v>
      </c>
      <c r="D330" s="878"/>
      <c r="E330" s="49">
        <f t="shared" si="49"/>
        <v>1</v>
      </c>
      <c r="F330" s="878"/>
      <c r="G330" s="49">
        <f t="shared" si="50"/>
        <v>1</v>
      </c>
      <c r="H330" s="878"/>
      <c r="I330" s="49">
        <f t="shared" si="51"/>
        <v>1</v>
      </c>
      <c r="J330" s="878"/>
      <c r="K330" s="49">
        <f t="shared" si="52"/>
        <v>1</v>
      </c>
      <c r="L330" s="878"/>
      <c r="M330" s="49">
        <f t="shared" si="53"/>
        <v>1</v>
      </c>
      <c r="N330" s="878"/>
      <c r="O330" s="49">
        <f t="shared" si="54"/>
        <v>1</v>
      </c>
      <c r="P330" s="878"/>
      <c r="Q330" s="49">
        <f t="shared" si="55"/>
        <v>1</v>
      </c>
      <c r="R330" s="49">
        <f t="shared" si="56"/>
        <v>0</v>
      </c>
      <c r="S330" s="734">
        <f t="shared" si="58"/>
        <v>0</v>
      </c>
    </row>
    <row r="331" spans="1:19">
      <c r="A331" s="879"/>
      <c r="B331" s="126"/>
      <c r="C331" s="49">
        <f t="shared" si="48"/>
        <v>1</v>
      </c>
      <c r="D331" s="878"/>
      <c r="E331" s="49">
        <f t="shared" si="49"/>
        <v>1</v>
      </c>
      <c r="F331" s="878"/>
      <c r="G331" s="49">
        <f t="shared" si="50"/>
        <v>1</v>
      </c>
      <c r="H331" s="878"/>
      <c r="I331" s="49">
        <f t="shared" si="51"/>
        <v>1</v>
      </c>
      <c r="J331" s="878"/>
      <c r="K331" s="49">
        <f t="shared" si="52"/>
        <v>1</v>
      </c>
      <c r="L331" s="878"/>
      <c r="M331" s="49">
        <f t="shared" si="53"/>
        <v>1</v>
      </c>
      <c r="N331" s="878"/>
      <c r="O331" s="49">
        <f t="shared" si="54"/>
        <v>1</v>
      </c>
      <c r="P331" s="878"/>
      <c r="Q331" s="49">
        <f t="shared" si="55"/>
        <v>1</v>
      </c>
      <c r="R331" s="49">
        <f t="shared" si="56"/>
        <v>0</v>
      </c>
      <c r="S331" s="734">
        <f t="shared" si="58"/>
        <v>0</v>
      </c>
    </row>
    <row r="332" spans="1:19">
      <c r="A332" s="879"/>
      <c r="B332" s="126"/>
      <c r="C332" s="49">
        <f t="shared" si="48"/>
        <v>1</v>
      </c>
      <c r="D332" s="878"/>
      <c r="E332" s="49">
        <f t="shared" si="49"/>
        <v>1</v>
      </c>
      <c r="F332" s="878"/>
      <c r="G332" s="49">
        <f t="shared" si="50"/>
        <v>1</v>
      </c>
      <c r="H332" s="878"/>
      <c r="I332" s="49">
        <f t="shared" si="51"/>
        <v>1</v>
      </c>
      <c r="J332" s="878"/>
      <c r="K332" s="49">
        <f t="shared" si="52"/>
        <v>1</v>
      </c>
      <c r="L332" s="878"/>
      <c r="M332" s="49">
        <f t="shared" si="53"/>
        <v>1</v>
      </c>
      <c r="N332" s="878"/>
      <c r="O332" s="49">
        <f t="shared" si="54"/>
        <v>1</v>
      </c>
      <c r="P332" s="878"/>
      <c r="Q332" s="49">
        <f t="shared" si="55"/>
        <v>1</v>
      </c>
      <c r="R332" s="49">
        <f t="shared" si="56"/>
        <v>0</v>
      </c>
      <c r="S332" s="734">
        <f t="shared" si="58"/>
        <v>0</v>
      </c>
    </row>
    <row r="333" spans="1:19">
      <c r="A333" s="879"/>
      <c r="B333" s="126"/>
      <c r="C333" s="49">
        <f t="shared" si="48"/>
        <v>1</v>
      </c>
      <c r="D333" s="878"/>
      <c r="E333" s="49">
        <f t="shared" si="49"/>
        <v>1</v>
      </c>
      <c r="F333" s="878"/>
      <c r="G333" s="49">
        <f t="shared" si="50"/>
        <v>1</v>
      </c>
      <c r="H333" s="878"/>
      <c r="I333" s="49">
        <f t="shared" si="51"/>
        <v>1</v>
      </c>
      <c r="J333" s="878"/>
      <c r="K333" s="49">
        <f t="shared" si="52"/>
        <v>1</v>
      </c>
      <c r="L333" s="878"/>
      <c r="M333" s="49">
        <f t="shared" si="53"/>
        <v>1</v>
      </c>
      <c r="N333" s="878"/>
      <c r="O333" s="49">
        <f t="shared" si="54"/>
        <v>1</v>
      </c>
      <c r="P333" s="878"/>
      <c r="Q333" s="49">
        <f t="shared" si="55"/>
        <v>1</v>
      </c>
      <c r="R333" s="49">
        <f t="shared" si="56"/>
        <v>0</v>
      </c>
      <c r="S333" s="734">
        <f t="shared" si="58"/>
        <v>0</v>
      </c>
    </row>
    <row r="334" spans="1:19">
      <c r="A334" s="879"/>
      <c r="B334" s="126"/>
      <c r="C334" s="49">
        <f t="shared" si="48"/>
        <v>1</v>
      </c>
      <c r="D334" s="878"/>
      <c r="E334" s="49">
        <f t="shared" si="49"/>
        <v>1</v>
      </c>
      <c r="F334" s="878"/>
      <c r="G334" s="49">
        <f t="shared" si="50"/>
        <v>1</v>
      </c>
      <c r="H334" s="878"/>
      <c r="I334" s="49">
        <f t="shared" si="51"/>
        <v>1</v>
      </c>
      <c r="J334" s="878"/>
      <c r="K334" s="49">
        <f t="shared" si="52"/>
        <v>1</v>
      </c>
      <c r="L334" s="878"/>
      <c r="M334" s="49">
        <f t="shared" si="53"/>
        <v>1</v>
      </c>
      <c r="N334" s="878"/>
      <c r="O334" s="49">
        <f t="shared" si="54"/>
        <v>1</v>
      </c>
      <c r="P334" s="878"/>
      <c r="Q334" s="49">
        <f t="shared" si="55"/>
        <v>1</v>
      </c>
      <c r="R334" s="49">
        <f t="shared" si="56"/>
        <v>0</v>
      </c>
      <c r="S334" s="734">
        <f t="shared" si="58"/>
        <v>0</v>
      </c>
    </row>
    <row r="335" spans="1:19">
      <c r="A335" s="879"/>
      <c r="B335" s="126"/>
      <c r="C335" s="49">
        <f t="shared" si="48"/>
        <v>1</v>
      </c>
      <c r="D335" s="878"/>
      <c r="E335" s="49">
        <f t="shared" si="49"/>
        <v>1</v>
      </c>
      <c r="F335" s="878"/>
      <c r="G335" s="49">
        <f t="shared" si="50"/>
        <v>1</v>
      </c>
      <c r="H335" s="878"/>
      <c r="I335" s="49">
        <f t="shared" si="51"/>
        <v>1</v>
      </c>
      <c r="J335" s="878"/>
      <c r="K335" s="49">
        <f t="shared" si="52"/>
        <v>1</v>
      </c>
      <c r="L335" s="878"/>
      <c r="M335" s="49">
        <f t="shared" si="53"/>
        <v>1</v>
      </c>
      <c r="N335" s="878"/>
      <c r="O335" s="49">
        <f t="shared" si="54"/>
        <v>1</v>
      </c>
      <c r="P335" s="878"/>
      <c r="Q335" s="49">
        <f t="shared" si="55"/>
        <v>1</v>
      </c>
      <c r="R335" s="49">
        <f t="shared" si="56"/>
        <v>0</v>
      </c>
      <c r="S335" s="734">
        <f t="shared" si="58"/>
        <v>0</v>
      </c>
    </row>
    <row r="336" spans="1:19">
      <c r="A336" s="879"/>
      <c r="B336" s="126"/>
      <c r="C336" s="49">
        <f t="shared" si="48"/>
        <v>1</v>
      </c>
      <c r="D336" s="878"/>
      <c r="E336" s="49">
        <f t="shared" si="49"/>
        <v>1</v>
      </c>
      <c r="F336" s="878"/>
      <c r="G336" s="49">
        <f t="shared" si="50"/>
        <v>1</v>
      </c>
      <c r="H336" s="878"/>
      <c r="I336" s="49">
        <f t="shared" si="51"/>
        <v>1</v>
      </c>
      <c r="J336" s="878"/>
      <c r="K336" s="49">
        <f t="shared" si="52"/>
        <v>1</v>
      </c>
      <c r="L336" s="878"/>
      <c r="M336" s="49">
        <f t="shared" si="53"/>
        <v>1</v>
      </c>
      <c r="N336" s="878"/>
      <c r="O336" s="49">
        <f t="shared" si="54"/>
        <v>1</v>
      </c>
      <c r="P336" s="878"/>
      <c r="Q336" s="49">
        <f t="shared" si="55"/>
        <v>1</v>
      </c>
      <c r="R336" s="49">
        <f t="shared" si="56"/>
        <v>0</v>
      </c>
      <c r="S336" s="734">
        <f t="shared" si="58"/>
        <v>0</v>
      </c>
    </row>
    <row r="337" spans="1:19">
      <c r="A337" s="879"/>
      <c r="B337" s="126"/>
      <c r="C337" s="49">
        <f t="shared" si="48"/>
        <v>1</v>
      </c>
      <c r="D337" s="878"/>
      <c r="E337" s="49">
        <f t="shared" si="49"/>
        <v>1</v>
      </c>
      <c r="F337" s="878"/>
      <c r="G337" s="49">
        <f t="shared" si="50"/>
        <v>1</v>
      </c>
      <c r="H337" s="878"/>
      <c r="I337" s="49">
        <f t="shared" si="51"/>
        <v>1</v>
      </c>
      <c r="J337" s="878"/>
      <c r="K337" s="49">
        <f t="shared" si="52"/>
        <v>1</v>
      </c>
      <c r="L337" s="878"/>
      <c r="M337" s="49">
        <f t="shared" si="53"/>
        <v>1</v>
      </c>
      <c r="N337" s="878"/>
      <c r="O337" s="49">
        <f t="shared" si="54"/>
        <v>1</v>
      </c>
      <c r="P337" s="878"/>
      <c r="Q337" s="49">
        <f t="shared" si="55"/>
        <v>1</v>
      </c>
      <c r="R337" s="49">
        <f t="shared" si="56"/>
        <v>0</v>
      </c>
      <c r="S337" s="734">
        <f t="shared" si="58"/>
        <v>0</v>
      </c>
    </row>
    <row r="338" spans="1:19">
      <c r="A338" s="879"/>
      <c r="B338" s="126"/>
      <c r="C338" s="49">
        <f t="shared" si="48"/>
        <v>1</v>
      </c>
      <c r="D338" s="878"/>
      <c r="E338" s="49">
        <f t="shared" si="49"/>
        <v>1</v>
      </c>
      <c r="F338" s="878"/>
      <c r="G338" s="49">
        <f t="shared" si="50"/>
        <v>1</v>
      </c>
      <c r="H338" s="878"/>
      <c r="I338" s="49">
        <f t="shared" si="51"/>
        <v>1</v>
      </c>
      <c r="J338" s="878"/>
      <c r="K338" s="49">
        <f t="shared" si="52"/>
        <v>1</v>
      </c>
      <c r="L338" s="878"/>
      <c r="M338" s="49">
        <f t="shared" si="53"/>
        <v>1</v>
      </c>
      <c r="N338" s="878"/>
      <c r="O338" s="49">
        <f t="shared" si="54"/>
        <v>1</v>
      </c>
      <c r="P338" s="878"/>
      <c r="Q338" s="49">
        <f t="shared" si="55"/>
        <v>1</v>
      </c>
      <c r="R338" s="49">
        <f t="shared" si="56"/>
        <v>0</v>
      </c>
      <c r="S338" s="734">
        <f t="shared" si="58"/>
        <v>0</v>
      </c>
    </row>
    <row r="339" spans="1:19">
      <c r="A339" s="879"/>
      <c r="B339" s="126"/>
      <c r="C339" s="49">
        <f t="shared" si="48"/>
        <v>1</v>
      </c>
      <c r="D339" s="878"/>
      <c r="E339" s="49">
        <f t="shared" si="49"/>
        <v>1</v>
      </c>
      <c r="F339" s="878"/>
      <c r="G339" s="49">
        <f t="shared" si="50"/>
        <v>1</v>
      </c>
      <c r="H339" s="878"/>
      <c r="I339" s="49">
        <f t="shared" si="51"/>
        <v>1</v>
      </c>
      <c r="J339" s="878"/>
      <c r="K339" s="49">
        <f t="shared" si="52"/>
        <v>1</v>
      </c>
      <c r="L339" s="878"/>
      <c r="M339" s="49">
        <f t="shared" si="53"/>
        <v>1</v>
      </c>
      <c r="N339" s="878"/>
      <c r="O339" s="49">
        <f t="shared" si="54"/>
        <v>1</v>
      </c>
      <c r="P339" s="878"/>
      <c r="Q339" s="49">
        <f t="shared" si="55"/>
        <v>1</v>
      </c>
      <c r="R339" s="49">
        <f t="shared" si="56"/>
        <v>0</v>
      </c>
      <c r="S339" s="734">
        <f t="shared" si="58"/>
        <v>0</v>
      </c>
    </row>
    <row r="340" spans="1:19">
      <c r="A340" s="879"/>
      <c r="B340" s="126"/>
      <c r="C340" s="49">
        <f t="shared" si="48"/>
        <v>1</v>
      </c>
      <c r="D340" s="878"/>
      <c r="E340" s="49">
        <f t="shared" si="49"/>
        <v>1</v>
      </c>
      <c r="F340" s="878"/>
      <c r="G340" s="49">
        <f t="shared" si="50"/>
        <v>1</v>
      </c>
      <c r="H340" s="878"/>
      <c r="I340" s="49">
        <f t="shared" si="51"/>
        <v>1</v>
      </c>
      <c r="J340" s="878"/>
      <c r="K340" s="49">
        <f t="shared" si="52"/>
        <v>1</v>
      </c>
      <c r="L340" s="878"/>
      <c r="M340" s="49">
        <f t="shared" si="53"/>
        <v>1</v>
      </c>
      <c r="N340" s="878"/>
      <c r="O340" s="49">
        <f t="shared" si="54"/>
        <v>1</v>
      </c>
      <c r="P340" s="878"/>
      <c r="Q340" s="49">
        <f t="shared" si="55"/>
        <v>1</v>
      </c>
      <c r="R340" s="49">
        <f t="shared" si="56"/>
        <v>0</v>
      </c>
      <c r="S340" s="734">
        <f t="shared" si="58"/>
        <v>0</v>
      </c>
    </row>
    <row r="341" spans="1:19">
      <c r="A341" s="879"/>
      <c r="B341" s="126"/>
      <c r="C341" s="49">
        <f t="shared" si="48"/>
        <v>1</v>
      </c>
      <c r="D341" s="878"/>
      <c r="E341" s="49">
        <f t="shared" si="49"/>
        <v>1</v>
      </c>
      <c r="F341" s="878"/>
      <c r="G341" s="49">
        <f t="shared" si="50"/>
        <v>1</v>
      </c>
      <c r="H341" s="878"/>
      <c r="I341" s="49">
        <f t="shared" si="51"/>
        <v>1</v>
      </c>
      <c r="J341" s="878"/>
      <c r="K341" s="49">
        <f t="shared" si="52"/>
        <v>1</v>
      </c>
      <c r="L341" s="878"/>
      <c r="M341" s="49">
        <f t="shared" si="53"/>
        <v>1</v>
      </c>
      <c r="N341" s="878"/>
      <c r="O341" s="49">
        <f t="shared" si="54"/>
        <v>1</v>
      </c>
      <c r="P341" s="878"/>
      <c r="Q341" s="49">
        <f t="shared" si="55"/>
        <v>1</v>
      </c>
      <c r="R341" s="49">
        <f t="shared" si="56"/>
        <v>0</v>
      </c>
      <c r="S341" s="734">
        <f t="shared" si="58"/>
        <v>0</v>
      </c>
    </row>
    <row r="342" spans="1:19">
      <c r="A342" s="879"/>
      <c r="B342" s="126"/>
      <c r="C342" s="49">
        <f t="shared" si="48"/>
        <v>1</v>
      </c>
      <c r="D342" s="878"/>
      <c r="E342" s="49">
        <f t="shared" si="49"/>
        <v>1</v>
      </c>
      <c r="F342" s="878"/>
      <c r="G342" s="49">
        <f t="shared" si="50"/>
        <v>1</v>
      </c>
      <c r="H342" s="878"/>
      <c r="I342" s="49">
        <f t="shared" si="51"/>
        <v>1</v>
      </c>
      <c r="J342" s="878"/>
      <c r="K342" s="49">
        <f t="shared" si="52"/>
        <v>1</v>
      </c>
      <c r="L342" s="878"/>
      <c r="M342" s="49">
        <f t="shared" si="53"/>
        <v>1</v>
      </c>
      <c r="N342" s="878"/>
      <c r="O342" s="49">
        <f t="shared" si="54"/>
        <v>1</v>
      </c>
      <c r="P342" s="878"/>
      <c r="Q342" s="49">
        <f t="shared" si="55"/>
        <v>1</v>
      </c>
      <c r="R342" s="49">
        <f t="shared" si="56"/>
        <v>0</v>
      </c>
      <c r="S342" s="734">
        <f t="shared" si="58"/>
        <v>0</v>
      </c>
    </row>
    <row r="343" spans="1:19">
      <c r="A343" s="879"/>
      <c r="B343" s="126"/>
      <c r="C343" s="49">
        <f t="shared" si="48"/>
        <v>1</v>
      </c>
      <c r="D343" s="878"/>
      <c r="E343" s="49">
        <f t="shared" si="49"/>
        <v>1</v>
      </c>
      <c r="F343" s="878"/>
      <c r="G343" s="49">
        <f t="shared" si="50"/>
        <v>1</v>
      </c>
      <c r="H343" s="878"/>
      <c r="I343" s="49">
        <f t="shared" si="51"/>
        <v>1</v>
      </c>
      <c r="J343" s="878"/>
      <c r="K343" s="49">
        <f t="shared" si="52"/>
        <v>1</v>
      </c>
      <c r="L343" s="878"/>
      <c r="M343" s="49">
        <f t="shared" si="53"/>
        <v>1</v>
      </c>
      <c r="N343" s="878"/>
      <c r="O343" s="49">
        <f t="shared" si="54"/>
        <v>1</v>
      </c>
      <c r="P343" s="878"/>
      <c r="Q343" s="49">
        <f t="shared" si="55"/>
        <v>1</v>
      </c>
      <c r="R343" s="49">
        <f t="shared" si="56"/>
        <v>0</v>
      </c>
      <c r="S343" s="734">
        <f t="shared" si="58"/>
        <v>0</v>
      </c>
    </row>
    <row r="344" spans="1:19">
      <c r="A344" s="879"/>
      <c r="B344" s="126"/>
      <c r="C344" s="49">
        <f t="shared" si="48"/>
        <v>1</v>
      </c>
      <c r="D344" s="878"/>
      <c r="E344" s="49">
        <f t="shared" si="49"/>
        <v>1</v>
      </c>
      <c r="F344" s="878"/>
      <c r="G344" s="49">
        <f t="shared" si="50"/>
        <v>1</v>
      </c>
      <c r="H344" s="878"/>
      <c r="I344" s="49">
        <f t="shared" si="51"/>
        <v>1</v>
      </c>
      <c r="J344" s="878"/>
      <c r="K344" s="49">
        <f t="shared" si="52"/>
        <v>1</v>
      </c>
      <c r="L344" s="878"/>
      <c r="M344" s="49">
        <f t="shared" si="53"/>
        <v>1</v>
      </c>
      <c r="N344" s="878"/>
      <c r="O344" s="49">
        <f t="shared" si="54"/>
        <v>1</v>
      </c>
      <c r="P344" s="878"/>
      <c r="Q344" s="49">
        <f t="shared" si="55"/>
        <v>1</v>
      </c>
      <c r="R344" s="49">
        <f t="shared" si="56"/>
        <v>0</v>
      </c>
      <c r="S344" s="734">
        <f t="shared" si="58"/>
        <v>0</v>
      </c>
    </row>
    <row r="345" spans="1:19">
      <c r="A345" s="879"/>
      <c r="B345" s="126"/>
      <c r="C345" s="49">
        <f t="shared" si="48"/>
        <v>1</v>
      </c>
      <c r="D345" s="878"/>
      <c r="E345" s="49">
        <f t="shared" si="49"/>
        <v>1</v>
      </c>
      <c r="F345" s="878"/>
      <c r="G345" s="49">
        <f t="shared" si="50"/>
        <v>1</v>
      </c>
      <c r="H345" s="878"/>
      <c r="I345" s="49">
        <f t="shared" si="51"/>
        <v>1</v>
      </c>
      <c r="J345" s="878"/>
      <c r="K345" s="49">
        <f t="shared" si="52"/>
        <v>1</v>
      </c>
      <c r="L345" s="878"/>
      <c r="M345" s="49">
        <f t="shared" si="53"/>
        <v>1</v>
      </c>
      <c r="N345" s="878"/>
      <c r="O345" s="49">
        <f t="shared" si="54"/>
        <v>1</v>
      </c>
      <c r="P345" s="878"/>
      <c r="Q345" s="49">
        <f t="shared" si="55"/>
        <v>1</v>
      </c>
      <c r="R345" s="49">
        <f t="shared" si="56"/>
        <v>0</v>
      </c>
      <c r="S345" s="734">
        <f t="shared" si="58"/>
        <v>0</v>
      </c>
    </row>
    <row r="346" spans="1:19">
      <c r="A346" s="879"/>
      <c r="B346" s="126"/>
      <c r="C346" s="49">
        <f t="shared" ref="C346:C409" si="59">IF(B346="",1,(LOOKUP(B346,$3:$3,$4:$4)-LOOKUP($B$24,$3:$3,$4:$4)+100)/100)</f>
        <v>1</v>
      </c>
      <c r="D346" s="878"/>
      <c r="E346" s="49">
        <f t="shared" ref="E346:E409" si="60">(SUMIF($5:$5,D346,$6:$6)-SUMIF($5:$5,$D$24,$6:$6)+100)/100</f>
        <v>1</v>
      </c>
      <c r="F346" s="878"/>
      <c r="G346" s="49">
        <f t="shared" ref="G346:G409" si="61">(SUMIF($7:$7,F346,$8:$8)-SUMIF($7:$7,$F$24,$8:$8)+100)/100</f>
        <v>1</v>
      </c>
      <c r="H346" s="878"/>
      <c r="I346" s="49">
        <f t="shared" ref="I346:I409" si="62">(SUMIF($9:$9,H346,$10:$10)-SUMIF($9:$9,$H$24,$10:$10)+100)/100</f>
        <v>1</v>
      </c>
      <c r="J346" s="878"/>
      <c r="K346" s="49">
        <f t="shared" ref="K346:K409" si="63">(SUMIF($11:$11,J346,$12:$12)-SUMIF($11:$11,$J$24,$12:$12)+100)/100</f>
        <v>1</v>
      </c>
      <c r="L346" s="878"/>
      <c r="M346" s="49">
        <f t="shared" ref="M346:M409" si="64">(SUMIF($13:$13,L346,$14:$14)-SUMIF($13:$13,$L$24,$14:$14)+100)/100</f>
        <v>1</v>
      </c>
      <c r="N346" s="878"/>
      <c r="O346" s="49">
        <f t="shared" ref="O346:O409" si="65">(SUMIF($15:$15,N346,$16:$16)-SUMIF($15:$15,$N$24,$16:$16)+100)/100</f>
        <v>1</v>
      </c>
      <c r="P346" s="878"/>
      <c r="Q346" s="49">
        <f t="shared" ref="Q346:Q409" si="66">(SUMIF($17:$17,P346,$18:$18)-SUMIF($17:$17,$P$24,$18:$18)+100)/100</f>
        <v>1</v>
      </c>
      <c r="R346" s="49">
        <f t="shared" ref="R346:R409" si="67">IF(B346="",0,ROUND($R$24*C346*E346*G346*I346*K346*M346*O346*Q346,0))</f>
        <v>0</v>
      </c>
      <c r="S346" s="734">
        <f t="shared" si="58"/>
        <v>0</v>
      </c>
    </row>
    <row r="347" spans="1:19">
      <c r="A347" s="879"/>
      <c r="B347" s="126"/>
      <c r="C347" s="49">
        <f t="shared" si="59"/>
        <v>1</v>
      </c>
      <c r="D347" s="878"/>
      <c r="E347" s="49">
        <f t="shared" si="60"/>
        <v>1</v>
      </c>
      <c r="F347" s="878"/>
      <c r="G347" s="49">
        <f t="shared" si="61"/>
        <v>1</v>
      </c>
      <c r="H347" s="878"/>
      <c r="I347" s="49">
        <f t="shared" si="62"/>
        <v>1</v>
      </c>
      <c r="J347" s="878"/>
      <c r="K347" s="49">
        <f t="shared" si="63"/>
        <v>1</v>
      </c>
      <c r="L347" s="878"/>
      <c r="M347" s="49">
        <f t="shared" si="64"/>
        <v>1</v>
      </c>
      <c r="N347" s="878"/>
      <c r="O347" s="49">
        <f t="shared" si="65"/>
        <v>1</v>
      </c>
      <c r="P347" s="878"/>
      <c r="Q347" s="49">
        <f t="shared" si="66"/>
        <v>1</v>
      </c>
      <c r="R347" s="49">
        <f t="shared" si="67"/>
        <v>0</v>
      </c>
      <c r="S347" s="734">
        <f t="shared" si="58"/>
        <v>0</v>
      </c>
    </row>
    <row r="348" spans="1:19">
      <c r="A348" s="879"/>
      <c r="B348" s="126"/>
      <c r="C348" s="49">
        <f t="shared" si="59"/>
        <v>1</v>
      </c>
      <c r="D348" s="878"/>
      <c r="E348" s="49">
        <f t="shared" si="60"/>
        <v>1</v>
      </c>
      <c r="F348" s="878"/>
      <c r="G348" s="49">
        <f t="shared" si="61"/>
        <v>1</v>
      </c>
      <c r="H348" s="878"/>
      <c r="I348" s="49">
        <f t="shared" si="62"/>
        <v>1</v>
      </c>
      <c r="J348" s="878"/>
      <c r="K348" s="49">
        <f t="shared" si="63"/>
        <v>1</v>
      </c>
      <c r="L348" s="878"/>
      <c r="M348" s="49">
        <f t="shared" si="64"/>
        <v>1</v>
      </c>
      <c r="N348" s="878"/>
      <c r="O348" s="49">
        <f t="shared" si="65"/>
        <v>1</v>
      </c>
      <c r="P348" s="878"/>
      <c r="Q348" s="49">
        <f t="shared" si="66"/>
        <v>1</v>
      </c>
      <c r="R348" s="49">
        <f t="shared" si="67"/>
        <v>0</v>
      </c>
      <c r="S348" s="734">
        <f t="shared" si="58"/>
        <v>0</v>
      </c>
    </row>
    <row r="349" spans="1:19">
      <c r="A349" s="879"/>
      <c r="B349" s="126"/>
      <c r="C349" s="49">
        <f t="shared" si="59"/>
        <v>1</v>
      </c>
      <c r="D349" s="878"/>
      <c r="E349" s="49">
        <f t="shared" si="60"/>
        <v>1</v>
      </c>
      <c r="F349" s="878"/>
      <c r="G349" s="49">
        <f t="shared" si="61"/>
        <v>1</v>
      </c>
      <c r="H349" s="878"/>
      <c r="I349" s="49">
        <f t="shared" si="62"/>
        <v>1</v>
      </c>
      <c r="J349" s="878"/>
      <c r="K349" s="49">
        <f t="shared" si="63"/>
        <v>1</v>
      </c>
      <c r="L349" s="878"/>
      <c r="M349" s="49">
        <f t="shared" si="64"/>
        <v>1</v>
      </c>
      <c r="N349" s="878"/>
      <c r="O349" s="49">
        <f t="shared" si="65"/>
        <v>1</v>
      </c>
      <c r="P349" s="878"/>
      <c r="Q349" s="49">
        <f t="shared" si="66"/>
        <v>1</v>
      </c>
      <c r="R349" s="49">
        <f t="shared" si="67"/>
        <v>0</v>
      </c>
      <c r="S349" s="734">
        <f t="shared" si="58"/>
        <v>0</v>
      </c>
    </row>
    <row r="350" spans="1:19">
      <c r="A350" s="879"/>
      <c r="B350" s="126"/>
      <c r="C350" s="49">
        <f t="shared" si="59"/>
        <v>1</v>
      </c>
      <c r="D350" s="878"/>
      <c r="E350" s="49">
        <f t="shared" si="60"/>
        <v>1</v>
      </c>
      <c r="F350" s="878"/>
      <c r="G350" s="49">
        <f t="shared" si="61"/>
        <v>1</v>
      </c>
      <c r="H350" s="878"/>
      <c r="I350" s="49">
        <f t="shared" si="62"/>
        <v>1</v>
      </c>
      <c r="J350" s="878"/>
      <c r="K350" s="49">
        <f t="shared" si="63"/>
        <v>1</v>
      </c>
      <c r="L350" s="878"/>
      <c r="M350" s="49">
        <f t="shared" si="64"/>
        <v>1</v>
      </c>
      <c r="N350" s="878"/>
      <c r="O350" s="49">
        <f t="shared" si="65"/>
        <v>1</v>
      </c>
      <c r="P350" s="878"/>
      <c r="Q350" s="49">
        <f t="shared" si="66"/>
        <v>1</v>
      </c>
      <c r="R350" s="49">
        <f t="shared" si="67"/>
        <v>0</v>
      </c>
      <c r="S350" s="734">
        <f t="shared" si="58"/>
        <v>0</v>
      </c>
    </row>
    <row r="351" spans="1:19">
      <c r="A351" s="879"/>
      <c r="B351" s="126"/>
      <c r="C351" s="49">
        <f t="shared" si="59"/>
        <v>1</v>
      </c>
      <c r="D351" s="878"/>
      <c r="E351" s="49">
        <f t="shared" si="60"/>
        <v>1</v>
      </c>
      <c r="F351" s="878"/>
      <c r="G351" s="49">
        <f t="shared" si="61"/>
        <v>1</v>
      </c>
      <c r="H351" s="878"/>
      <c r="I351" s="49">
        <f t="shared" si="62"/>
        <v>1</v>
      </c>
      <c r="J351" s="878"/>
      <c r="K351" s="49">
        <f t="shared" si="63"/>
        <v>1</v>
      </c>
      <c r="L351" s="878"/>
      <c r="M351" s="49">
        <f t="shared" si="64"/>
        <v>1</v>
      </c>
      <c r="N351" s="878"/>
      <c r="O351" s="49">
        <f t="shared" si="65"/>
        <v>1</v>
      </c>
      <c r="P351" s="878"/>
      <c r="Q351" s="49">
        <f t="shared" si="66"/>
        <v>1</v>
      </c>
      <c r="R351" s="49">
        <f t="shared" si="67"/>
        <v>0</v>
      </c>
      <c r="S351" s="734">
        <f t="shared" si="58"/>
        <v>0</v>
      </c>
    </row>
    <row r="352" spans="1:19">
      <c r="A352" s="879"/>
      <c r="B352" s="126"/>
      <c r="C352" s="49">
        <f t="shared" si="59"/>
        <v>1</v>
      </c>
      <c r="D352" s="878"/>
      <c r="E352" s="49">
        <f t="shared" si="60"/>
        <v>1</v>
      </c>
      <c r="F352" s="878"/>
      <c r="G352" s="49">
        <f t="shared" si="61"/>
        <v>1</v>
      </c>
      <c r="H352" s="878"/>
      <c r="I352" s="49">
        <f t="shared" si="62"/>
        <v>1</v>
      </c>
      <c r="J352" s="878"/>
      <c r="K352" s="49">
        <f t="shared" si="63"/>
        <v>1</v>
      </c>
      <c r="L352" s="878"/>
      <c r="M352" s="49">
        <f t="shared" si="64"/>
        <v>1</v>
      </c>
      <c r="N352" s="878"/>
      <c r="O352" s="49">
        <f t="shared" si="65"/>
        <v>1</v>
      </c>
      <c r="P352" s="878"/>
      <c r="Q352" s="49">
        <f t="shared" si="66"/>
        <v>1</v>
      </c>
      <c r="R352" s="49">
        <f t="shared" si="67"/>
        <v>0</v>
      </c>
      <c r="S352" s="734">
        <f t="shared" si="58"/>
        <v>0</v>
      </c>
    </row>
    <row r="353" spans="1:19">
      <c r="A353" s="879"/>
      <c r="B353" s="126"/>
      <c r="C353" s="49">
        <f t="shared" si="59"/>
        <v>1</v>
      </c>
      <c r="D353" s="878"/>
      <c r="E353" s="49">
        <f t="shared" si="60"/>
        <v>1</v>
      </c>
      <c r="F353" s="878"/>
      <c r="G353" s="49">
        <f t="shared" si="61"/>
        <v>1</v>
      </c>
      <c r="H353" s="878"/>
      <c r="I353" s="49">
        <f t="shared" si="62"/>
        <v>1</v>
      </c>
      <c r="J353" s="878"/>
      <c r="K353" s="49">
        <f t="shared" si="63"/>
        <v>1</v>
      </c>
      <c r="L353" s="878"/>
      <c r="M353" s="49">
        <f t="shared" si="64"/>
        <v>1</v>
      </c>
      <c r="N353" s="878"/>
      <c r="O353" s="49">
        <f t="shared" si="65"/>
        <v>1</v>
      </c>
      <c r="P353" s="878"/>
      <c r="Q353" s="49">
        <f t="shared" si="66"/>
        <v>1</v>
      </c>
      <c r="R353" s="49">
        <f t="shared" si="67"/>
        <v>0</v>
      </c>
      <c r="S353" s="734">
        <f t="shared" si="58"/>
        <v>0</v>
      </c>
    </row>
    <row r="354" spans="1:19">
      <c r="A354" s="879"/>
      <c r="B354" s="126"/>
      <c r="C354" s="49">
        <f t="shared" si="59"/>
        <v>1</v>
      </c>
      <c r="D354" s="878"/>
      <c r="E354" s="49">
        <f t="shared" si="60"/>
        <v>1</v>
      </c>
      <c r="F354" s="878"/>
      <c r="G354" s="49">
        <f t="shared" si="61"/>
        <v>1</v>
      </c>
      <c r="H354" s="878"/>
      <c r="I354" s="49">
        <f t="shared" si="62"/>
        <v>1</v>
      </c>
      <c r="J354" s="878"/>
      <c r="K354" s="49">
        <f t="shared" si="63"/>
        <v>1</v>
      </c>
      <c r="L354" s="878"/>
      <c r="M354" s="49">
        <f t="shared" si="64"/>
        <v>1</v>
      </c>
      <c r="N354" s="878"/>
      <c r="O354" s="49">
        <f t="shared" si="65"/>
        <v>1</v>
      </c>
      <c r="P354" s="878"/>
      <c r="Q354" s="49">
        <f t="shared" si="66"/>
        <v>1</v>
      </c>
      <c r="R354" s="49">
        <f t="shared" si="67"/>
        <v>0</v>
      </c>
      <c r="S354" s="734">
        <f t="shared" si="58"/>
        <v>0</v>
      </c>
    </row>
    <row r="355" spans="1:19">
      <c r="A355" s="879"/>
      <c r="B355" s="126"/>
      <c r="C355" s="49">
        <f t="shared" si="59"/>
        <v>1</v>
      </c>
      <c r="D355" s="878"/>
      <c r="E355" s="49">
        <f t="shared" si="60"/>
        <v>1</v>
      </c>
      <c r="F355" s="878"/>
      <c r="G355" s="49">
        <f t="shared" si="61"/>
        <v>1</v>
      </c>
      <c r="H355" s="878"/>
      <c r="I355" s="49">
        <f t="shared" si="62"/>
        <v>1</v>
      </c>
      <c r="J355" s="878"/>
      <c r="K355" s="49">
        <f t="shared" si="63"/>
        <v>1</v>
      </c>
      <c r="L355" s="878"/>
      <c r="M355" s="49">
        <f t="shared" si="64"/>
        <v>1</v>
      </c>
      <c r="N355" s="878"/>
      <c r="O355" s="49">
        <f t="shared" si="65"/>
        <v>1</v>
      </c>
      <c r="P355" s="878"/>
      <c r="Q355" s="49">
        <f t="shared" si="66"/>
        <v>1</v>
      </c>
      <c r="R355" s="49">
        <f t="shared" si="67"/>
        <v>0</v>
      </c>
      <c r="S355" s="734">
        <f t="shared" si="58"/>
        <v>0</v>
      </c>
    </row>
    <row r="356" spans="1:19">
      <c r="A356" s="879"/>
      <c r="B356" s="126"/>
      <c r="C356" s="49">
        <f t="shared" si="59"/>
        <v>1</v>
      </c>
      <c r="D356" s="878"/>
      <c r="E356" s="49">
        <f t="shared" si="60"/>
        <v>1</v>
      </c>
      <c r="F356" s="878"/>
      <c r="G356" s="49">
        <f t="shared" si="61"/>
        <v>1</v>
      </c>
      <c r="H356" s="878"/>
      <c r="I356" s="49">
        <f t="shared" si="62"/>
        <v>1</v>
      </c>
      <c r="J356" s="878"/>
      <c r="K356" s="49">
        <f t="shared" si="63"/>
        <v>1</v>
      </c>
      <c r="L356" s="878"/>
      <c r="M356" s="49">
        <f t="shared" si="64"/>
        <v>1</v>
      </c>
      <c r="N356" s="878"/>
      <c r="O356" s="49">
        <f t="shared" si="65"/>
        <v>1</v>
      </c>
      <c r="P356" s="878"/>
      <c r="Q356" s="49">
        <f t="shared" si="66"/>
        <v>1</v>
      </c>
      <c r="R356" s="49">
        <f t="shared" si="67"/>
        <v>0</v>
      </c>
      <c r="S356" s="734">
        <f t="shared" si="58"/>
        <v>0</v>
      </c>
    </row>
    <row r="357" spans="1:19">
      <c r="A357" s="879"/>
      <c r="B357" s="126"/>
      <c r="C357" s="49">
        <f t="shared" si="59"/>
        <v>1</v>
      </c>
      <c r="D357" s="878"/>
      <c r="E357" s="49">
        <f t="shared" si="60"/>
        <v>1</v>
      </c>
      <c r="F357" s="878"/>
      <c r="G357" s="49">
        <f t="shared" si="61"/>
        <v>1</v>
      </c>
      <c r="H357" s="878"/>
      <c r="I357" s="49">
        <f t="shared" si="62"/>
        <v>1</v>
      </c>
      <c r="J357" s="878"/>
      <c r="K357" s="49">
        <f t="shared" si="63"/>
        <v>1</v>
      </c>
      <c r="L357" s="878"/>
      <c r="M357" s="49">
        <f t="shared" si="64"/>
        <v>1</v>
      </c>
      <c r="N357" s="878"/>
      <c r="O357" s="49">
        <f t="shared" si="65"/>
        <v>1</v>
      </c>
      <c r="P357" s="878"/>
      <c r="Q357" s="49">
        <f t="shared" si="66"/>
        <v>1</v>
      </c>
      <c r="R357" s="49">
        <f t="shared" si="67"/>
        <v>0</v>
      </c>
      <c r="S357" s="734">
        <f t="shared" si="58"/>
        <v>0</v>
      </c>
    </row>
    <row r="358" spans="1:19">
      <c r="A358" s="879"/>
      <c r="B358" s="126"/>
      <c r="C358" s="49">
        <f t="shared" si="59"/>
        <v>1</v>
      </c>
      <c r="D358" s="878"/>
      <c r="E358" s="49">
        <f t="shared" si="60"/>
        <v>1</v>
      </c>
      <c r="F358" s="878"/>
      <c r="G358" s="49">
        <f t="shared" si="61"/>
        <v>1</v>
      </c>
      <c r="H358" s="878"/>
      <c r="I358" s="49">
        <f t="shared" si="62"/>
        <v>1</v>
      </c>
      <c r="J358" s="878"/>
      <c r="K358" s="49">
        <f t="shared" si="63"/>
        <v>1</v>
      </c>
      <c r="L358" s="878"/>
      <c r="M358" s="49">
        <f t="shared" si="64"/>
        <v>1</v>
      </c>
      <c r="N358" s="878"/>
      <c r="O358" s="49">
        <f t="shared" si="65"/>
        <v>1</v>
      </c>
      <c r="P358" s="878"/>
      <c r="Q358" s="49">
        <f t="shared" si="66"/>
        <v>1</v>
      </c>
      <c r="R358" s="49">
        <f t="shared" si="67"/>
        <v>0</v>
      </c>
      <c r="S358" s="734">
        <f t="shared" si="58"/>
        <v>0</v>
      </c>
    </row>
    <row r="359" spans="1:19">
      <c r="A359" s="879"/>
      <c r="B359" s="126"/>
      <c r="C359" s="49">
        <f t="shared" si="59"/>
        <v>1</v>
      </c>
      <c r="D359" s="878"/>
      <c r="E359" s="49">
        <f t="shared" si="60"/>
        <v>1</v>
      </c>
      <c r="F359" s="878"/>
      <c r="G359" s="49">
        <f t="shared" si="61"/>
        <v>1</v>
      </c>
      <c r="H359" s="878"/>
      <c r="I359" s="49">
        <f t="shared" si="62"/>
        <v>1</v>
      </c>
      <c r="J359" s="878"/>
      <c r="K359" s="49">
        <f t="shared" si="63"/>
        <v>1</v>
      </c>
      <c r="L359" s="878"/>
      <c r="M359" s="49">
        <f t="shared" si="64"/>
        <v>1</v>
      </c>
      <c r="N359" s="878"/>
      <c r="O359" s="49">
        <f t="shared" si="65"/>
        <v>1</v>
      </c>
      <c r="P359" s="878"/>
      <c r="Q359" s="49">
        <f t="shared" si="66"/>
        <v>1</v>
      </c>
      <c r="R359" s="49">
        <f t="shared" si="67"/>
        <v>0</v>
      </c>
      <c r="S359" s="734">
        <f t="shared" si="58"/>
        <v>0</v>
      </c>
    </row>
    <row r="360" spans="1:19">
      <c r="A360" s="879"/>
      <c r="B360" s="126"/>
      <c r="C360" s="49">
        <f t="shared" si="59"/>
        <v>1</v>
      </c>
      <c r="D360" s="878"/>
      <c r="E360" s="49">
        <f t="shared" si="60"/>
        <v>1</v>
      </c>
      <c r="F360" s="878"/>
      <c r="G360" s="49">
        <f t="shared" si="61"/>
        <v>1</v>
      </c>
      <c r="H360" s="878"/>
      <c r="I360" s="49">
        <f t="shared" si="62"/>
        <v>1</v>
      </c>
      <c r="J360" s="878"/>
      <c r="K360" s="49">
        <f t="shared" si="63"/>
        <v>1</v>
      </c>
      <c r="L360" s="878"/>
      <c r="M360" s="49">
        <f t="shared" si="64"/>
        <v>1</v>
      </c>
      <c r="N360" s="878"/>
      <c r="O360" s="49">
        <f t="shared" si="65"/>
        <v>1</v>
      </c>
      <c r="P360" s="878"/>
      <c r="Q360" s="49">
        <f t="shared" si="66"/>
        <v>1</v>
      </c>
      <c r="R360" s="49">
        <f t="shared" si="67"/>
        <v>0</v>
      </c>
      <c r="S360" s="734">
        <f t="shared" si="58"/>
        <v>0</v>
      </c>
    </row>
    <row r="361" spans="1:19">
      <c r="A361" s="879"/>
      <c r="B361" s="126"/>
      <c r="C361" s="49">
        <f t="shared" si="59"/>
        <v>1</v>
      </c>
      <c r="D361" s="878"/>
      <c r="E361" s="49">
        <f t="shared" si="60"/>
        <v>1</v>
      </c>
      <c r="F361" s="878"/>
      <c r="G361" s="49">
        <f t="shared" si="61"/>
        <v>1</v>
      </c>
      <c r="H361" s="878"/>
      <c r="I361" s="49">
        <f t="shared" si="62"/>
        <v>1</v>
      </c>
      <c r="J361" s="878"/>
      <c r="K361" s="49">
        <f t="shared" si="63"/>
        <v>1</v>
      </c>
      <c r="L361" s="878"/>
      <c r="M361" s="49">
        <f t="shared" si="64"/>
        <v>1</v>
      </c>
      <c r="N361" s="878"/>
      <c r="O361" s="49">
        <f t="shared" si="65"/>
        <v>1</v>
      </c>
      <c r="P361" s="878"/>
      <c r="Q361" s="49">
        <f t="shared" si="66"/>
        <v>1</v>
      </c>
      <c r="R361" s="49">
        <f t="shared" si="67"/>
        <v>0</v>
      </c>
      <c r="S361" s="734">
        <f t="shared" si="58"/>
        <v>0</v>
      </c>
    </row>
    <row r="362" spans="1:19">
      <c r="A362" s="879"/>
      <c r="B362" s="126"/>
      <c r="C362" s="49">
        <f t="shared" si="59"/>
        <v>1</v>
      </c>
      <c r="D362" s="878"/>
      <c r="E362" s="49">
        <f t="shared" si="60"/>
        <v>1</v>
      </c>
      <c r="F362" s="878"/>
      <c r="G362" s="49">
        <f t="shared" si="61"/>
        <v>1</v>
      </c>
      <c r="H362" s="878"/>
      <c r="I362" s="49">
        <f t="shared" si="62"/>
        <v>1</v>
      </c>
      <c r="J362" s="878"/>
      <c r="K362" s="49">
        <f t="shared" si="63"/>
        <v>1</v>
      </c>
      <c r="L362" s="878"/>
      <c r="M362" s="49">
        <f t="shared" si="64"/>
        <v>1</v>
      </c>
      <c r="N362" s="878"/>
      <c r="O362" s="49">
        <f t="shared" si="65"/>
        <v>1</v>
      </c>
      <c r="P362" s="878"/>
      <c r="Q362" s="49">
        <f t="shared" si="66"/>
        <v>1</v>
      </c>
      <c r="R362" s="49">
        <f t="shared" si="67"/>
        <v>0</v>
      </c>
      <c r="S362" s="734">
        <f t="shared" si="58"/>
        <v>0</v>
      </c>
    </row>
    <row r="363" spans="1:19">
      <c r="A363" s="879"/>
      <c r="B363" s="126"/>
      <c r="C363" s="49">
        <f t="shared" si="59"/>
        <v>1</v>
      </c>
      <c r="D363" s="878"/>
      <c r="E363" s="49">
        <f t="shared" si="60"/>
        <v>1</v>
      </c>
      <c r="F363" s="878"/>
      <c r="G363" s="49">
        <f t="shared" si="61"/>
        <v>1</v>
      </c>
      <c r="H363" s="878"/>
      <c r="I363" s="49">
        <f t="shared" si="62"/>
        <v>1</v>
      </c>
      <c r="J363" s="878"/>
      <c r="K363" s="49">
        <f t="shared" si="63"/>
        <v>1</v>
      </c>
      <c r="L363" s="878"/>
      <c r="M363" s="49">
        <f t="shared" si="64"/>
        <v>1</v>
      </c>
      <c r="N363" s="878"/>
      <c r="O363" s="49">
        <f t="shared" si="65"/>
        <v>1</v>
      </c>
      <c r="P363" s="878"/>
      <c r="Q363" s="49">
        <f t="shared" si="66"/>
        <v>1</v>
      </c>
      <c r="R363" s="49">
        <f t="shared" si="67"/>
        <v>0</v>
      </c>
      <c r="S363" s="734">
        <f t="shared" si="58"/>
        <v>0</v>
      </c>
    </row>
    <row r="364" spans="1:19">
      <c r="A364" s="879"/>
      <c r="B364" s="126"/>
      <c r="C364" s="49">
        <f t="shared" si="59"/>
        <v>1</v>
      </c>
      <c r="D364" s="878"/>
      <c r="E364" s="49">
        <f t="shared" si="60"/>
        <v>1</v>
      </c>
      <c r="F364" s="878"/>
      <c r="G364" s="49">
        <f t="shared" si="61"/>
        <v>1</v>
      </c>
      <c r="H364" s="878"/>
      <c r="I364" s="49">
        <f t="shared" si="62"/>
        <v>1</v>
      </c>
      <c r="J364" s="878"/>
      <c r="K364" s="49">
        <f t="shared" si="63"/>
        <v>1</v>
      </c>
      <c r="L364" s="878"/>
      <c r="M364" s="49">
        <f t="shared" si="64"/>
        <v>1</v>
      </c>
      <c r="N364" s="878"/>
      <c r="O364" s="49">
        <f t="shared" si="65"/>
        <v>1</v>
      </c>
      <c r="P364" s="878"/>
      <c r="Q364" s="49">
        <f t="shared" si="66"/>
        <v>1</v>
      </c>
      <c r="R364" s="49">
        <f t="shared" si="67"/>
        <v>0</v>
      </c>
      <c r="S364" s="734">
        <f t="shared" si="58"/>
        <v>0</v>
      </c>
    </row>
    <row r="365" spans="1:19">
      <c r="A365" s="879"/>
      <c r="B365" s="126"/>
      <c r="C365" s="49">
        <f t="shared" si="59"/>
        <v>1</v>
      </c>
      <c r="D365" s="878"/>
      <c r="E365" s="49">
        <f t="shared" si="60"/>
        <v>1</v>
      </c>
      <c r="F365" s="878"/>
      <c r="G365" s="49">
        <f t="shared" si="61"/>
        <v>1</v>
      </c>
      <c r="H365" s="878"/>
      <c r="I365" s="49">
        <f t="shared" si="62"/>
        <v>1</v>
      </c>
      <c r="J365" s="878"/>
      <c r="K365" s="49">
        <f t="shared" si="63"/>
        <v>1</v>
      </c>
      <c r="L365" s="878"/>
      <c r="M365" s="49">
        <f t="shared" si="64"/>
        <v>1</v>
      </c>
      <c r="N365" s="878"/>
      <c r="O365" s="49">
        <f t="shared" si="65"/>
        <v>1</v>
      </c>
      <c r="P365" s="878"/>
      <c r="Q365" s="49">
        <f t="shared" si="66"/>
        <v>1</v>
      </c>
      <c r="R365" s="49">
        <f t="shared" si="67"/>
        <v>0</v>
      </c>
      <c r="S365" s="734">
        <f t="shared" si="58"/>
        <v>0</v>
      </c>
    </row>
    <row r="366" spans="1:19">
      <c r="A366" s="879"/>
      <c r="B366" s="126"/>
      <c r="C366" s="49">
        <f t="shared" si="59"/>
        <v>1</v>
      </c>
      <c r="D366" s="878"/>
      <c r="E366" s="49">
        <f t="shared" si="60"/>
        <v>1</v>
      </c>
      <c r="F366" s="878"/>
      <c r="G366" s="49">
        <f t="shared" si="61"/>
        <v>1</v>
      </c>
      <c r="H366" s="878"/>
      <c r="I366" s="49">
        <f t="shared" si="62"/>
        <v>1</v>
      </c>
      <c r="J366" s="878"/>
      <c r="K366" s="49">
        <f t="shared" si="63"/>
        <v>1</v>
      </c>
      <c r="L366" s="878"/>
      <c r="M366" s="49">
        <f t="shared" si="64"/>
        <v>1</v>
      </c>
      <c r="N366" s="878"/>
      <c r="O366" s="49">
        <f t="shared" si="65"/>
        <v>1</v>
      </c>
      <c r="P366" s="878"/>
      <c r="Q366" s="49">
        <f t="shared" si="66"/>
        <v>1</v>
      </c>
      <c r="R366" s="49">
        <f t="shared" si="67"/>
        <v>0</v>
      </c>
      <c r="S366" s="734">
        <f t="shared" si="58"/>
        <v>0</v>
      </c>
    </row>
    <row r="367" spans="1:19">
      <c r="A367" s="879"/>
      <c r="B367" s="126"/>
      <c r="C367" s="49">
        <f t="shared" si="59"/>
        <v>1</v>
      </c>
      <c r="D367" s="878"/>
      <c r="E367" s="49">
        <f t="shared" si="60"/>
        <v>1</v>
      </c>
      <c r="F367" s="878"/>
      <c r="G367" s="49">
        <f t="shared" si="61"/>
        <v>1</v>
      </c>
      <c r="H367" s="878"/>
      <c r="I367" s="49">
        <f t="shared" si="62"/>
        <v>1</v>
      </c>
      <c r="J367" s="878"/>
      <c r="K367" s="49">
        <f t="shared" si="63"/>
        <v>1</v>
      </c>
      <c r="L367" s="878"/>
      <c r="M367" s="49">
        <f t="shared" si="64"/>
        <v>1</v>
      </c>
      <c r="N367" s="878"/>
      <c r="O367" s="49">
        <f t="shared" si="65"/>
        <v>1</v>
      </c>
      <c r="P367" s="878"/>
      <c r="Q367" s="49">
        <f t="shared" si="66"/>
        <v>1</v>
      </c>
      <c r="R367" s="49">
        <f t="shared" si="67"/>
        <v>0</v>
      </c>
      <c r="S367" s="734">
        <f t="shared" si="58"/>
        <v>0</v>
      </c>
    </row>
    <row r="368" spans="1:19">
      <c r="A368" s="879"/>
      <c r="B368" s="126"/>
      <c r="C368" s="49">
        <f t="shared" si="59"/>
        <v>1</v>
      </c>
      <c r="D368" s="878"/>
      <c r="E368" s="49">
        <f t="shared" si="60"/>
        <v>1</v>
      </c>
      <c r="F368" s="878"/>
      <c r="G368" s="49">
        <f t="shared" si="61"/>
        <v>1</v>
      </c>
      <c r="H368" s="878"/>
      <c r="I368" s="49">
        <f t="shared" si="62"/>
        <v>1</v>
      </c>
      <c r="J368" s="878"/>
      <c r="K368" s="49">
        <f t="shared" si="63"/>
        <v>1</v>
      </c>
      <c r="L368" s="878"/>
      <c r="M368" s="49">
        <f t="shared" si="64"/>
        <v>1</v>
      </c>
      <c r="N368" s="878"/>
      <c r="O368" s="49">
        <f t="shared" si="65"/>
        <v>1</v>
      </c>
      <c r="P368" s="878"/>
      <c r="Q368" s="49">
        <f t="shared" si="66"/>
        <v>1</v>
      </c>
      <c r="R368" s="49">
        <f t="shared" si="67"/>
        <v>0</v>
      </c>
      <c r="S368" s="734">
        <f t="shared" si="58"/>
        <v>0</v>
      </c>
    </row>
    <row r="369" spans="1:19">
      <c r="A369" s="879"/>
      <c r="B369" s="126"/>
      <c r="C369" s="49">
        <f t="shared" si="59"/>
        <v>1</v>
      </c>
      <c r="D369" s="878"/>
      <c r="E369" s="49">
        <f t="shared" si="60"/>
        <v>1</v>
      </c>
      <c r="F369" s="878"/>
      <c r="G369" s="49">
        <f t="shared" si="61"/>
        <v>1</v>
      </c>
      <c r="H369" s="878"/>
      <c r="I369" s="49">
        <f t="shared" si="62"/>
        <v>1</v>
      </c>
      <c r="J369" s="878"/>
      <c r="K369" s="49">
        <f t="shared" si="63"/>
        <v>1</v>
      </c>
      <c r="L369" s="878"/>
      <c r="M369" s="49">
        <f t="shared" si="64"/>
        <v>1</v>
      </c>
      <c r="N369" s="878"/>
      <c r="O369" s="49">
        <f t="shared" si="65"/>
        <v>1</v>
      </c>
      <c r="P369" s="878"/>
      <c r="Q369" s="49">
        <f t="shared" si="66"/>
        <v>1</v>
      </c>
      <c r="R369" s="49">
        <f t="shared" si="67"/>
        <v>0</v>
      </c>
      <c r="S369" s="734">
        <f t="shared" si="58"/>
        <v>0</v>
      </c>
    </row>
    <row r="370" spans="1:19">
      <c r="A370" s="879"/>
      <c r="B370" s="126"/>
      <c r="C370" s="49">
        <f t="shared" si="59"/>
        <v>1</v>
      </c>
      <c r="D370" s="878"/>
      <c r="E370" s="49">
        <f t="shared" si="60"/>
        <v>1</v>
      </c>
      <c r="F370" s="878"/>
      <c r="G370" s="49">
        <f t="shared" si="61"/>
        <v>1</v>
      </c>
      <c r="H370" s="878"/>
      <c r="I370" s="49">
        <f t="shared" si="62"/>
        <v>1</v>
      </c>
      <c r="J370" s="878"/>
      <c r="K370" s="49">
        <f t="shared" si="63"/>
        <v>1</v>
      </c>
      <c r="L370" s="878"/>
      <c r="M370" s="49">
        <f t="shared" si="64"/>
        <v>1</v>
      </c>
      <c r="N370" s="878"/>
      <c r="O370" s="49">
        <f t="shared" si="65"/>
        <v>1</v>
      </c>
      <c r="P370" s="878"/>
      <c r="Q370" s="49">
        <f t="shared" si="66"/>
        <v>1</v>
      </c>
      <c r="R370" s="49">
        <f t="shared" si="67"/>
        <v>0</v>
      </c>
      <c r="S370" s="734">
        <f t="shared" si="58"/>
        <v>0</v>
      </c>
    </row>
    <row r="371" spans="1:19">
      <c r="A371" s="879"/>
      <c r="B371" s="126"/>
      <c r="C371" s="49">
        <f t="shared" si="59"/>
        <v>1</v>
      </c>
      <c r="D371" s="878"/>
      <c r="E371" s="49">
        <f t="shared" si="60"/>
        <v>1</v>
      </c>
      <c r="F371" s="878"/>
      <c r="G371" s="49">
        <f t="shared" si="61"/>
        <v>1</v>
      </c>
      <c r="H371" s="878"/>
      <c r="I371" s="49">
        <f t="shared" si="62"/>
        <v>1</v>
      </c>
      <c r="J371" s="878"/>
      <c r="K371" s="49">
        <f t="shared" si="63"/>
        <v>1</v>
      </c>
      <c r="L371" s="878"/>
      <c r="M371" s="49">
        <f t="shared" si="64"/>
        <v>1</v>
      </c>
      <c r="N371" s="878"/>
      <c r="O371" s="49">
        <f t="shared" si="65"/>
        <v>1</v>
      </c>
      <c r="P371" s="878"/>
      <c r="Q371" s="49">
        <f t="shared" si="66"/>
        <v>1</v>
      </c>
      <c r="R371" s="49">
        <f t="shared" si="67"/>
        <v>0</v>
      </c>
      <c r="S371" s="734">
        <f t="shared" si="58"/>
        <v>0</v>
      </c>
    </row>
    <row r="372" spans="1:19">
      <c r="A372" s="879"/>
      <c r="B372" s="126"/>
      <c r="C372" s="49">
        <f t="shared" si="59"/>
        <v>1</v>
      </c>
      <c r="D372" s="878"/>
      <c r="E372" s="49">
        <f t="shared" si="60"/>
        <v>1</v>
      </c>
      <c r="F372" s="878"/>
      <c r="G372" s="49">
        <f t="shared" si="61"/>
        <v>1</v>
      </c>
      <c r="H372" s="878"/>
      <c r="I372" s="49">
        <f t="shared" si="62"/>
        <v>1</v>
      </c>
      <c r="J372" s="878"/>
      <c r="K372" s="49">
        <f t="shared" si="63"/>
        <v>1</v>
      </c>
      <c r="L372" s="878"/>
      <c r="M372" s="49">
        <f t="shared" si="64"/>
        <v>1</v>
      </c>
      <c r="N372" s="878"/>
      <c r="O372" s="49">
        <f t="shared" si="65"/>
        <v>1</v>
      </c>
      <c r="P372" s="878"/>
      <c r="Q372" s="49">
        <f t="shared" si="66"/>
        <v>1</v>
      </c>
      <c r="R372" s="49">
        <f t="shared" si="67"/>
        <v>0</v>
      </c>
      <c r="S372" s="734">
        <f t="shared" si="58"/>
        <v>0</v>
      </c>
    </row>
    <row r="373" spans="1:19">
      <c r="A373" s="879"/>
      <c r="B373" s="126"/>
      <c r="C373" s="49">
        <f t="shared" si="59"/>
        <v>1</v>
      </c>
      <c r="D373" s="878"/>
      <c r="E373" s="49">
        <f t="shared" si="60"/>
        <v>1</v>
      </c>
      <c r="F373" s="878"/>
      <c r="G373" s="49">
        <f t="shared" si="61"/>
        <v>1</v>
      </c>
      <c r="H373" s="878"/>
      <c r="I373" s="49">
        <f t="shared" si="62"/>
        <v>1</v>
      </c>
      <c r="J373" s="878"/>
      <c r="K373" s="49">
        <f t="shared" si="63"/>
        <v>1</v>
      </c>
      <c r="L373" s="878"/>
      <c r="M373" s="49">
        <f t="shared" si="64"/>
        <v>1</v>
      </c>
      <c r="N373" s="878"/>
      <c r="O373" s="49">
        <f t="shared" si="65"/>
        <v>1</v>
      </c>
      <c r="P373" s="878"/>
      <c r="Q373" s="49">
        <f t="shared" si="66"/>
        <v>1</v>
      </c>
      <c r="R373" s="49">
        <f t="shared" si="67"/>
        <v>0</v>
      </c>
      <c r="S373" s="734">
        <f t="shared" si="58"/>
        <v>0</v>
      </c>
    </row>
    <row r="374" spans="1:19">
      <c r="A374" s="879"/>
      <c r="B374" s="126"/>
      <c r="C374" s="49">
        <f t="shared" si="59"/>
        <v>1</v>
      </c>
      <c r="D374" s="878"/>
      <c r="E374" s="49">
        <f t="shared" si="60"/>
        <v>1</v>
      </c>
      <c r="F374" s="878"/>
      <c r="G374" s="49">
        <f t="shared" si="61"/>
        <v>1</v>
      </c>
      <c r="H374" s="878"/>
      <c r="I374" s="49">
        <f t="shared" si="62"/>
        <v>1</v>
      </c>
      <c r="J374" s="878"/>
      <c r="K374" s="49">
        <f t="shared" si="63"/>
        <v>1</v>
      </c>
      <c r="L374" s="878"/>
      <c r="M374" s="49">
        <f t="shared" si="64"/>
        <v>1</v>
      </c>
      <c r="N374" s="878"/>
      <c r="O374" s="49">
        <f t="shared" si="65"/>
        <v>1</v>
      </c>
      <c r="P374" s="878"/>
      <c r="Q374" s="49">
        <f t="shared" si="66"/>
        <v>1</v>
      </c>
      <c r="R374" s="49">
        <f t="shared" si="67"/>
        <v>0</v>
      </c>
      <c r="S374" s="734">
        <f t="shared" si="58"/>
        <v>0</v>
      </c>
    </row>
    <row r="375" spans="1:19">
      <c r="A375" s="879"/>
      <c r="B375" s="126"/>
      <c r="C375" s="49">
        <f t="shared" si="59"/>
        <v>1</v>
      </c>
      <c r="D375" s="878"/>
      <c r="E375" s="49">
        <f t="shared" si="60"/>
        <v>1</v>
      </c>
      <c r="F375" s="878"/>
      <c r="G375" s="49">
        <f t="shared" si="61"/>
        <v>1</v>
      </c>
      <c r="H375" s="878"/>
      <c r="I375" s="49">
        <f t="shared" si="62"/>
        <v>1</v>
      </c>
      <c r="J375" s="878"/>
      <c r="K375" s="49">
        <f t="shared" si="63"/>
        <v>1</v>
      </c>
      <c r="L375" s="878"/>
      <c r="M375" s="49">
        <f t="shared" si="64"/>
        <v>1</v>
      </c>
      <c r="N375" s="878"/>
      <c r="O375" s="49">
        <f t="shared" si="65"/>
        <v>1</v>
      </c>
      <c r="P375" s="878"/>
      <c r="Q375" s="49">
        <f t="shared" si="66"/>
        <v>1</v>
      </c>
      <c r="R375" s="49">
        <f t="shared" si="67"/>
        <v>0</v>
      </c>
      <c r="S375" s="734">
        <f t="shared" si="58"/>
        <v>0</v>
      </c>
    </row>
    <row r="376" spans="1:19">
      <c r="A376" s="879"/>
      <c r="B376" s="126"/>
      <c r="C376" s="49">
        <f t="shared" si="59"/>
        <v>1</v>
      </c>
      <c r="D376" s="878"/>
      <c r="E376" s="49">
        <f t="shared" si="60"/>
        <v>1</v>
      </c>
      <c r="F376" s="878"/>
      <c r="G376" s="49">
        <f t="shared" si="61"/>
        <v>1</v>
      </c>
      <c r="H376" s="878"/>
      <c r="I376" s="49">
        <f t="shared" si="62"/>
        <v>1</v>
      </c>
      <c r="J376" s="878"/>
      <c r="K376" s="49">
        <f t="shared" si="63"/>
        <v>1</v>
      </c>
      <c r="L376" s="878"/>
      <c r="M376" s="49">
        <f t="shared" si="64"/>
        <v>1</v>
      </c>
      <c r="N376" s="878"/>
      <c r="O376" s="49">
        <f t="shared" si="65"/>
        <v>1</v>
      </c>
      <c r="P376" s="878"/>
      <c r="Q376" s="49">
        <f t="shared" si="66"/>
        <v>1</v>
      </c>
      <c r="R376" s="49">
        <f t="shared" si="67"/>
        <v>0</v>
      </c>
      <c r="S376" s="734">
        <f t="shared" si="58"/>
        <v>0</v>
      </c>
    </row>
    <row r="377" spans="1:19">
      <c r="A377" s="879"/>
      <c r="B377" s="126"/>
      <c r="C377" s="49">
        <f t="shared" si="59"/>
        <v>1</v>
      </c>
      <c r="D377" s="878"/>
      <c r="E377" s="49">
        <f t="shared" si="60"/>
        <v>1</v>
      </c>
      <c r="F377" s="878"/>
      <c r="G377" s="49">
        <f t="shared" si="61"/>
        <v>1</v>
      </c>
      <c r="H377" s="878"/>
      <c r="I377" s="49">
        <f t="shared" si="62"/>
        <v>1</v>
      </c>
      <c r="J377" s="878"/>
      <c r="K377" s="49">
        <f t="shared" si="63"/>
        <v>1</v>
      </c>
      <c r="L377" s="878"/>
      <c r="M377" s="49">
        <f t="shared" si="64"/>
        <v>1</v>
      </c>
      <c r="N377" s="878"/>
      <c r="O377" s="49">
        <f t="shared" si="65"/>
        <v>1</v>
      </c>
      <c r="P377" s="878"/>
      <c r="Q377" s="49">
        <f t="shared" si="66"/>
        <v>1</v>
      </c>
      <c r="R377" s="49">
        <f t="shared" si="67"/>
        <v>0</v>
      </c>
      <c r="S377" s="734">
        <f t="shared" si="58"/>
        <v>0</v>
      </c>
    </row>
    <row r="378" spans="1:19">
      <c r="A378" s="879"/>
      <c r="B378" s="126"/>
      <c r="C378" s="49">
        <f t="shared" si="59"/>
        <v>1</v>
      </c>
      <c r="D378" s="878"/>
      <c r="E378" s="49">
        <f t="shared" si="60"/>
        <v>1</v>
      </c>
      <c r="F378" s="878"/>
      <c r="G378" s="49">
        <f t="shared" si="61"/>
        <v>1</v>
      </c>
      <c r="H378" s="878"/>
      <c r="I378" s="49">
        <f t="shared" si="62"/>
        <v>1</v>
      </c>
      <c r="J378" s="878"/>
      <c r="K378" s="49">
        <f t="shared" si="63"/>
        <v>1</v>
      </c>
      <c r="L378" s="878"/>
      <c r="M378" s="49">
        <f t="shared" si="64"/>
        <v>1</v>
      </c>
      <c r="N378" s="878"/>
      <c r="O378" s="49">
        <f t="shared" si="65"/>
        <v>1</v>
      </c>
      <c r="P378" s="878"/>
      <c r="Q378" s="49">
        <f t="shared" si="66"/>
        <v>1</v>
      </c>
      <c r="R378" s="49">
        <f t="shared" si="67"/>
        <v>0</v>
      </c>
      <c r="S378" s="734">
        <f t="shared" si="58"/>
        <v>0</v>
      </c>
    </row>
    <row r="379" spans="1:19">
      <c r="A379" s="879"/>
      <c r="B379" s="126"/>
      <c r="C379" s="49">
        <f t="shared" si="59"/>
        <v>1</v>
      </c>
      <c r="D379" s="878"/>
      <c r="E379" s="49">
        <f t="shared" si="60"/>
        <v>1</v>
      </c>
      <c r="F379" s="878"/>
      <c r="G379" s="49">
        <f t="shared" si="61"/>
        <v>1</v>
      </c>
      <c r="H379" s="878"/>
      <c r="I379" s="49">
        <f t="shared" si="62"/>
        <v>1</v>
      </c>
      <c r="J379" s="878"/>
      <c r="K379" s="49">
        <f t="shared" si="63"/>
        <v>1</v>
      </c>
      <c r="L379" s="878"/>
      <c r="M379" s="49">
        <f t="shared" si="64"/>
        <v>1</v>
      </c>
      <c r="N379" s="878"/>
      <c r="O379" s="49">
        <f t="shared" si="65"/>
        <v>1</v>
      </c>
      <c r="P379" s="878"/>
      <c r="Q379" s="49">
        <f t="shared" si="66"/>
        <v>1</v>
      </c>
      <c r="R379" s="49">
        <f t="shared" si="67"/>
        <v>0</v>
      </c>
      <c r="S379" s="734">
        <f t="shared" si="58"/>
        <v>0</v>
      </c>
    </row>
    <row r="380" spans="1:19">
      <c r="A380" s="879"/>
      <c r="B380" s="126"/>
      <c r="C380" s="49">
        <f t="shared" si="59"/>
        <v>1</v>
      </c>
      <c r="D380" s="878"/>
      <c r="E380" s="49">
        <f t="shared" si="60"/>
        <v>1</v>
      </c>
      <c r="F380" s="878"/>
      <c r="G380" s="49">
        <f t="shared" si="61"/>
        <v>1</v>
      </c>
      <c r="H380" s="878"/>
      <c r="I380" s="49">
        <f t="shared" si="62"/>
        <v>1</v>
      </c>
      <c r="J380" s="878"/>
      <c r="K380" s="49">
        <f t="shared" si="63"/>
        <v>1</v>
      </c>
      <c r="L380" s="878"/>
      <c r="M380" s="49">
        <f t="shared" si="64"/>
        <v>1</v>
      </c>
      <c r="N380" s="878"/>
      <c r="O380" s="49">
        <f t="shared" si="65"/>
        <v>1</v>
      </c>
      <c r="P380" s="878"/>
      <c r="Q380" s="49">
        <f t="shared" si="66"/>
        <v>1</v>
      </c>
      <c r="R380" s="49">
        <f t="shared" si="67"/>
        <v>0</v>
      </c>
      <c r="S380" s="734">
        <f t="shared" si="58"/>
        <v>0</v>
      </c>
    </row>
    <row r="381" spans="1:19">
      <c r="A381" s="879"/>
      <c r="B381" s="126"/>
      <c r="C381" s="49">
        <f t="shared" si="59"/>
        <v>1</v>
      </c>
      <c r="D381" s="878"/>
      <c r="E381" s="49">
        <f t="shared" si="60"/>
        <v>1</v>
      </c>
      <c r="F381" s="878"/>
      <c r="G381" s="49">
        <f t="shared" si="61"/>
        <v>1</v>
      </c>
      <c r="H381" s="878"/>
      <c r="I381" s="49">
        <f t="shared" si="62"/>
        <v>1</v>
      </c>
      <c r="J381" s="878"/>
      <c r="K381" s="49">
        <f t="shared" si="63"/>
        <v>1</v>
      </c>
      <c r="L381" s="878"/>
      <c r="M381" s="49">
        <f t="shared" si="64"/>
        <v>1</v>
      </c>
      <c r="N381" s="878"/>
      <c r="O381" s="49">
        <f t="shared" si="65"/>
        <v>1</v>
      </c>
      <c r="P381" s="878"/>
      <c r="Q381" s="49">
        <f t="shared" si="66"/>
        <v>1</v>
      </c>
      <c r="R381" s="49">
        <f t="shared" si="67"/>
        <v>0</v>
      </c>
      <c r="S381" s="734">
        <f t="shared" si="58"/>
        <v>0</v>
      </c>
    </row>
    <row r="382" spans="1:19">
      <c r="A382" s="879"/>
      <c r="B382" s="126"/>
      <c r="C382" s="49">
        <f t="shared" si="59"/>
        <v>1</v>
      </c>
      <c r="D382" s="878"/>
      <c r="E382" s="49">
        <f t="shared" si="60"/>
        <v>1</v>
      </c>
      <c r="F382" s="878"/>
      <c r="G382" s="49">
        <f t="shared" si="61"/>
        <v>1</v>
      </c>
      <c r="H382" s="878"/>
      <c r="I382" s="49">
        <f t="shared" si="62"/>
        <v>1</v>
      </c>
      <c r="J382" s="878"/>
      <c r="K382" s="49">
        <f t="shared" si="63"/>
        <v>1</v>
      </c>
      <c r="L382" s="878"/>
      <c r="M382" s="49">
        <f t="shared" si="64"/>
        <v>1</v>
      </c>
      <c r="N382" s="878"/>
      <c r="O382" s="49">
        <f t="shared" si="65"/>
        <v>1</v>
      </c>
      <c r="P382" s="878"/>
      <c r="Q382" s="49">
        <f t="shared" si="66"/>
        <v>1</v>
      </c>
      <c r="R382" s="49">
        <f t="shared" si="67"/>
        <v>0</v>
      </c>
      <c r="S382" s="734">
        <f t="shared" si="58"/>
        <v>0</v>
      </c>
    </row>
    <row r="383" spans="1:19">
      <c r="A383" s="879"/>
      <c r="B383" s="126"/>
      <c r="C383" s="49">
        <f t="shared" si="59"/>
        <v>1</v>
      </c>
      <c r="D383" s="878"/>
      <c r="E383" s="49">
        <f t="shared" si="60"/>
        <v>1</v>
      </c>
      <c r="F383" s="878"/>
      <c r="G383" s="49">
        <f t="shared" si="61"/>
        <v>1</v>
      </c>
      <c r="H383" s="878"/>
      <c r="I383" s="49">
        <f t="shared" si="62"/>
        <v>1</v>
      </c>
      <c r="J383" s="878"/>
      <c r="K383" s="49">
        <f t="shared" si="63"/>
        <v>1</v>
      </c>
      <c r="L383" s="878"/>
      <c r="M383" s="49">
        <f t="shared" si="64"/>
        <v>1</v>
      </c>
      <c r="N383" s="878"/>
      <c r="O383" s="49">
        <f t="shared" si="65"/>
        <v>1</v>
      </c>
      <c r="P383" s="878"/>
      <c r="Q383" s="49">
        <f t="shared" si="66"/>
        <v>1</v>
      </c>
      <c r="R383" s="49">
        <f t="shared" si="67"/>
        <v>0</v>
      </c>
      <c r="S383" s="734">
        <f t="shared" si="58"/>
        <v>0</v>
      </c>
    </row>
    <row r="384" spans="1:19">
      <c r="A384" s="879"/>
      <c r="B384" s="126"/>
      <c r="C384" s="49">
        <f t="shared" si="59"/>
        <v>1</v>
      </c>
      <c r="D384" s="878"/>
      <c r="E384" s="49">
        <f t="shared" si="60"/>
        <v>1</v>
      </c>
      <c r="F384" s="878"/>
      <c r="G384" s="49">
        <f t="shared" si="61"/>
        <v>1</v>
      </c>
      <c r="H384" s="878"/>
      <c r="I384" s="49">
        <f t="shared" si="62"/>
        <v>1</v>
      </c>
      <c r="J384" s="878"/>
      <c r="K384" s="49">
        <f t="shared" si="63"/>
        <v>1</v>
      </c>
      <c r="L384" s="878"/>
      <c r="M384" s="49">
        <f t="shared" si="64"/>
        <v>1</v>
      </c>
      <c r="N384" s="878"/>
      <c r="O384" s="49">
        <f t="shared" si="65"/>
        <v>1</v>
      </c>
      <c r="P384" s="878"/>
      <c r="Q384" s="49">
        <f t="shared" si="66"/>
        <v>1</v>
      </c>
      <c r="R384" s="49">
        <f t="shared" si="67"/>
        <v>0</v>
      </c>
      <c r="S384" s="734">
        <f t="shared" si="58"/>
        <v>0</v>
      </c>
    </row>
    <row r="385" spans="1:19">
      <c r="A385" s="879"/>
      <c r="B385" s="126"/>
      <c r="C385" s="49">
        <f t="shared" si="59"/>
        <v>1</v>
      </c>
      <c r="D385" s="878"/>
      <c r="E385" s="49">
        <f t="shared" si="60"/>
        <v>1</v>
      </c>
      <c r="F385" s="878"/>
      <c r="G385" s="49">
        <f t="shared" si="61"/>
        <v>1</v>
      </c>
      <c r="H385" s="878"/>
      <c r="I385" s="49">
        <f t="shared" si="62"/>
        <v>1</v>
      </c>
      <c r="J385" s="878"/>
      <c r="K385" s="49">
        <f t="shared" si="63"/>
        <v>1</v>
      </c>
      <c r="L385" s="878"/>
      <c r="M385" s="49">
        <f t="shared" si="64"/>
        <v>1</v>
      </c>
      <c r="N385" s="878"/>
      <c r="O385" s="49">
        <f t="shared" si="65"/>
        <v>1</v>
      </c>
      <c r="P385" s="878"/>
      <c r="Q385" s="49">
        <f t="shared" si="66"/>
        <v>1</v>
      </c>
      <c r="R385" s="49">
        <f t="shared" si="67"/>
        <v>0</v>
      </c>
      <c r="S385" s="734">
        <f t="shared" ref="S385:S422" si="68">ROUND(R385*B385/10000,0)</f>
        <v>0</v>
      </c>
    </row>
    <row r="386" spans="1:19">
      <c r="A386" s="879"/>
      <c r="B386" s="126"/>
      <c r="C386" s="49">
        <f t="shared" si="59"/>
        <v>1</v>
      </c>
      <c r="D386" s="878"/>
      <c r="E386" s="49">
        <f t="shared" si="60"/>
        <v>1</v>
      </c>
      <c r="F386" s="878"/>
      <c r="G386" s="49">
        <f t="shared" si="61"/>
        <v>1</v>
      </c>
      <c r="H386" s="878"/>
      <c r="I386" s="49">
        <f t="shared" si="62"/>
        <v>1</v>
      </c>
      <c r="J386" s="878"/>
      <c r="K386" s="49">
        <f t="shared" si="63"/>
        <v>1</v>
      </c>
      <c r="L386" s="878"/>
      <c r="M386" s="49">
        <f t="shared" si="64"/>
        <v>1</v>
      </c>
      <c r="N386" s="878"/>
      <c r="O386" s="49">
        <f t="shared" si="65"/>
        <v>1</v>
      </c>
      <c r="P386" s="878"/>
      <c r="Q386" s="49">
        <f t="shared" si="66"/>
        <v>1</v>
      </c>
      <c r="R386" s="49">
        <f t="shared" si="67"/>
        <v>0</v>
      </c>
      <c r="S386" s="734">
        <f t="shared" si="68"/>
        <v>0</v>
      </c>
    </row>
    <row r="387" spans="1:19">
      <c r="A387" s="879"/>
      <c r="B387" s="126"/>
      <c r="C387" s="49">
        <f t="shared" si="59"/>
        <v>1</v>
      </c>
      <c r="D387" s="878"/>
      <c r="E387" s="49">
        <f t="shared" si="60"/>
        <v>1</v>
      </c>
      <c r="F387" s="878"/>
      <c r="G387" s="49">
        <f t="shared" si="61"/>
        <v>1</v>
      </c>
      <c r="H387" s="878"/>
      <c r="I387" s="49">
        <f t="shared" si="62"/>
        <v>1</v>
      </c>
      <c r="J387" s="878"/>
      <c r="K387" s="49">
        <f t="shared" si="63"/>
        <v>1</v>
      </c>
      <c r="L387" s="878"/>
      <c r="M387" s="49">
        <f t="shared" si="64"/>
        <v>1</v>
      </c>
      <c r="N387" s="878"/>
      <c r="O387" s="49">
        <f t="shared" si="65"/>
        <v>1</v>
      </c>
      <c r="P387" s="878"/>
      <c r="Q387" s="49">
        <f t="shared" si="66"/>
        <v>1</v>
      </c>
      <c r="R387" s="49">
        <f t="shared" si="67"/>
        <v>0</v>
      </c>
      <c r="S387" s="734">
        <f t="shared" si="68"/>
        <v>0</v>
      </c>
    </row>
    <row r="388" spans="1:19">
      <c r="A388" s="879"/>
      <c r="B388" s="126"/>
      <c r="C388" s="49">
        <f t="shared" si="59"/>
        <v>1</v>
      </c>
      <c r="D388" s="878"/>
      <c r="E388" s="49">
        <f t="shared" si="60"/>
        <v>1</v>
      </c>
      <c r="F388" s="878"/>
      <c r="G388" s="49">
        <f t="shared" si="61"/>
        <v>1</v>
      </c>
      <c r="H388" s="878"/>
      <c r="I388" s="49">
        <f t="shared" si="62"/>
        <v>1</v>
      </c>
      <c r="J388" s="878"/>
      <c r="K388" s="49">
        <f t="shared" si="63"/>
        <v>1</v>
      </c>
      <c r="L388" s="878"/>
      <c r="M388" s="49">
        <f t="shared" si="64"/>
        <v>1</v>
      </c>
      <c r="N388" s="878"/>
      <c r="O388" s="49">
        <f t="shared" si="65"/>
        <v>1</v>
      </c>
      <c r="P388" s="878"/>
      <c r="Q388" s="49">
        <f t="shared" si="66"/>
        <v>1</v>
      </c>
      <c r="R388" s="49">
        <f t="shared" si="67"/>
        <v>0</v>
      </c>
      <c r="S388" s="734">
        <f t="shared" si="68"/>
        <v>0</v>
      </c>
    </row>
    <row r="389" spans="1:19">
      <c r="A389" s="879"/>
      <c r="B389" s="126"/>
      <c r="C389" s="49">
        <f t="shared" si="59"/>
        <v>1</v>
      </c>
      <c r="D389" s="878"/>
      <c r="E389" s="49">
        <f t="shared" si="60"/>
        <v>1</v>
      </c>
      <c r="F389" s="878"/>
      <c r="G389" s="49">
        <f t="shared" si="61"/>
        <v>1</v>
      </c>
      <c r="H389" s="878"/>
      <c r="I389" s="49">
        <f t="shared" si="62"/>
        <v>1</v>
      </c>
      <c r="J389" s="878"/>
      <c r="K389" s="49">
        <f t="shared" si="63"/>
        <v>1</v>
      </c>
      <c r="L389" s="878"/>
      <c r="M389" s="49">
        <f t="shared" si="64"/>
        <v>1</v>
      </c>
      <c r="N389" s="878"/>
      <c r="O389" s="49">
        <f t="shared" si="65"/>
        <v>1</v>
      </c>
      <c r="P389" s="878"/>
      <c r="Q389" s="49">
        <f t="shared" si="66"/>
        <v>1</v>
      </c>
      <c r="R389" s="49">
        <f t="shared" si="67"/>
        <v>0</v>
      </c>
      <c r="S389" s="734">
        <f t="shared" si="68"/>
        <v>0</v>
      </c>
    </row>
    <row r="390" spans="1:19">
      <c r="A390" s="879"/>
      <c r="B390" s="126"/>
      <c r="C390" s="49">
        <f t="shared" si="59"/>
        <v>1</v>
      </c>
      <c r="D390" s="878"/>
      <c r="E390" s="49">
        <f t="shared" si="60"/>
        <v>1</v>
      </c>
      <c r="F390" s="878"/>
      <c r="G390" s="49">
        <f t="shared" si="61"/>
        <v>1</v>
      </c>
      <c r="H390" s="878"/>
      <c r="I390" s="49">
        <f t="shared" si="62"/>
        <v>1</v>
      </c>
      <c r="J390" s="878"/>
      <c r="K390" s="49">
        <f t="shared" si="63"/>
        <v>1</v>
      </c>
      <c r="L390" s="878"/>
      <c r="M390" s="49">
        <f t="shared" si="64"/>
        <v>1</v>
      </c>
      <c r="N390" s="878"/>
      <c r="O390" s="49">
        <f t="shared" si="65"/>
        <v>1</v>
      </c>
      <c r="P390" s="878"/>
      <c r="Q390" s="49">
        <f t="shared" si="66"/>
        <v>1</v>
      </c>
      <c r="R390" s="49">
        <f t="shared" si="67"/>
        <v>0</v>
      </c>
      <c r="S390" s="734">
        <f t="shared" si="68"/>
        <v>0</v>
      </c>
    </row>
    <row r="391" spans="1:19">
      <c r="A391" s="879"/>
      <c r="B391" s="126"/>
      <c r="C391" s="49">
        <f t="shared" si="59"/>
        <v>1</v>
      </c>
      <c r="D391" s="878"/>
      <c r="E391" s="49">
        <f t="shared" si="60"/>
        <v>1</v>
      </c>
      <c r="F391" s="878"/>
      <c r="G391" s="49">
        <f t="shared" si="61"/>
        <v>1</v>
      </c>
      <c r="H391" s="878"/>
      <c r="I391" s="49">
        <f t="shared" si="62"/>
        <v>1</v>
      </c>
      <c r="J391" s="878"/>
      <c r="K391" s="49">
        <f t="shared" si="63"/>
        <v>1</v>
      </c>
      <c r="L391" s="878"/>
      <c r="M391" s="49">
        <f t="shared" si="64"/>
        <v>1</v>
      </c>
      <c r="N391" s="878"/>
      <c r="O391" s="49">
        <f t="shared" si="65"/>
        <v>1</v>
      </c>
      <c r="P391" s="878"/>
      <c r="Q391" s="49">
        <f t="shared" si="66"/>
        <v>1</v>
      </c>
      <c r="R391" s="49">
        <f t="shared" si="67"/>
        <v>0</v>
      </c>
      <c r="S391" s="734">
        <f t="shared" si="68"/>
        <v>0</v>
      </c>
    </row>
    <row r="392" spans="1:19">
      <c r="A392" s="879"/>
      <c r="B392" s="126"/>
      <c r="C392" s="49">
        <f t="shared" si="59"/>
        <v>1</v>
      </c>
      <c r="D392" s="878"/>
      <c r="E392" s="49">
        <f t="shared" si="60"/>
        <v>1</v>
      </c>
      <c r="F392" s="878"/>
      <c r="G392" s="49">
        <f t="shared" si="61"/>
        <v>1</v>
      </c>
      <c r="H392" s="878"/>
      <c r="I392" s="49">
        <f t="shared" si="62"/>
        <v>1</v>
      </c>
      <c r="J392" s="878"/>
      <c r="K392" s="49">
        <f t="shared" si="63"/>
        <v>1</v>
      </c>
      <c r="L392" s="878"/>
      <c r="M392" s="49">
        <f t="shared" si="64"/>
        <v>1</v>
      </c>
      <c r="N392" s="878"/>
      <c r="O392" s="49">
        <f t="shared" si="65"/>
        <v>1</v>
      </c>
      <c r="P392" s="878"/>
      <c r="Q392" s="49">
        <f t="shared" si="66"/>
        <v>1</v>
      </c>
      <c r="R392" s="49">
        <f t="shared" si="67"/>
        <v>0</v>
      </c>
      <c r="S392" s="734">
        <f t="shared" si="68"/>
        <v>0</v>
      </c>
    </row>
    <row r="393" spans="1:19">
      <c r="A393" s="879"/>
      <c r="B393" s="126"/>
      <c r="C393" s="49">
        <f t="shared" si="59"/>
        <v>1</v>
      </c>
      <c r="D393" s="878"/>
      <c r="E393" s="49">
        <f t="shared" si="60"/>
        <v>1</v>
      </c>
      <c r="F393" s="878"/>
      <c r="G393" s="49">
        <f t="shared" si="61"/>
        <v>1</v>
      </c>
      <c r="H393" s="878"/>
      <c r="I393" s="49">
        <f t="shared" si="62"/>
        <v>1</v>
      </c>
      <c r="J393" s="878"/>
      <c r="K393" s="49">
        <f t="shared" si="63"/>
        <v>1</v>
      </c>
      <c r="L393" s="878"/>
      <c r="M393" s="49">
        <f t="shared" si="64"/>
        <v>1</v>
      </c>
      <c r="N393" s="878"/>
      <c r="O393" s="49">
        <f t="shared" si="65"/>
        <v>1</v>
      </c>
      <c r="P393" s="878"/>
      <c r="Q393" s="49">
        <f t="shared" si="66"/>
        <v>1</v>
      </c>
      <c r="R393" s="49">
        <f t="shared" si="67"/>
        <v>0</v>
      </c>
      <c r="S393" s="734">
        <f t="shared" si="68"/>
        <v>0</v>
      </c>
    </row>
    <row r="394" spans="1:19">
      <c r="A394" s="879"/>
      <c r="B394" s="126"/>
      <c r="C394" s="49">
        <f t="shared" si="59"/>
        <v>1</v>
      </c>
      <c r="D394" s="878"/>
      <c r="E394" s="49">
        <f t="shared" si="60"/>
        <v>1</v>
      </c>
      <c r="F394" s="878"/>
      <c r="G394" s="49">
        <f t="shared" si="61"/>
        <v>1</v>
      </c>
      <c r="H394" s="878"/>
      <c r="I394" s="49">
        <f t="shared" si="62"/>
        <v>1</v>
      </c>
      <c r="J394" s="878"/>
      <c r="K394" s="49">
        <f t="shared" si="63"/>
        <v>1</v>
      </c>
      <c r="L394" s="878"/>
      <c r="M394" s="49">
        <f t="shared" si="64"/>
        <v>1</v>
      </c>
      <c r="N394" s="878"/>
      <c r="O394" s="49">
        <f t="shared" si="65"/>
        <v>1</v>
      </c>
      <c r="P394" s="878"/>
      <c r="Q394" s="49">
        <f t="shared" si="66"/>
        <v>1</v>
      </c>
      <c r="R394" s="49">
        <f t="shared" si="67"/>
        <v>0</v>
      </c>
      <c r="S394" s="734">
        <f t="shared" si="68"/>
        <v>0</v>
      </c>
    </row>
    <row r="395" spans="1:19">
      <c r="A395" s="879"/>
      <c r="B395" s="126"/>
      <c r="C395" s="49">
        <f t="shared" si="59"/>
        <v>1</v>
      </c>
      <c r="D395" s="878"/>
      <c r="E395" s="49">
        <f t="shared" si="60"/>
        <v>1</v>
      </c>
      <c r="F395" s="878"/>
      <c r="G395" s="49">
        <f t="shared" si="61"/>
        <v>1</v>
      </c>
      <c r="H395" s="878"/>
      <c r="I395" s="49">
        <f t="shared" si="62"/>
        <v>1</v>
      </c>
      <c r="J395" s="878"/>
      <c r="K395" s="49">
        <f t="shared" si="63"/>
        <v>1</v>
      </c>
      <c r="L395" s="878"/>
      <c r="M395" s="49">
        <f t="shared" si="64"/>
        <v>1</v>
      </c>
      <c r="N395" s="878"/>
      <c r="O395" s="49">
        <f t="shared" si="65"/>
        <v>1</v>
      </c>
      <c r="P395" s="878"/>
      <c r="Q395" s="49">
        <f t="shared" si="66"/>
        <v>1</v>
      </c>
      <c r="R395" s="49">
        <f t="shared" si="67"/>
        <v>0</v>
      </c>
      <c r="S395" s="734">
        <f t="shared" si="68"/>
        <v>0</v>
      </c>
    </row>
    <row r="396" spans="1:19">
      <c r="A396" s="879"/>
      <c r="B396" s="126"/>
      <c r="C396" s="49">
        <f t="shared" si="59"/>
        <v>1</v>
      </c>
      <c r="D396" s="878"/>
      <c r="E396" s="49">
        <f t="shared" si="60"/>
        <v>1</v>
      </c>
      <c r="F396" s="878"/>
      <c r="G396" s="49">
        <f t="shared" si="61"/>
        <v>1</v>
      </c>
      <c r="H396" s="878"/>
      <c r="I396" s="49">
        <f t="shared" si="62"/>
        <v>1</v>
      </c>
      <c r="J396" s="878"/>
      <c r="K396" s="49">
        <f t="shared" si="63"/>
        <v>1</v>
      </c>
      <c r="L396" s="878"/>
      <c r="M396" s="49">
        <f t="shared" si="64"/>
        <v>1</v>
      </c>
      <c r="N396" s="878"/>
      <c r="O396" s="49">
        <f t="shared" si="65"/>
        <v>1</v>
      </c>
      <c r="P396" s="878"/>
      <c r="Q396" s="49">
        <f t="shared" si="66"/>
        <v>1</v>
      </c>
      <c r="R396" s="49">
        <f t="shared" si="67"/>
        <v>0</v>
      </c>
      <c r="S396" s="734">
        <f t="shared" si="68"/>
        <v>0</v>
      </c>
    </row>
    <row r="397" spans="1:19">
      <c r="A397" s="879"/>
      <c r="B397" s="126"/>
      <c r="C397" s="49">
        <f t="shared" si="59"/>
        <v>1</v>
      </c>
      <c r="D397" s="878"/>
      <c r="E397" s="49">
        <f t="shared" si="60"/>
        <v>1</v>
      </c>
      <c r="F397" s="878"/>
      <c r="G397" s="49">
        <f t="shared" si="61"/>
        <v>1</v>
      </c>
      <c r="H397" s="878"/>
      <c r="I397" s="49">
        <f t="shared" si="62"/>
        <v>1</v>
      </c>
      <c r="J397" s="878"/>
      <c r="K397" s="49">
        <f t="shared" si="63"/>
        <v>1</v>
      </c>
      <c r="L397" s="878"/>
      <c r="M397" s="49">
        <f t="shared" si="64"/>
        <v>1</v>
      </c>
      <c r="N397" s="878"/>
      <c r="O397" s="49">
        <f t="shared" si="65"/>
        <v>1</v>
      </c>
      <c r="P397" s="878"/>
      <c r="Q397" s="49">
        <f t="shared" si="66"/>
        <v>1</v>
      </c>
      <c r="R397" s="49">
        <f t="shared" si="67"/>
        <v>0</v>
      </c>
      <c r="S397" s="734">
        <f t="shared" si="68"/>
        <v>0</v>
      </c>
    </row>
    <row r="398" spans="1:19">
      <c r="A398" s="879"/>
      <c r="B398" s="126"/>
      <c r="C398" s="49">
        <f t="shared" si="59"/>
        <v>1</v>
      </c>
      <c r="D398" s="878"/>
      <c r="E398" s="49">
        <f t="shared" si="60"/>
        <v>1</v>
      </c>
      <c r="F398" s="878"/>
      <c r="G398" s="49">
        <f t="shared" si="61"/>
        <v>1</v>
      </c>
      <c r="H398" s="878"/>
      <c r="I398" s="49">
        <f t="shared" si="62"/>
        <v>1</v>
      </c>
      <c r="J398" s="878"/>
      <c r="K398" s="49">
        <f t="shared" si="63"/>
        <v>1</v>
      </c>
      <c r="L398" s="878"/>
      <c r="M398" s="49">
        <f t="shared" si="64"/>
        <v>1</v>
      </c>
      <c r="N398" s="878"/>
      <c r="O398" s="49">
        <f t="shared" si="65"/>
        <v>1</v>
      </c>
      <c r="P398" s="878"/>
      <c r="Q398" s="49">
        <f t="shared" si="66"/>
        <v>1</v>
      </c>
      <c r="R398" s="49">
        <f t="shared" si="67"/>
        <v>0</v>
      </c>
      <c r="S398" s="734">
        <f t="shared" si="68"/>
        <v>0</v>
      </c>
    </row>
    <row r="399" spans="1:19">
      <c r="A399" s="879"/>
      <c r="B399" s="126"/>
      <c r="C399" s="49">
        <f t="shared" si="59"/>
        <v>1</v>
      </c>
      <c r="D399" s="878"/>
      <c r="E399" s="49">
        <f t="shared" si="60"/>
        <v>1</v>
      </c>
      <c r="F399" s="878"/>
      <c r="G399" s="49">
        <f t="shared" si="61"/>
        <v>1</v>
      </c>
      <c r="H399" s="878"/>
      <c r="I399" s="49">
        <f t="shared" si="62"/>
        <v>1</v>
      </c>
      <c r="J399" s="878"/>
      <c r="K399" s="49">
        <f t="shared" si="63"/>
        <v>1</v>
      </c>
      <c r="L399" s="878"/>
      <c r="M399" s="49">
        <f t="shared" si="64"/>
        <v>1</v>
      </c>
      <c r="N399" s="878"/>
      <c r="O399" s="49">
        <f t="shared" si="65"/>
        <v>1</v>
      </c>
      <c r="P399" s="878"/>
      <c r="Q399" s="49">
        <f t="shared" si="66"/>
        <v>1</v>
      </c>
      <c r="R399" s="49">
        <f t="shared" si="67"/>
        <v>0</v>
      </c>
      <c r="S399" s="734">
        <f t="shared" si="68"/>
        <v>0</v>
      </c>
    </row>
    <row r="400" spans="1:19">
      <c r="A400" s="879"/>
      <c r="B400" s="126"/>
      <c r="C400" s="49">
        <f t="shared" si="59"/>
        <v>1</v>
      </c>
      <c r="D400" s="878"/>
      <c r="E400" s="49">
        <f t="shared" si="60"/>
        <v>1</v>
      </c>
      <c r="F400" s="878"/>
      <c r="G400" s="49">
        <f t="shared" si="61"/>
        <v>1</v>
      </c>
      <c r="H400" s="878"/>
      <c r="I400" s="49">
        <f t="shared" si="62"/>
        <v>1</v>
      </c>
      <c r="J400" s="878"/>
      <c r="K400" s="49">
        <f t="shared" si="63"/>
        <v>1</v>
      </c>
      <c r="L400" s="878"/>
      <c r="M400" s="49">
        <f t="shared" si="64"/>
        <v>1</v>
      </c>
      <c r="N400" s="878"/>
      <c r="O400" s="49">
        <f t="shared" si="65"/>
        <v>1</v>
      </c>
      <c r="P400" s="878"/>
      <c r="Q400" s="49">
        <f t="shared" si="66"/>
        <v>1</v>
      </c>
      <c r="R400" s="49">
        <f t="shared" si="67"/>
        <v>0</v>
      </c>
      <c r="S400" s="734">
        <f t="shared" si="68"/>
        <v>0</v>
      </c>
    </row>
    <row r="401" spans="1:19">
      <c r="A401" s="879"/>
      <c r="B401" s="126"/>
      <c r="C401" s="49">
        <f t="shared" si="59"/>
        <v>1</v>
      </c>
      <c r="D401" s="878"/>
      <c r="E401" s="49">
        <f t="shared" si="60"/>
        <v>1</v>
      </c>
      <c r="F401" s="878"/>
      <c r="G401" s="49">
        <f t="shared" si="61"/>
        <v>1</v>
      </c>
      <c r="H401" s="878"/>
      <c r="I401" s="49">
        <f t="shared" si="62"/>
        <v>1</v>
      </c>
      <c r="J401" s="878"/>
      <c r="K401" s="49">
        <f t="shared" si="63"/>
        <v>1</v>
      </c>
      <c r="L401" s="878"/>
      <c r="M401" s="49">
        <f t="shared" si="64"/>
        <v>1</v>
      </c>
      <c r="N401" s="878"/>
      <c r="O401" s="49">
        <f t="shared" si="65"/>
        <v>1</v>
      </c>
      <c r="P401" s="878"/>
      <c r="Q401" s="49">
        <f t="shared" si="66"/>
        <v>1</v>
      </c>
      <c r="R401" s="49">
        <f t="shared" si="67"/>
        <v>0</v>
      </c>
      <c r="S401" s="734">
        <f t="shared" si="68"/>
        <v>0</v>
      </c>
    </row>
    <row r="402" spans="1:19">
      <c r="A402" s="879"/>
      <c r="B402" s="126"/>
      <c r="C402" s="49">
        <f t="shared" si="59"/>
        <v>1</v>
      </c>
      <c r="D402" s="878"/>
      <c r="E402" s="49">
        <f t="shared" si="60"/>
        <v>1</v>
      </c>
      <c r="F402" s="878"/>
      <c r="G402" s="49">
        <f t="shared" si="61"/>
        <v>1</v>
      </c>
      <c r="H402" s="878"/>
      <c r="I402" s="49">
        <f t="shared" si="62"/>
        <v>1</v>
      </c>
      <c r="J402" s="878"/>
      <c r="K402" s="49">
        <f t="shared" si="63"/>
        <v>1</v>
      </c>
      <c r="L402" s="878"/>
      <c r="M402" s="49">
        <f t="shared" si="64"/>
        <v>1</v>
      </c>
      <c r="N402" s="878"/>
      <c r="O402" s="49">
        <f t="shared" si="65"/>
        <v>1</v>
      </c>
      <c r="P402" s="878"/>
      <c r="Q402" s="49">
        <f t="shared" si="66"/>
        <v>1</v>
      </c>
      <c r="R402" s="49">
        <f t="shared" si="67"/>
        <v>0</v>
      </c>
      <c r="S402" s="734">
        <f t="shared" si="68"/>
        <v>0</v>
      </c>
    </row>
    <row r="403" spans="1:19">
      <c r="A403" s="879"/>
      <c r="B403" s="126"/>
      <c r="C403" s="49">
        <f t="shared" si="59"/>
        <v>1</v>
      </c>
      <c r="D403" s="878"/>
      <c r="E403" s="49">
        <f t="shared" si="60"/>
        <v>1</v>
      </c>
      <c r="F403" s="878"/>
      <c r="G403" s="49">
        <f t="shared" si="61"/>
        <v>1</v>
      </c>
      <c r="H403" s="878"/>
      <c r="I403" s="49">
        <f t="shared" si="62"/>
        <v>1</v>
      </c>
      <c r="J403" s="878"/>
      <c r="K403" s="49">
        <f t="shared" si="63"/>
        <v>1</v>
      </c>
      <c r="L403" s="878"/>
      <c r="M403" s="49">
        <f t="shared" si="64"/>
        <v>1</v>
      </c>
      <c r="N403" s="878"/>
      <c r="O403" s="49">
        <f t="shared" si="65"/>
        <v>1</v>
      </c>
      <c r="P403" s="878"/>
      <c r="Q403" s="49">
        <f t="shared" si="66"/>
        <v>1</v>
      </c>
      <c r="R403" s="49">
        <f t="shared" si="67"/>
        <v>0</v>
      </c>
      <c r="S403" s="734">
        <f t="shared" si="68"/>
        <v>0</v>
      </c>
    </row>
    <row r="404" spans="1:19">
      <c r="A404" s="879"/>
      <c r="B404" s="126"/>
      <c r="C404" s="49">
        <f t="shared" si="59"/>
        <v>1</v>
      </c>
      <c r="D404" s="878"/>
      <c r="E404" s="49">
        <f t="shared" si="60"/>
        <v>1</v>
      </c>
      <c r="F404" s="878"/>
      <c r="G404" s="49">
        <f t="shared" si="61"/>
        <v>1</v>
      </c>
      <c r="H404" s="878"/>
      <c r="I404" s="49">
        <f t="shared" si="62"/>
        <v>1</v>
      </c>
      <c r="J404" s="878"/>
      <c r="K404" s="49">
        <f t="shared" si="63"/>
        <v>1</v>
      </c>
      <c r="L404" s="878"/>
      <c r="M404" s="49">
        <f t="shared" si="64"/>
        <v>1</v>
      </c>
      <c r="N404" s="878"/>
      <c r="O404" s="49">
        <f t="shared" si="65"/>
        <v>1</v>
      </c>
      <c r="P404" s="878"/>
      <c r="Q404" s="49">
        <f t="shared" si="66"/>
        <v>1</v>
      </c>
      <c r="R404" s="49">
        <f t="shared" si="67"/>
        <v>0</v>
      </c>
      <c r="S404" s="734">
        <f t="shared" si="68"/>
        <v>0</v>
      </c>
    </row>
    <row r="405" spans="1:19">
      <c r="A405" s="879"/>
      <c r="B405" s="126"/>
      <c r="C405" s="49">
        <f t="shared" si="59"/>
        <v>1</v>
      </c>
      <c r="D405" s="878"/>
      <c r="E405" s="49">
        <f t="shared" si="60"/>
        <v>1</v>
      </c>
      <c r="F405" s="878"/>
      <c r="G405" s="49">
        <f t="shared" si="61"/>
        <v>1</v>
      </c>
      <c r="H405" s="878"/>
      <c r="I405" s="49">
        <f t="shared" si="62"/>
        <v>1</v>
      </c>
      <c r="J405" s="878"/>
      <c r="K405" s="49">
        <f t="shared" si="63"/>
        <v>1</v>
      </c>
      <c r="L405" s="878"/>
      <c r="M405" s="49">
        <f t="shared" si="64"/>
        <v>1</v>
      </c>
      <c r="N405" s="878"/>
      <c r="O405" s="49">
        <f t="shared" si="65"/>
        <v>1</v>
      </c>
      <c r="P405" s="878"/>
      <c r="Q405" s="49">
        <f t="shared" si="66"/>
        <v>1</v>
      </c>
      <c r="R405" s="49">
        <f t="shared" si="67"/>
        <v>0</v>
      </c>
      <c r="S405" s="734">
        <f t="shared" si="68"/>
        <v>0</v>
      </c>
    </row>
    <row r="406" spans="1:19">
      <c r="A406" s="879"/>
      <c r="B406" s="126"/>
      <c r="C406" s="49">
        <f t="shared" si="59"/>
        <v>1</v>
      </c>
      <c r="D406" s="878"/>
      <c r="E406" s="49">
        <f t="shared" si="60"/>
        <v>1</v>
      </c>
      <c r="F406" s="878"/>
      <c r="G406" s="49">
        <f t="shared" si="61"/>
        <v>1</v>
      </c>
      <c r="H406" s="878"/>
      <c r="I406" s="49">
        <f t="shared" si="62"/>
        <v>1</v>
      </c>
      <c r="J406" s="878"/>
      <c r="K406" s="49">
        <f t="shared" si="63"/>
        <v>1</v>
      </c>
      <c r="L406" s="878"/>
      <c r="M406" s="49">
        <f t="shared" si="64"/>
        <v>1</v>
      </c>
      <c r="N406" s="878"/>
      <c r="O406" s="49">
        <f t="shared" si="65"/>
        <v>1</v>
      </c>
      <c r="P406" s="878"/>
      <c r="Q406" s="49">
        <f t="shared" si="66"/>
        <v>1</v>
      </c>
      <c r="R406" s="49">
        <f t="shared" si="67"/>
        <v>0</v>
      </c>
      <c r="S406" s="734">
        <f t="shared" si="68"/>
        <v>0</v>
      </c>
    </row>
    <row r="407" spans="1:19">
      <c r="A407" s="879"/>
      <c r="B407" s="126"/>
      <c r="C407" s="49">
        <f t="shared" si="59"/>
        <v>1</v>
      </c>
      <c r="D407" s="878"/>
      <c r="E407" s="49">
        <f t="shared" si="60"/>
        <v>1</v>
      </c>
      <c r="F407" s="878"/>
      <c r="G407" s="49">
        <f t="shared" si="61"/>
        <v>1</v>
      </c>
      <c r="H407" s="878"/>
      <c r="I407" s="49">
        <f t="shared" si="62"/>
        <v>1</v>
      </c>
      <c r="J407" s="878"/>
      <c r="K407" s="49">
        <f t="shared" si="63"/>
        <v>1</v>
      </c>
      <c r="L407" s="878"/>
      <c r="M407" s="49">
        <f t="shared" si="64"/>
        <v>1</v>
      </c>
      <c r="N407" s="878"/>
      <c r="O407" s="49">
        <f t="shared" si="65"/>
        <v>1</v>
      </c>
      <c r="P407" s="878"/>
      <c r="Q407" s="49">
        <f t="shared" si="66"/>
        <v>1</v>
      </c>
      <c r="R407" s="49">
        <f t="shared" si="67"/>
        <v>0</v>
      </c>
      <c r="S407" s="734">
        <f t="shared" si="68"/>
        <v>0</v>
      </c>
    </row>
    <row r="408" spans="1:19">
      <c r="A408" s="879"/>
      <c r="B408" s="126"/>
      <c r="C408" s="49">
        <f t="shared" si="59"/>
        <v>1</v>
      </c>
      <c r="D408" s="878"/>
      <c r="E408" s="49">
        <f t="shared" si="60"/>
        <v>1</v>
      </c>
      <c r="F408" s="878"/>
      <c r="G408" s="49">
        <f t="shared" si="61"/>
        <v>1</v>
      </c>
      <c r="H408" s="878"/>
      <c r="I408" s="49">
        <f t="shared" si="62"/>
        <v>1</v>
      </c>
      <c r="J408" s="878"/>
      <c r="K408" s="49">
        <f t="shared" si="63"/>
        <v>1</v>
      </c>
      <c r="L408" s="878"/>
      <c r="M408" s="49">
        <f t="shared" si="64"/>
        <v>1</v>
      </c>
      <c r="N408" s="878"/>
      <c r="O408" s="49">
        <f t="shared" si="65"/>
        <v>1</v>
      </c>
      <c r="P408" s="878"/>
      <c r="Q408" s="49">
        <f t="shared" si="66"/>
        <v>1</v>
      </c>
      <c r="R408" s="49">
        <f t="shared" si="67"/>
        <v>0</v>
      </c>
      <c r="S408" s="734">
        <f t="shared" si="68"/>
        <v>0</v>
      </c>
    </row>
    <row r="409" spans="1:19">
      <c r="A409" s="879"/>
      <c r="B409" s="126"/>
      <c r="C409" s="49">
        <f t="shared" si="59"/>
        <v>1</v>
      </c>
      <c r="D409" s="878"/>
      <c r="E409" s="49">
        <f t="shared" si="60"/>
        <v>1</v>
      </c>
      <c r="F409" s="878"/>
      <c r="G409" s="49">
        <f t="shared" si="61"/>
        <v>1</v>
      </c>
      <c r="H409" s="878"/>
      <c r="I409" s="49">
        <f t="shared" si="62"/>
        <v>1</v>
      </c>
      <c r="J409" s="878"/>
      <c r="K409" s="49">
        <f t="shared" si="63"/>
        <v>1</v>
      </c>
      <c r="L409" s="878"/>
      <c r="M409" s="49">
        <f t="shared" si="64"/>
        <v>1</v>
      </c>
      <c r="N409" s="878"/>
      <c r="O409" s="49">
        <f t="shared" si="65"/>
        <v>1</v>
      </c>
      <c r="P409" s="878"/>
      <c r="Q409" s="49">
        <f t="shared" si="66"/>
        <v>1</v>
      </c>
      <c r="R409" s="49">
        <f t="shared" si="67"/>
        <v>0</v>
      </c>
      <c r="S409" s="734">
        <f t="shared" si="68"/>
        <v>0</v>
      </c>
    </row>
    <row r="410" spans="1:19">
      <c r="A410" s="879"/>
      <c r="B410" s="126"/>
      <c r="C410" s="49">
        <f t="shared" ref="C410:C473" si="69">IF(B410="",1,(LOOKUP(B410,$3:$3,$4:$4)-LOOKUP($B$24,$3:$3,$4:$4)+100)/100)</f>
        <v>1</v>
      </c>
      <c r="D410" s="878"/>
      <c r="E410" s="49">
        <f t="shared" ref="E410:E473" si="70">(SUMIF($5:$5,D410,$6:$6)-SUMIF($5:$5,$D$24,$6:$6)+100)/100</f>
        <v>1</v>
      </c>
      <c r="F410" s="878"/>
      <c r="G410" s="49">
        <f t="shared" ref="G410:G473" si="71">(SUMIF($7:$7,F410,$8:$8)-SUMIF($7:$7,$F$24,$8:$8)+100)/100</f>
        <v>1</v>
      </c>
      <c r="H410" s="878"/>
      <c r="I410" s="49">
        <f t="shared" ref="I410:I473" si="72">(SUMIF($9:$9,H410,$10:$10)-SUMIF($9:$9,$H$24,$10:$10)+100)/100</f>
        <v>1</v>
      </c>
      <c r="J410" s="878"/>
      <c r="K410" s="49">
        <f t="shared" ref="K410:K473" si="73">(SUMIF($11:$11,J410,$12:$12)-SUMIF($11:$11,$J$24,$12:$12)+100)/100</f>
        <v>1</v>
      </c>
      <c r="L410" s="878"/>
      <c r="M410" s="49">
        <f t="shared" ref="M410:M473" si="74">(SUMIF($13:$13,L410,$14:$14)-SUMIF($13:$13,$L$24,$14:$14)+100)/100</f>
        <v>1</v>
      </c>
      <c r="N410" s="878"/>
      <c r="O410" s="49">
        <f t="shared" ref="O410:O473" si="75">(SUMIF($15:$15,N410,$16:$16)-SUMIF($15:$15,$N$24,$16:$16)+100)/100</f>
        <v>1</v>
      </c>
      <c r="P410" s="878"/>
      <c r="Q410" s="49">
        <f t="shared" ref="Q410:Q473" si="76">(SUMIF($17:$17,P410,$18:$18)-SUMIF($17:$17,$P$24,$18:$18)+100)/100</f>
        <v>1</v>
      </c>
      <c r="R410" s="49">
        <f t="shared" ref="R410:R473" si="77">IF(B410="",0,ROUND($R$24*C410*E410*G410*I410*K410*M410*O410*Q410,0))</f>
        <v>0</v>
      </c>
      <c r="S410" s="734">
        <f t="shared" si="68"/>
        <v>0</v>
      </c>
    </row>
    <row r="411" spans="1:19">
      <c r="A411" s="879"/>
      <c r="B411" s="126"/>
      <c r="C411" s="49">
        <f t="shared" si="69"/>
        <v>1</v>
      </c>
      <c r="D411" s="878"/>
      <c r="E411" s="49">
        <f t="shared" si="70"/>
        <v>1</v>
      </c>
      <c r="F411" s="878"/>
      <c r="G411" s="49">
        <f t="shared" si="71"/>
        <v>1</v>
      </c>
      <c r="H411" s="878"/>
      <c r="I411" s="49">
        <f t="shared" si="72"/>
        <v>1</v>
      </c>
      <c r="J411" s="878"/>
      <c r="K411" s="49">
        <f t="shared" si="73"/>
        <v>1</v>
      </c>
      <c r="L411" s="878"/>
      <c r="M411" s="49">
        <f t="shared" si="74"/>
        <v>1</v>
      </c>
      <c r="N411" s="878"/>
      <c r="O411" s="49">
        <f t="shared" si="75"/>
        <v>1</v>
      </c>
      <c r="P411" s="878"/>
      <c r="Q411" s="49">
        <f t="shared" si="76"/>
        <v>1</v>
      </c>
      <c r="R411" s="49">
        <f t="shared" si="77"/>
        <v>0</v>
      </c>
      <c r="S411" s="734">
        <f t="shared" si="68"/>
        <v>0</v>
      </c>
    </row>
    <row r="412" spans="1:19">
      <c r="A412" s="879"/>
      <c r="B412" s="126"/>
      <c r="C412" s="49">
        <f t="shared" si="69"/>
        <v>1</v>
      </c>
      <c r="D412" s="878"/>
      <c r="E412" s="49">
        <f t="shared" si="70"/>
        <v>1</v>
      </c>
      <c r="F412" s="878"/>
      <c r="G412" s="49">
        <f t="shared" si="71"/>
        <v>1</v>
      </c>
      <c r="H412" s="878"/>
      <c r="I412" s="49">
        <f t="shared" si="72"/>
        <v>1</v>
      </c>
      <c r="J412" s="878"/>
      <c r="K412" s="49">
        <f t="shared" si="73"/>
        <v>1</v>
      </c>
      <c r="L412" s="878"/>
      <c r="M412" s="49">
        <f t="shared" si="74"/>
        <v>1</v>
      </c>
      <c r="N412" s="878"/>
      <c r="O412" s="49">
        <f t="shared" si="75"/>
        <v>1</v>
      </c>
      <c r="P412" s="878"/>
      <c r="Q412" s="49">
        <f t="shared" si="76"/>
        <v>1</v>
      </c>
      <c r="R412" s="49">
        <f t="shared" si="77"/>
        <v>0</v>
      </c>
      <c r="S412" s="734">
        <f t="shared" si="68"/>
        <v>0</v>
      </c>
    </row>
    <row r="413" spans="1:19">
      <c r="A413" s="879"/>
      <c r="B413" s="126"/>
      <c r="C413" s="49">
        <f t="shared" si="69"/>
        <v>1</v>
      </c>
      <c r="D413" s="878"/>
      <c r="E413" s="49">
        <f t="shared" si="70"/>
        <v>1</v>
      </c>
      <c r="F413" s="878"/>
      <c r="G413" s="49">
        <f t="shared" si="71"/>
        <v>1</v>
      </c>
      <c r="H413" s="878"/>
      <c r="I413" s="49">
        <f t="shared" si="72"/>
        <v>1</v>
      </c>
      <c r="J413" s="878"/>
      <c r="K413" s="49">
        <f t="shared" si="73"/>
        <v>1</v>
      </c>
      <c r="L413" s="878"/>
      <c r="M413" s="49">
        <f t="shared" si="74"/>
        <v>1</v>
      </c>
      <c r="N413" s="878"/>
      <c r="O413" s="49">
        <f t="shared" si="75"/>
        <v>1</v>
      </c>
      <c r="P413" s="878"/>
      <c r="Q413" s="49">
        <f t="shared" si="76"/>
        <v>1</v>
      </c>
      <c r="R413" s="49">
        <f t="shared" si="77"/>
        <v>0</v>
      </c>
      <c r="S413" s="734">
        <f t="shared" si="68"/>
        <v>0</v>
      </c>
    </row>
    <row r="414" spans="1:19">
      <c r="A414" s="879"/>
      <c r="B414" s="126"/>
      <c r="C414" s="49">
        <f t="shared" si="69"/>
        <v>1</v>
      </c>
      <c r="D414" s="878"/>
      <c r="E414" s="49">
        <f t="shared" si="70"/>
        <v>1</v>
      </c>
      <c r="F414" s="878"/>
      <c r="G414" s="49">
        <f t="shared" si="71"/>
        <v>1</v>
      </c>
      <c r="H414" s="878"/>
      <c r="I414" s="49">
        <f t="shared" si="72"/>
        <v>1</v>
      </c>
      <c r="J414" s="878"/>
      <c r="K414" s="49">
        <f t="shared" si="73"/>
        <v>1</v>
      </c>
      <c r="L414" s="878"/>
      <c r="M414" s="49">
        <f t="shared" si="74"/>
        <v>1</v>
      </c>
      <c r="N414" s="878"/>
      <c r="O414" s="49">
        <f t="shared" si="75"/>
        <v>1</v>
      </c>
      <c r="P414" s="878"/>
      <c r="Q414" s="49">
        <f t="shared" si="76"/>
        <v>1</v>
      </c>
      <c r="R414" s="49">
        <f t="shared" si="77"/>
        <v>0</v>
      </c>
      <c r="S414" s="734">
        <f t="shared" si="68"/>
        <v>0</v>
      </c>
    </row>
    <row r="415" spans="1:19">
      <c r="A415" s="879"/>
      <c r="B415" s="126"/>
      <c r="C415" s="49">
        <f t="shared" si="69"/>
        <v>1</v>
      </c>
      <c r="D415" s="878"/>
      <c r="E415" s="49">
        <f t="shared" si="70"/>
        <v>1</v>
      </c>
      <c r="F415" s="878"/>
      <c r="G415" s="49">
        <f t="shared" si="71"/>
        <v>1</v>
      </c>
      <c r="H415" s="878"/>
      <c r="I415" s="49">
        <f t="shared" si="72"/>
        <v>1</v>
      </c>
      <c r="J415" s="878"/>
      <c r="K415" s="49">
        <f t="shared" si="73"/>
        <v>1</v>
      </c>
      <c r="L415" s="878"/>
      <c r="M415" s="49">
        <f t="shared" si="74"/>
        <v>1</v>
      </c>
      <c r="N415" s="878"/>
      <c r="O415" s="49">
        <f t="shared" si="75"/>
        <v>1</v>
      </c>
      <c r="P415" s="878"/>
      <c r="Q415" s="49">
        <f t="shared" si="76"/>
        <v>1</v>
      </c>
      <c r="R415" s="49">
        <f t="shared" si="77"/>
        <v>0</v>
      </c>
      <c r="S415" s="734">
        <f t="shared" si="68"/>
        <v>0</v>
      </c>
    </row>
    <row r="416" spans="1:19">
      <c r="A416" s="879"/>
      <c r="B416" s="126"/>
      <c r="C416" s="49">
        <f t="shared" si="69"/>
        <v>1</v>
      </c>
      <c r="D416" s="878"/>
      <c r="E416" s="49">
        <f t="shared" si="70"/>
        <v>1</v>
      </c>
      <c r="F416" s="878"/>
      <c r="G416" s="49">
        <f t="shared" si="71"/>
        <v>1</v>
      </c>
      <c r="H416" s="878"/>
      <c r="I416" s="49">
        <f t="shared" si="72"/>
        <v>1</v>
      </c>
      <c r="J416" s="878"/>
      <c r="K416" s="49">
        <f t="shared" si="73"/>
        <v>1</v>
      </c>
      <c r="L416" s="878"/>
      <c r="M416" s="49">
        <f t="shared" si="74"/>
        <v>1</v>
      </c>
      <c r="N416" s="878"/>
      <c r="O416" s="49">
        <f t="shared" si="75"/>
        <v>1</v>
      </c>
      <c r="P416" s="878"/>
      <c r="Q416" s="49">
        <f t="shared" si="76"/>
        <v>1</v>
      </c>
      <c r="R416" s="49">
        <f t="shared" si="77"/>
        <v>0</v>
      </c>
      <c r="S416" s="734">
        <f t="shared" si="68"/>
        <v>0</v>
      </c>
    </row>
    <row r="417" spans="1:19">
      <c r="A417" s="879"/>
      <c r="B417" s="126"/>
      <c r="C417" s="49">
        <f t="shared" si="69"/>
        <v>1</v>
      </c>
      <c r="D417" s="878"/>
      <c r="E417" s="49">
        <f t="shared" si="70"/>
        <v>1</v>
      </c>
      <c r="F417" s="878"/>
      <c r="G417" s="49">
        <f t="shared" si="71"/>
        <v>1</v>
      </c>
      <c r="H417" s="878"/>
      <c r="I417" s="49">
        <f t="shared" si="72"/>
        <v>1</v>
      </c>
      <c r="J417" s="878"/>
      <c r="K417" s="49">
        <f t="shared" si="73"/>
        <v>1</v>
      </c>
      <c r="L417" s="878"/>
      <c r="M417" s="49">
        <f t="shared" si="74"/>
        <v>1</v>
      </c>
      <c r="N417" s="878"/>
      <c r="O417" s="49">
        <f t="shared" si="75"/>
        <v>1</v>
      </c>
      <c r="P417" s="878"/>
      <c r="Q417" s="49">
        <f t="shared" si="76"/>
        <v>1</v>
      </c>
      <c r="R417" s="49">
        <f t="shared" si="77"/>
        <v>0</v>
      </c>
      <c r="S417" s="734">
        <f t="shared" si="68"/>
        <v>0</v>
      </c>
    </row>
    <row r="418" spans="1:19">
      <c r="A418" s="879"/>
      <c r="B418" s="126"/>
      <c r="C418" s="49">
        <f t="shared" si="69"/>
        <v>1</v>
      </c>
      <c r="D418" s="878"/>
      <c r="E418" s="49">
        <f t="shared" si="70"/>
        <v>1</v>
      </c>
      <c r="F418" s="878"/>
      <c r="G418" s="49">
        <f t="shared" si="71"/>
        <v>1</v>
      </c>
      <c r="H418" s="878"/>
      <c r="I418" s="49">
        <f t="shared" si="72"/>
        <v>1</v>
      </c>
      <c r="J418" s="878"/>
      <c r="K418" s="49">
        <f t="shared" si="73"/>
        <v>1</v>
      </c>
      <c r="L418" s="878"/>
      <c r="M418" s="49">
        <f t="shared" si="74"/>
        <v>1</v>
      </c>
      <c r="N418" s="878"/>
      <c r="O418" s="49">
        <f t="shared" si="75"/>
        <v>1</v>
      </c>
      <c r="P418" s="878"/>
      <c r="Q418" s="49">
        <f t="shared" si="76"/>
        <v>1</v>
      </c>
      <c r="R418" s="49">
        <f t="shared" si="77"/>
        <v>0</v>
      </c>
      <c r="S418" s="734">
        <f t="shared" si="68"/>
        <v>0</v>
      </c>
    </row>
    <row r="419" spans="1:19">
      <c r="A419" s="879"/>
      <c r="B419" s="126"/>
      <c r="C419" s="49">
        <f t="shared" si="69"/>
        <v>1</v>
      </c>
      <c r="D419" s="878"/>
      <c r="E419" s="49">
        <f t="shared" si="70"/>
        <v>1</v>
      </c>
      <c r="F419" s="878"/>
      <c r="G419" s="49">
        <f t="shared" si="71"/>
        <v>1</v>
      </c>
      <c r="H419" s="878"/>
      <c r="I419" s="49">
        <f t="shared" si="72"/>
        <v>1</v>
      </c>
      <c r="J419" s="878"/>
      <c r="K419" s="49">
        <f t="shared" si="73"/>
        <v>1</v>
      </c>
      <c r="L419" s="878"/>
      <c r="M419" s="49">
        <f t="shared" si="74"/>
        <v>1</v>
      </c>
      <c r="N419" s="878"/>
      <c r="O419" s="49">
        <f t="shared" si="75"/>
        <v>1</v>
      </c>
      <c r="P419" s="878"/>
      <c r="Q419" s="49">
        <f t="shared" si="76"/>
        <v>1</v>
      </c>
      <c r="R419" s="49">
        <f t="shared" si="77"/>
        <v>0</v>
      </c>
      <c r="S419" s="734">
        <f t="shared" si="68"/>
        <v>0</v>
      </c>
    </row>
    <row r="420" spans="1:19">
      <c r="A420" s="879"/>
      <c r="B420" s="126"/>
      <c r="C420" s="49">
        <f t="shared" si="69"/>
        <v>1</v>
      </c>
      <c r="D420" s="878"/>
      <c r="E420" s="49">
        <f t="shared" si="70"/>
        <v>1</v>
      </c>
      <c r="F420" s="878"/>
      <c r="G420" s="49">
        <f t="shared" si="71"/>
        <v>1</v>
      </c>
      <c r="H420" s="878"/>
      <c r="I420" s="49">
        <f t="shared" si="72"/>
        <v>1</v>
      </c>
      <c r="J420" s="878"/>
      <c r="K420" s="49">
        <f t="shared" si="73"/>
        <v>1</v>
      </c>
      <c r="L420" s="878"/>
      <c r="M420" s="49">
        <f t="shared" si="74"/>
        <v>1</v>
      </c>
      <c r="N420" s="878"/>
      <c r="O420" s="49">
        <f t="shared" si="75"/>
        <v>1</v>
      </c>
      <c r="P420" s="878"/>
      <c r="Q420" s="49">
        <f t="shared" si="76"/>
        <v>1</v>
      </c>
      <c r="R420" s="49">
        <f t="shared" si="77"/>
        <v>0</v>
      </c>
      <c r="S420" s="734">
        <f t="shared" si="68"/>
        <v>0</v>
      </c>
    </row>
    <row r="421" spans="1:19">
      <c r="A421" s="879"/>
      <c r="B421" s="126"/>
      <c r="C421" s="49">
        <f t="shared" si="69"/>
        <v>1</v>
      </c>
      <c r="D421" s="878"/>
      <c r="E421" s="49">
        <f t="shared" si="70"/>
        <v>1</v>
      </c>
      <c r="F421" s="878"/>
      <c r="G421" s="49">
        <f t="shared" si="71"/>
        <v>1</v>
      </c>
      <c r="H421" s="878"/>
      <c r="I421" s="49">
        <f t="shared" si="72"/>
        <v>1</v>
      </c>
      <c r="J421" s="878"/>
      <c r="K421" s="49">
        <f t="shared" si="73"/>
        <v>1</v>
      </c>
      <c r="L421" s="878"/>
      <c r="M421" s="49">
        <f t="shared" si="74"/>
        <v>1</v>
      </c>
      <c r="N421" s="878"/>
      <c r="O421" s="49">
        <f t="shared" si="75"/>
        <v>1</v>
      </c>
      <c r="P421" s="878"/>
      <c r="Q421" s="49">
        <f t="shared" si="76"/>
        <v>1</v>
      </c>
      <c r="R421" s="49">
        <f t="shared" si="77"/>
        <v>0</v>
      </c>
      <c r="S421" s="734">
        <f t="shared" si="68"/>
        <v>0</v>
      </c>
    </row>
    <row r="422" spans="1:19">
      <c r="A422" s="879"/>
      <c r="B422" s="126"/>
      <c r="C422" s="49">
        <f t="shared" si="69"/>
        <v>1</v>
      </c>
      <c r="D422" s="878"/>
      <c r="E422" s="49">
        <f t="shared" si="70"/>
        <v>1</v>
      </c>
      <c r="F422" s="878"/>
      <c r="G422" s="49">
        <f t="shared" si="71"/>
        <v>1</v>
      </c>
      <c r="H422" s="878"/>
      <c r="I422" s="49">
        <f t="shared" si="72"/>
        <v>1</v>
      </c>
      <c r="J422" s="878"/>
      <c r="K422" s="49">
        <f t="shared" si="73"/>
        <v>1</v>
      </c>
      <c r="L422" s="878"/>
      <c r="M422" s="49">
        <f t="shared" si="74"/>
        <v>1</v>
      </c>
      <c r="N422" s="878"/>
      <c r="O422" s="49">
        <f t="shared" si="75"/>
        <v>1</v>
      </c>
      <c r="P422" s="878"/>
      <c r="Q422" s="49">
        <f t="shared" si="76"/>
        <v>1</v>
      </c>
      <c r="R422" s="49">
        <f t="shared" si="77"/>
        <v>0</v>
      </c>
      <c r="S422" s="734">
        <f t="shared" si="68"/>
        <v>0</v>
      </c>
    </row>
    <row r="423" spans="1:19">
      <c r="A423" s="879"/>
      <c r="B423" s="126"/>
      <c r="C423" s="49">
        <f t="shared" si="69"/>
        <v>1</v>
      </c>
      <c r="D423" s="878"/>
      <c r="E423" s="49">
        <f t="shared" si="70"/>
        <v>1</v>
      </c>
      <c r="F423" s="878"/>
      <c r="G423" s="49">
        <f t="shared" si="71"/>
        <v>1</v>
      </c>
      <c r="H423" s="878"/>
      <c r="I423" s="49">
        <f t="shared" si="72"/>
        <v>1</v>
      </c>
      <c r="J423" s="878"/>
      <c r="K423" s="49">
        <f t="shared" si="73"/>
        <v>1</v>
      </c>
      <c r="L423" s="878"/>
      <c r="M423" s="49">
        <f t="shared" si="74"/>
        <v>1</v>
      </c>
      <c r="N423" s="878"/>
      <c r="O423" s="49">
        <f t="shared" si="75"/>
        <v>1</v>
      </c>
      <c r="P423" s="878"/>
      <c r="Q423" s="49">
        <f t="shared" si="76"/>
        <v>1</v>
      </c>
      <c r="R423" s="49">
        <f t="shared" si="77"/>
        <v>0</v>
      </c>
      <c r="S423" s="734">
        <f t="shared" ref="S423:S467" si="78">ROUND(R423*B423/10000,0)</f>
        <v>0</v>
      </c>
    </row>
    <row r="424" spans="1:19">
      <c r="A424" s="879"/>
      <c r="B424" s="126"/>
      <c r="C424" s="49">
        <f t="shared" si="69"/>
        <v>1</v>
      </c>
      <c r="D424" s="878"/>
      <c r="E424" s="49">
        <f t="shared" si="70"/>
        <v>1</v>
      </c>
      <c r="F424" s="878"/>
      <c r="G424" s="49">
        <f t="shared" si="71"/>
        <v>1</v>
      </c>
      <c r="H424" s="878"/>
      <c r="I424" s="49">
        <f t="shared" si="72"/>
        <v>1</v>
      </c>
      <c r="J424" s="878"/>
      <c r="K424" s="49">
        <f t="shared" si="73"/>
        <v>1</v>
      </c>
      <c r="L424" s="878"/>
      <c r="M424" s="49">
        <f t="shared" si="74"/>
        <v>1</v>
      </c>
      <c r="N424" s="878"/>
      <c r="O424" s="49">
        <f t="shared" si="75"/>
        <v>1</v>
      </c>
      <c r="P424" s="878"/>
      <c r="Q424" s="49">
        <f t="shared" si="76"/>
        <v>1</v>
      </c>
      <c r="R424" s="49">
        <f t="shared" si="77"/>
        <v>0</v>
      </c>
      <c r="S424" s="734">
        <f t="shared" si="78"/>
        <v>0</v>
      </c>
    </row>
    <row r="425" spans="1:19">
      <c r="A425" s="879"/>
      <c r="B425" s="126"/>
      <c r="C425" s="49">
        <f t="shared" si="69"/>
        <v>1</v>
      </c>
      <c r="D425" s="878"/>
      <c r="E425" s="49">
        <f t="shared" si="70"/>
        <v>1</v>
      </c>
      <c r="F425" s="878"/>
      <c r="G425" s="49">
        <f t="shared" si="71"/>
        <v>1</v>
      </c>
      <c r="H425" s="878"/>
      <c r="I425" s="49">
        <f t="shared" si="72"/>
        <v>1</v>
      </c>
      <c r="J425" s="878"/>
      <c r="K425" s="49">
        <f t="shared" si="73"/>
        <v>1</v>
      </c>
      <c r="L425" s="878"/>
      <c r="M425" s="49">
        <f t="shared" si="74"/>
        <v>1</v>
      </c>
      <c r="N425" s="878"/>
      <c r="O425" s="49">
        <f t="shared" si="75"/>
        <v>1</v>
      </c>
      <c r="P425" s="878"/>
      <c r="Q425" s="49">
        <f t="shared" si="76"/>
        <v>1</v>
      </c>
      <c r="R425" s="49">
        <f t="shared" si="77"/>
        <v>0</v>
      </c>
      <c r="S425" s="734">
        <f t="shared" si="78"/>
        <v>0</v>
      </c>
    </row>
    <row r="426" spans="1:19">
      <c r="A426" s="879"/>
      <c r="B426" s="126"/>
      <c r="C426" s="49">
        <f t="shared" si="69"/>
        <v>1</v>
      </c>
      <c r="D426" s="878"/>
      <c r="E426" s="49">
        <f t="shared" si="70"/>
        <v>1</v>
      </c>
      <c r="F426" s="878"/>
      <c r="G426" s="49">
        <f t="shared" si="71"/>
        <v>1</v>
      </c>
      <c r="H426" s="878"/>
      <c r="I426" s="49">
        <f t="shared" si="72"/>
        <v>1</v>
      </c>
      <c r="J426" s="878"/>
      <c r="K426" s="49">
        <f t="shared" si="73"/>
        <v>1</v>
      </c>
      <c r="L426" s="878"/>
      <c r="M426" s="49">
        <f t="shared" si="74"/>
        <v>1</v>
      </c>
      <c r="N426" s="878"/>
      <c r="O426" s="49">
        <f t="shared" si="75"/>
        <v>1</v>
      </c>
      <c r="P426" s="878"/>
      <c r="Q426" s="49">
        <f t="shared" si="76"/>
        <v>1</v>
      </c>
      <c r="R426" s="49">
        <f t="shared" si="77"/>
        <v>0</v>
      </c>
      <c r="S426" s="734">
        <f t="shared" si="78"/>
        <v>0</v>
      </c>
    </row>
    <row r="427" spans="1:19">
      <c r="A427" s="879"/>
      <c r="B427" s="126"/>
      <c r="C427" s="49">
        <f t="shared" si="69"/>
        <v>1</v>
      </c>
      <c r="D427" s="878"/>
      <c r="E427" s="49">
        <f t="shared" si="70"/>
        <v>1</v>
      </c>
      <c r="F427" s="878"/>
      <c r="G427" s="49">
        <f t="shared" si="71"/>
        <v>1</v>
      </c>
      <c r="H427" s="878"/>
      <c r="I427" s="49">
        <f t="shared" si="72"/>
        <v>1</v>
      </c>
      <c r="J427" s="878"/>
      <c r="K427" s="49">
        <f t="shared" si="73"/>
        <v>1</v>
      </c>
      <c r="L427" s="878"/>
      <c r="M427" s="49">
        <f t="shared" si="74"/>
        <v>1</v>
      </c>
      <c r="N427" s="878"/>
      <c r="O427" s="49">
        <f t="shared" si="75"/>
        <v>1</v>
      </c>
      <c r="P427" s="878"/>
      <c r="Q427" s="49">
        <f t="shared" si="76"/>
        <v>1</v>
      </c>
      <c r="R427" s="49">
        <f t="shared" si="77"/>
        <v>0</v>
      </c>
      <c r="S427" s="734">
        <f t="shared" si="78"/>
        <v>0</v>
      </c>
    </row>
    <row r="428" spans="1:19">
      <c r="A428" s="879"/>
      <c r="B428" s="126"/>
      <c r="C428" s="49">
        <f t="shared" si="69"/>
        <v>1</v>
      </c>
      <c r="D428" s="878"/>
      <c r="E428" s="49">
        <f t="shared" si="70"/>
        <v>1</v>
      </c>
      <c r="F428" s="878"/>
      <c r="G428" s="49">
        <f t="shared" si="71"/>
        <v>1</v>
      </c>
      <c r="H428" s="878"/>
      <c r="I428" s="49">
        <f t="shared" si="72"/>
        <v>1</v>
      </c>
      <c r="J428" s="878"/>
      <c r="K428" s="49">
        <f t="shared" si="73"/>
        <v>1</v>
      </c>
      <c r="L428" s="878"/>
      <c r="M428" s="49">
        <f t="shared" si="74"/>
        <v>1</v>
      </c>
      <c r="N428" s="878"/>
      <c r="O428" s="49">
        <f t="shared" si="75"/>
        <v>1</v>
      </c>
      <c r="P428" s="878"/>
      <c r="Q428" s="49">
        <f t="shared" si="76"/>
        <v>1</v>
      </c>
      <c r="R428" s="49">
        <f t="shared" si="77"/>
        <v>0</v>
      </c>
      <c r="S428" s="734">
        <f t="shared" si="78"/>
        <v>0</v>
      </c>
    </row>
    <row r="429" spans="1:19">
      <c r="A429" s="879"/>
      <c r="B429" s="126"/>
      <c r="C429" s="49">
        <f t="shared" si="69"/>
        <v>1</v>
      </c>
      <c r="D429" s="878"/>
      <c r="E429" s="49">
        <f t="shared" si="70"/>
        <v>1</v>
      </c>
      <c r="F429" s="878"/>
      <c r="G429" s="49">
        <f t="shared" si="71"/>
        <v>1</v>
      </c>
      <c r="H429" s="878"/>
      <c r="I429" s="49">
        <f t="shared" si="72"/>
        <v>1</v>
      </c>
      <c r="J429" s="878"/>
      <c r="K429" s="49">
        <f t="shared" si="73"/>
        <v>1</v>
      </c>
      <c r="L429" s="878"/>
      <c r="M429" s="49">
        <f t="shared" si="74"/>
        <v>1</v>
      </c>
      <c r="N429" s="878"/>
      <c r="O429" s="49">
        <f t="shared" si="75"/>
        <v>1</v>
      </c>
      <c r="P429" s="878"/>
      <c r="Q429" s="49">
        <f t="shared" si="76"/>
        <v>1</v>
      </c>
      <c r="R429" s="49">
        <f t="shared" si="77"/>
        <v>0</v>
      </c>
      <c r="S429" s="734">
        <f t="shared" si="78"/>
        <v>0</v>
      </c>
    </row>
    <row r="430" spans="1:19">
      <c r="A430" s="879"/>
      <c r="B430" s="126"/>
      <c r="C430" s="49">
        <f t="shared" si="69"/>
        <v>1</v>
      </c>
      <c r="D430" s="878"/>
      <c r="E430" s="49">
        <f t="shared" si="70"/>
        <v>1</v>
      </c>
      <c r="F430" s="878"/>
      <c r="G430" s="49">
        <f t="shared" si="71"/>
        <v>1</v>
      </c>
      <c r="H430" s="878"/>
      <c r="I430" s="49">
        <f t="shared" si="72"/>
        <v>1</v>
      </c>
      <c r="J430" s="878"/>
      <c r="K430" s="49">
        <f t="shared" si="73"/>
        <v>1</v>
      </c>
      <c r="L430" s="878"/>
      <c r="M430" s="49">
        <f t="shared" si="74"/>
        <v>1</v>
      </c>
      <c r="N430" s="878"/>
      <c r="O430" s="49">
        <f t="shared" si="75"/>
        <v>1</v>
      </c>
      <c r="P430" s="878"/>
      <c r="Q430" s="49">
        <f t="shared" si="76"/>
        <v>1</v>
      </c>
      <c r="R430" s="49">
        <f t="shared" si="77"/>
        <v>0</v>
      </c>
      <c r="S430" s="734">
        <f t="shared" si="78"/>
        <v>0</v>
      </c>
    </row>
    <row r="431" spans="1:19">
      <c r="A431" s="879"/>
      <c r="B431" s="126"/>
      <c r="C431" s="49">
        <f t="shared" si="69"/>
        <v>1</v>
      </c>
      <c r="D431" s="878"/>
      <c r="E431" s="49">
        <f t="shared" si="70"/>
        <v>1</v>
      </c>
      <c r="F431" s="878"/>
      <c r="G431" s="49">
        <f t="shared" si="71"/>
        <v>1</v>
      </c>
      <c r="H431" s="878"/>
      <c r="I431" s="49">
        <f t="shared" si="72"/>
        <v>1</v>
      </c>
      <c r="J431" s="878"/>
      <c r="K431" s="49">
        <f t="shared" si="73"/>
        <v>1</v>
      </c>
      <c r="L431" s="878"/>
      <c r="M431" s="49">
        <f t="shared" si="74"/>
        <v>1</v>
      </c>
      <c r="N431" s="878"/>
      <c r="O431" s="49">
        <f t="shared" si="75"/>
        <v>1</v>
      </c>
      <c r="P431" s="878"/>
      <c r="Q431" s="49">
        <f t="shared" si="76"/>
        <v>1</v>
      </c>
      <c r="R431" s="49">
        <f t="shared" si="77"/>
        <v>0</v>
      </c>
      <c r="S431" s="734">
        <f t="shared" si="78"/>
        <v>0</v>
      </c>
    </row>
    <row r="432" spans="1:19">
      <c r="A432" s="879"/>
      <c r="B432" s="126"/>
      <c r="C432" s="49">
        <f t="shared" si="69"/>
        <v>1</v>
      </c>
      <c r="D432" s="878"/>
      <c r="E432" s="49">
        <f t="shared" si="70"/>
        <v>1</v>
      </c>
      <c r="F432" s="878"/>
      <c r="G432" s="49">
        <f t="shared" si="71"/>
        <v>1</v>
      </c>
      <c r="H432" s="878"/>
      <c r="I432" s="49">
        <f t="shared" si="72"/>
        <v>1</v>
      </c>
      <c r="J432" s="878"/>
      <c r="K432" s="49">
        <f t="shared" si="73"/>
        <v>1</v>
      </c>
      <c r="L432" s="878"/>
      <c r="M432" s="49">
        <f t="shared" si="74"/>
        <v>1</v>
      </c>
      <c r="N432" s="878"/>
      <c r="O432" s="49">
        <f t="shared" si="75"/>
        <v>1</v>
      </c>
      <c r="P432" s="878"/>
      <c r="Q432" s="49">
        <f t="shared" si="76"/>
        <v>1</v>
      </c>
      <c r="R432" s="49">
        <f t="shared" si="77"/>
        <v>0</v>
      </c>
      <c r="S432" s="734">
        <f t="shared" si="78"/>
        <v>0</v>
      </c>
    </row>
    <row r="433" spans="1:19">
      <c r="A433" s="879"/>
      <c r="B433" s="126"/>
      <c r="C433" s="49">
        <f t="shared" si="69"/>
        <v>1</v>
      </c>
      <c r="D433" s="878"/>
      <c r="E433" s="49">
        <f t="shared" si="70"/>
        <v>1</v>
      </c>
      <c r="F433" s="878"/>
      <c r="G433" s="49">
        <f t="shared" si="71"/>
        <v>1</v>
      </c>
      <c r="H433" s="878"/>
      <c r="I433" s="49">
        <f t="shared" si="72"/>
        <v>1</v>
      </c>
      <c r="J433" s="878"/>
      <c r="K433" s="49">
        <f t="shared" si="73"/>
        <v>1</v>
      </c>
      <c r="L433" s="878"/>
      <c r="M433" s="49">
        <f t="shared" si="74"/>
        <v>1</v>
      </c>
      <c r="N433" s="878"/>
      <c r="O433" s="49">
        <f t="shared" si="75"/>
        <v>1</v>
      </c>
      <c r="P433" s="878"/>
      <c r="Q433" s="49">
        <f t="shared" si="76"/>
        <v>1</v>
      </c>
      <c r="R433" s="49">
        <f t="shared" si="77"/>
        <v>0</v>
      </c>
      <c r="S433" s="734">
        <f t="shared" si="78"/>
        <v>0</v>
      </c>
    </row>
    <row r="434" spans="1:19">
      <c r="A434" s="879"/>
      <c r="B434" s="126"/>
      <c r="C434" s="49">
        <f t="shared" si="69"/>
        <v>1</v>
      </c>
      <c r="D434" s="878"/>
      <c r="E434" s="49">
        <f t="shared" si="70"/>
        <v>1</v>
      </c>
      <c r="F434" s="878"/>
      <c r="G434" s="49">
        <f t="shared" si="71"/>
        <v>1</v>
      </c>
      <c r="H434" s="878"/>
      <c r="I434" s="49">
        <f t="shared" si="72"/>
        <v>1</v>
      </c>
      <c r="J434" s="878"/>
      <c r="K434" s="49">
        <f t="shared" si="73"/>
        <v>1</v>
      </c>
      <c r="L434" s="878"/>
      <c r="M434" s="49">
        <f t="shared" si="74"/>
        <v>1</v>
      </c>
      <c r="N434" s="878"/>
      <c r="O434" s="49">
        <f t="shared" si="75"/>
        <v>1</v>
      </c>
      <c r="P434" s="878"/>
      <c r="Q434" s="49">
        <f t="shared" si="76"/>
        <v>1</v>
      </c>
      <c r="R434" s="49">
        <f t="shared" si="77"/>
        <v>0</v>
      </c>
      <c r="S434" s="734">
        <f t="shared" si="78"/>
        <v>0</v>
      </c>
    </row>
    <row r="435" spans="1:19">
      <c r="A435" s="879"/>
      <c r="B435" s="126"/>
      <c r="C435" s="49">
        <f t="shared" si="69"/>
        <v>1</v>
      </c>
      <c r="D435" s="878"/>
      <c r="E435" s="49">
        <f t="shared" si="70"/>
        <v>1</v>
      </c>
      <c r="F435" s="878"/>
      <c r="G435" s="49">
        <f t="shared" si="71"/>
        <v>1</v>
      </c>
      <c r="H435" s="878"/>
      <c r="I435" s="49">
        <f t="shared" si="72"/>
        <v>1</v>
      </c>
      <c r="J435" s="878"/>
      <c r="K435" s="49">
        <f t="shared" si="73"/>
        <v>1</v>
      </c>
      <c r="L435" s="878"/>
      <c r="M435" s="49">
        <f t="shared" si="74"/>
        <v>1</v>
      </c>
      <c r="N435" s="878"/>
      <c r="O435" s="49">
        <f t="shared" si="75"/>
        <v>1</v>
      </c>
      <c r="P435" s="878"/>
      <c r="Q435" s="49">
        <f t="shared" si="76"/>
        <v>1</v>
      </c>
      <c r="R435" s="49">
        <f t="shared" si="77"/>
        <v>0</v>
      </c>
      <c r="S435" s="734">
        <f t="shared" si="78"/>
        <v>0</v>
      </c>
    </row>
    <row r="436" spans="1:19">
      <c r="A436" s="879"/>
      <c r="B436" s="126"/>
      <c r="C436" s="49">
        <f t="shared" si="69"/>
        <v>1</v>
      </c>
      <c r="D436" s="878"/>
      <c r="E436" s="49">
        <f t="shared" si="70"/>
        <v>1</v>
      </c>
      <c r="F436" s="878"/>
      <c r="G436" s="49">
        <f t="shared" si="71"/>
        <v>1</v>
      </c>
      <c r="H436" s="878"/>
      <c r="I436" s="49">
        <f t="shared" si="72"/>
        <v>1</v>
      </c>
      <c r="J436" s="878"/>
      <c r="K436" s="49">
        <f t="shared" si="73"/>
        <v>1</v>
      </c>
      <c r="L436" s="878"/>
      <c r="M436" s="49">
        <f t="shared" si="74"/>
        <v>1</v>
      </c>
      <c r="N436" s="878"/>
      <c r="O436" s="49">
        <f t="shared" si="75"/>
        <v>1</v>
      </c>
      <c r="P436" s="878"/>
      <c r="Q436" s="49">
        <f t="shared" si="76"/>
        <v>1</v>
      </c>
      <c r="R436" s="49">
        <f t="shared" si="77"/>
        <v>0</v>
      </c>
      <c r="S436" s="734">
        <f t="shared" si="78"/>
        <v>0</v>
      </c>
    </row>
    <row r="437" spans="1:19">
      <c r="A437" s="879"/>
      <c r="B437" s="126"/>
      <c r="C437" s="49">
        <f t="shared" si="69"/>
        <v>1</v>
      </c>
      <c r="D437" s="878"/>
      <c r="E437" s="49">
        <f t="shared" si="70"/>
        <v>1</v>
      </c>
      <c r="F437" s="878"/>
      <c r="G437" s="49">
        <f t="shared" si="71"/>
        <v>1</v>
      </c>
      <c r="H437" s="878"/>
      <c r="I437" s="49">
        <f t="shared" si="72"/>
        <v>1</v>
      </c>
      <c r="J437" s="878"/>
      <c r="K437" s="49">
        <f t="shared" si="73"/>
        <v>1</v>
      </c>
      <c r="L437" s="878"/>
      <c r="M437" s="49">
        <f t="shared" si="74"/>
        <v>1</v>
      </c>
      <c r="N437" s="878"/>
      <c r="O437" s="49">
        <f t="shared" si="75"/>
        <v>1</v>
      </c>
      <c r="P437" s="878"/>
      <c r="Q437" s="49">
        <f t="shared" si="76"/>
        <v>1</v>
      </c>
      <c r="R437" s="49">
        <f t="shared" si="77"/>
        <v>0</v>
      </c>
      <c r="S437" s="734">
        <f t="shared" si="78"/>
        <v>0</v>
      </c>
    </row>
    <row r="438" spans="1:19">
      <c r="A438" s="879"/>
      <c r="B438" s="126"/>
      <c r="C438" s="49">
        <f t="shared" si="69"/>
        <v>1</v>
      </c>
      <c r="D438" s="878"/>
      <c r="E438" s="49">
        <f t="shared" si="70"/>
        <v>1</v>
      </c>
      <c r="F438" s="878"/>
      <c r="G438" s="49">
        <f t="shared" si="71"/>
        <v>1</v>
      </c>
      <c r="H438" s="878"/>
      <c r="I438" s="49">
        <f t="shared" si="72"/>
        <v>1</v>
      </c>
      <c r="J438" s="878"/>
      <c r="K438" s="49">
        <f t="shared" si="73"/>
        <v>1</v>
      </c>
      <c r="L438" s="878"/>
      <c r="M438" s="49">
        <f t="shared" si="74"/>
        <v>1</v>
      </c>
      <c r="N438" s="878"/>
      <c r="O438" s="49">
        <f t="shared" si="75"/>
        <v>1</v>
      </c>
      <c r="P438" s="878"/>
      <c r="Q438" s="49">
        <f t="shared" si="76"/>
        <v>1</v>
      </c>
      <c r="R438" s="49">
        <f t="shared" si="77"/>
        <v>0</v>
      </c>
      <c r="S438" s="734">
        <f t="shared" si="78"/>
        <v>0</v>
      </c>
    </row>
    <row r="439" spans="1:19">
      <c r="A439" s="879"/>
      <c r="B439" s="126"/>
      <c r="C439" s="49">
        <f t="shared" si="69"/>
        <v>1</v>
      </c>
      <c r="D439" s="878"/>
      <c r="E439" s="49">
        <f t="shared" si="70"/>
        <v>1</v>
      </c>
      <c r="F439" s="878"/>
      <c r="G439" s="49">
        <f t="shared" si="71"/>
        <v>1</v>
      </c>
      <c r="H439" s="878"/>
      <c r="I439" s="49">
        <f t="shared" si="72"/>
        <v>1</v>
      </c>
      <c r="J439" s="878"/>
      <c r="K439" s="49">
        <f t="shared" si="73"/>
        <v>1</v>
      </c>
      <c r="L439" s="878"/>
      <c r="M439" s="49">
        <f t="shared" si="74"/>
        <v>1</v>
      </c>
      <c r="N439" s="878"/>
      <c r="O439" s="49">
        <f t="shared" si="75"/>
        <v>1</v>
      </c>
      <c r="P439" s="878"/>
      <c r="Q439" s="49">
        <f t="shared" si="76"/>
        <v>1</v>
      </c>
      <c r="R439" s="49">
        <f t="shared" si="77"/>
        <v>0</v>
      </c>
      <c r="S439" s="734">
        <f t="shared" si="78"/>
        <v>0</v>
      </c>
    </row>
    <row r="440" spans="1:19">
      <c r="A440" s="879"/>
      <c r="B440" s="126"/>
      <c r="C440" s="49">
        <f t="shared" si="69"/>
        <v>1</v>
      </c>
      <c r="D440" s="878"/>
      <c r="E440" s="49">
        <f t="shared" si="70"/>
        <v>1</v>
      </c>
      <c r="F440" s="878"/>
      <c r="G440" s="49">
        <f t="shared" si="71"/>
        <v>1</v>
      </c>
      <c r="H440" s="878"/>
      <c r="I440" s="49">
        <f t="shared" si="72"/>
        <v>1</v>
      </c>
      <c r="J440" s="878"/>
      <c r="K440" s="49">
        <f t="shared" si="73"/>
        <v>1</v>
      </c>
      <c r="L440" s="878"/>
      <c r="M440" s="49">
        <f t="shared" si="74"/>
        <v>1</v>
      </c>
      <c r="N440" s="878"/>
      <c r="O440" s="49">
        <f t="shared" si="75"/>
        <v>1</v>
      </c>
      <c r="P440" s="878"/>
      <c r="Q440" s="49">
        <f t="shared" si="76"/>
        <v>1</v>
      </c>
      <c r="R440" s="49">
        <f t="shared" si="77"/>
        <v>0</v>
      </c>
      <c r="S440" s="734">
        <f t="shared" si="78"/>
        <v>0</v>
      </c>
    </row>
    <row r="441" spans="1:19">
      <c r="A441" s="879"/>
      <c r="B441" s="126"/>
      <c r="C441" s="49">
        <f t="shared" si="69"/>
        <v>1</v>
      </c>
      <c r="D441" s="878"/>
      <c r="E441" s="49">
        <f t="shared" si="70"/>
        <v>1</v>
      </c>
      <c r="F441" s="878"/>
      <c r="G441" s="49">
        <f t="shared" si="71"/>
        <v>1</v>
      </c>
      <c r="H441" s="878"/>
      <c r="I441" s="49">
        <f t="shared" si="72"/>
        <v>1</v>
      </c>
      <c r="J441" s="878"/>
      <c r="K441" s="49">
        <f t="shared" si="73"/>
        <v>1</v>
      </c>
      <c r="L441" s="878"/>
      <c r="M441" s="49">
        <f t="shared" si="74"/>
        <v>1</v>
      </c>
      <c r="N441" s="878"/>
      <c r="O441" s="49">
        <f t="shared" si="75"/>
        <v>1</v>
      </c>
      <c r="P441" s="878"/>
      <c r="Q441" s="49">
        <f t="shared" si="76"/>
        <v>1</v>
      </c>
      <c r="R441" s="49">
        <f t="shared" si="77"/>
        <v>0</v>
      </c>
      <c r="S441" s="734">
        <f t="shared" si="78"/>
        <v>0</v>
      </c>
    </row>
    <row r="442" spans="1:19">
      <c r="A442" s="879"/>
      <c r="B442" s="126"/>
      <c r="C442" s="49">
        <f t="shared" si="69"/>
        <v>1</v>
      </c>
      <c r="D442" s="878"/>
      <c r="E442" s="49">
        <f t="shared" si="70"/>
        <v>1</v>
      </c>
      <c r="F442" s="878"/>
      <c r="G442" s="49">
        <f t="shared" si="71"/>
        <v>1</v>
      </c>
      <c r="H442" s="878"/>
      <c r="I442" s="49">
        <f t="shared" si="72"/>
        <v>1</v>
      </c>
      <c r="J442" s="878"/>
      <c r="K442" s="49">
        <f t="shared" si="73"/>
        <v>1</v>
      </c>
      <c r="L442" s="878"/>
      <c r="M442" s="49">
        <f t="shared" si="74"/>
        <v>1</v>
      </c>
      <c r="N442" s="878"/>
      <c r="O442" s="49">
        <f t="shared" si="75"/>
        <v>1</v>
      </c>
      <c r="P442" s="878"/>
      <c r="Q442" s="49">
        <f t="shared" si="76"/>
        <v>1</v>
      </c>
      <c r="R442" s="49">
        <f t="shared" si="77"/>
        <v>0</v>
      </c>
      <c r="S442" s="734">
        <f t="shared" si="78"/>
        <v>0</v>
      </c>
    </row>
    <row r="443" spans="1:19">
      <c r="A443" s="879"/>
      <c r="B443" s="126"/>
      <c r="C443" s="49">
        <f t="shared" si="69"/>
        <v>1</v>
      </c>
      <c r="D443" s="878"/>
      <c r="E443" s="49">
        <f t="shared" si="70"/>
        <v>1</v>
      </c>
      <c r="F443" s="878"/>
      <c r="G443" s="49">
        <f t="shared" si="71"/>
        <v>1</v>
      </c>
      <c r="H443" s="878"/>
      <c r="I443" s="49">
        <f t="shared" si="72"/>
        <v>1</v>
      </c>
      <c r="J443" s="878"/>
      <c r="K443" s="49">
        <f t="shared" si="73"/>
        <v>1</v>
      </c>
      <c r="L443" s="878"/>
      <c r="M443" s="49">
        <f t="shared" si="74"/>
        <v>1</v>
      </c>
      <c r="N443" s="878"/>
      <c r="O443" s="49">
        <f t="shared" si="75"/>
        <v>1</v>
      </c>
      <c r="P443" s="878"/>
      <c r="Q443" s="49">
        <f t="shared" si="76"/>
        <v>1</v>
      </c>
      <c r="R443" s="49">
        <f t="shared" si="77"/>
        <v>0</v>
      </c>
      <c r="S443" s="734">
        <f t="shared" si="78"/>
        <v>0</v>
      </c>
    </row>
    <row r="444" spans="1:19">
      <c r="A444" s="879"/>
      <c r="B444" s="126"/>
      <c r="C444" s="49">
        <f t="shared" si="69"/>
        <v>1</v>
      </c>
      <c r="D444" s="878"/>
      <c r="E444" s="49">
        <f t="shared" si="70"/>
        <v>1</v>
      </c>
      <c r="F444" s="878"/>
      <c r="G444" s="49">
        <f t="shared" si="71"/>
        <v>1</v>
      </c>
      <c r="H444" s="878"/>
      <c r="I444" s="49">
        <f t="shared" si="72"/>
        <v>1</v>
      </c>
      <c r="J444" s="878"/>
      <c r="K444" s="49">
        <f t="shared" si="73"/>
        <v>1</v>
      </c>
      <c r="L444" s="878"/>
      <c r="M444" s="49">
        <f t="shared" si="74"/>
        <v>1</v>
      </c>
      <c r="N444" s="878"/>
      <c r="O444" s="49">
        <f t="shared" si="75"/>
        <v>1</v>
      </c>
      <c r="P444" s="878"/>
      <c r="Q444" s="49">
        <f t="shared" si="76"/>
        <v>1</v>
      </c>
      <c r="R444" s="49">
        <f t="shared" si="77"/>
        <v>0</v>
      </c>
      <c r="S444" s="734">
        <f t="shared" si="78"/>
        <v>0</v>
      </c>
    </row>
    <row r="445" spans="1:19">
      <c r="A445" s="879"/>
      <c r="B445" s="126"/>
      <c r="C445" s="49">
        <f t="shared" si="69"/>
        <v>1</v>
      </c>
      <c r="D445" s="878"/>
      <c r="E445" s="49">
        <f t="shared" si="70"/>
        <v>1</v>
      </c>
      <c r="F445" s="878"/>
      <c r="G445" s="49">
        <f t="shared" si="71"/>
        <v>1</v>
      </c>
      <c r="H445" s="878"/>
      <c r="I445" s="49">
        <f t="shared" si="72"/>
        <v>1</v>
      </c>
      <c r="J445" s="878"/>
      <c r="K445" s="49">
        <f t="shared" si="73"/>
        <v>1</v>
      </c>
      <c r="L445" s="878"/>
      <c r="M445" s="49">
        <f t="shared" si="74"/>
        <v>1</v>
      </c>
      <c r="N445" s="878"/>
      <c r="O445" s="49">
        <f t="shared" si="75"/>
        <v>1</v>
      </c>
      <c r="P445" s="878"/>
      <c r="Q445" s="49">
        <f t="shared" si="76"/>
        <v>1</v>
      </c>
      <c r="R445" s="49">
        <f t="shared" si="77"/>
        <v>0</v>
      </c>
      <c r="S445" s="734">
        <f t="shared" si="78"/>
        <v>0</v>
      </c>
    </row>
    <row r="446" spans="1:19">
      <c r="A446" s="879"/>
      <c r="B446" s="126"/>
      <c r="C446" s="49">
        <f t="shared" si="69"/>
        <v>1</v>
      </c>
      <c r="D446" s="878"/>
      <c r="E446" s="49">
        <f t="shared" si="70"/>
        <v>1</v>
      </c>
      <c r="F446" s="878"/>
      <c r="G446" s="49">
        <f t="shared" si="71"/>
        <v>1</v>
      </c>
      <c r="H446" s="878"/>
      <c r="I446" s="49">
        <f t="shared" si="72"/>
        <v>1</v>
      </c>
      <c r="J446" s="878"/>
      <c r="K446" s="49">
        <f t="shared" si="73"/>
        <v>1</v>
      </c>
      <c r="L446" s="878"/>
      <c r="M446" s="49">
        <f t="shared" si="74"/>
        <v>1</v>
      </c>
      <c r="N446" s="878"/>
      <c r="O446" s="49">
        <f t="shared" si="75"/>
        <v>1</v>
      </c>
      <c r="P446" s="878"/>
      <c r="Q446" s="49">
        <f t="shared" si="76"/>
        <v>1</v>
      </c>
      <c r="R446" s="49">
        <f t="shared" si="77"/>
        <v>0</v>
      </c>
      <c r="S446" s="734">
        <f t="shared" si="78"/>
        <v>0</v>
      </c>
    </row>
    <row r="447" spans="1:19">
      <c r="A447" s="879"/>
      <c r="B447" s="126"/>
      <c r="C447" s="49">
        <f t="shared" si="69"/>
        <v>1</v>
      </c>
      <c r="D447" s="878"/>
      <c r="E447" s="49">
        <f t="shared" si="70"/>
        <v>1</v>
      </c>
      <c r="F447" s="878"/>
      <c r="G447" s="49">
        <f t="shared" si="71"/>
        <v>1</v>
      </c>
      <c r="H447" s="878"/>
      <c r="I447" s="49">
        <f t="shared" si="72"/>
        <v>1</v>
      </c>
      <c r="J447" s="878"/>
      <c r="K447" s="49">
        <f t="shared" si="73"/>
        <v>1</v>
      </c>
      <c r="L447" s="878"/>
      <c r="M447" s="49">
        <f t="shared" si="74"/>
        <v>1</v>
      </c>
      <c r="N447" s="878"/>
      <c r="O447" s="49">
        <f t="shared" si="75"/>
        <v>1</v>
      </c>
      <c r="P447" s="878"/>
      <c r="Q447" s="49">
        <f t="shared" si="76"/>
        <v>1</v>
      </c>
      <c r="R447" s="49">
        <f t="shared" si="77"/>
        <v>0</v>
      </c>
      <c r="S447" s="734">
        <f t="shared" si="78"/>
        <v>0</v>
      </c>
    </row>
    <row r="448" spans="1:19">
      <c r="A448" s="879"/>
      <c r="B448" s="126"/>
      <c r="C448" s="49">
        <f t="shared" si="69"/>
        <v>1</v>
      </c>
      <c r="D448" s="878"/>
      <c r="E448" s="49">
        <f t="shared" si="70"/>
        <v>1</v>
      </c>
      <c r="F448" s="878"/>
      <c r="G448" s="49">
        <f t="shared" si="71"/>
        <v>1</v>
      </c>
      <c r="H448" s="878"/>
      <c r="I448" s="49">
        <f t="shared" si="72"/>
        <v>1</v>
      </c>
      <c r="J448" s="878"/>
      <c r="K448" s="49">
        <f t="shared" si="73"/>
        <v>1</v>
      </c>
      <c r="L448" s="878"/>
      <c r="M448" s="49">
        <f t="shared" si="74"/>
        <v>1</v>
      </c>
      <c r="N448" s="878"/>
      <c r="O448" s="49">
        <f t="shared" si="75"/>
        <v>1</v>
      </c>
      <c r="P448" s="878"/>
      <c r="Q448" s="49">
        <f t="shared" si="76"/>
        <v>1</v>
      </c>
      <c r="R448" s="49">
        <f t="shared" si="77"/>
        <v>0</v>
      </c>
      <c r="S448" s="734">
        <f t="shared" si="78"/>
        <v>0</v>
      </c>
    </row>
    <row r="449" spans="1:19">
      <c r="A449" s="879"/>
      <c r="B449" s="126"/>
      <c r="C449" s="49">
        <f t="shared" si="69"/>
        <v>1</v>
      </c>
      <c r="D449" s="878"/>
      <c r="E449" s="49">
        <f t="shared" si="70"/>
        <v>1</v>
      </c>
      <c r="F449" s="878"/>
      <c r="G449" s="49">
        <f t="shared" si="71"/>
        <v>1</v>
      </c>
      <c r="H449" s="878"/>
      <c r="I449" s="49">
        <f t="shared" si="72"/>
        <v>1</v>
      </c>
      <c r="J449" s="878"/>
      <c r="K449" s="49">
        <f t="shared" si="73"/>
        <v>1</v>
      </c>
      <c r="L449" s="878"/>
      <c r="M449" s="49">
        <f t="shared" si="74"/>
        <v>1</v>
      </c>
      <c r="N449" s="878"/>
      <c r="O449" s="49">
        <f t="shared" si="75"/>
        <v>1</v>
      </c>
      <c r="P449" s="878"/>
      <c r="Q449" s="49">
        <f t="shared" si="76"/>
        <v>1</v>
      </c>
      <c r="R449" s="49">
        <f t="shared" si="77"/>
        <v>0</v>
      </c>
      <c r="S449" s="734">
        <f t="shared" si="78"/>
        <v>0</v>
      </c>
    </row>
    <row r="450" spans="1:19">
      <c r="A450" s="879"/>
      <c r="B450" s="126"/>
      <c r="C450" s="49">
        <f t="shared" si="69"/>
        <v>1</v>
      </c>
      <c r="D450" s="878"/>
      <c r="E450" s="49">
        <f t="shared" si="70"/>
        <v>1</v>
      </c>
      <c r="F450" s="878"/>
      <c r="G450" s="49">
        <f t="shared" si="71"/>
        <v>1</v>
      </c>
      <c r="H450" s="878"/>
      <c r="I450" s="49">
        <f t="shared" si="72"/>
        <v>1</v>
      </c>
      <c r="J450" s="878"/>
      <c r="K450" s="49">
        <f t="shared" si="73"/>
        <v>1</v>
      </c>
      <c r="L450" s="878"/>
      <c r="M450" s="49">
        <f t="shared" si="74"/>
        <v>1</v>
      </c>
      <c r="N450" s="878"/>
      <c r="O450" s="49">
        <f t="shared" si="75"/>
        <v>1</v>
      </c>
      <c r="P450" s="878"/>
      <c r="Q450" s="49">
        <f t="shared" si="76"/>
        <v>1</v>
      </c>
      <c r="R450" s="49">
        <f t="shared" si="77"/>
        <v>0</v>
      </c>
      <c r="S450" s="734">
        <f t="shared" si="78"/>
        <v>0</v>
      </c>
    </row>
    <row r="451" spans="1:19">
      <c r="A451" s="879"/>
      <c r="B451" s="126"/>
      <c r="C451" s="49">
        <f t="shared" si="69"/>
        <v>1</v>
      </c>
      <c r="D451" s="878"/>
      <c r="E451" s="49">
        <f t="shared" si="70"/>
        <v>1</v>
      </c>
      <c r="F451" s="878"/>
      <c r="G451" s="49">
        <f t="shared" si="71"/>
        <v>1</v>
      </c>
      <c r="H451" s="878"/>
      <c r="I451" s="49">
        <f t="shared" si="72"/>
        <v>1</v>
      </c>
      <c r="J451" s="878"/>
      <c r="K451" s="49">
        <f t="shared" si="73"/>
        <v>1</v>
      </c>
      <c r="L451" s="878"/>
      <c r="M451" s="49">
        <f t="shared" si="74"/>
        <v>1</v>
      </c>
      <c r="N451" s="878"/>
      <c r="O451" s="49">
        <f t="shared" si="75"/>
        <v>1</v>
      </c>
      <c r="P451" s="878"/>
      <c r="Q451" s="49">
        <f t="shared" si="76"/>
        <v>1</v>
      </c>
      <c r="R451" s="49">
        <f t="shared" si="77"/>
        <v>0</v>
      </c>
      <c r="S451" s="734">
        <f t="shared" si="78"/>
        <v>0</v>
      </c>
    </row>
    <row r="452" spans="1:19">
      <c r="A452" s="879"/>
      <c r="B452" s="126"/>
      <c r="C452" s="49">
        <f t="shared" si="69"/>
        <v>1</v>
      </c>
      <c r="D452" s="878"/>
      <c r="E452" s="49">
        <f t="shared" si="70"/>
        <v>1</v>
      </c>
      <c r="F452" s="878"/>
      <c r="G452" s="49">
        <f t="shared" si="71"/>
        <v>1</v>
      </c>
      <c r="H452" s="878"/>
      <c r="I452" s="49">
        <f t="shared" si="72"/>
        <v>1</v>
      </c>
      <c r="J452" s="878"/>
      <c r="K452" s="49">
        <f t="shared" si="73"/>
        <v>1</v>
      </c>
      <c r="L452" s="878"/>
      <c r="M452" s="49">
        <f t="shared" si="74"/>
        <v>1</v>
      </c>
      <c r="N452" s="878"/>
      <c r="O452" s="49">
        <f t="shared" si="75"/>
        <v>1</v>
      </c>
      <c r="P452" s="878"/>
      <c r="Q452" s="49">
        <f t="shared" si="76"/>
        <v>1</v>
      </c>
      <c r="R452" s="49">
        <f t="shared" si="77"/>
        <v>0</v>
      </c>
      <c r="S452" s="734">
        <f t="shared" si="78"/>
        <v>0</v>
      </c>
    </row>
    <row r="453" spans="1:19">
      <c r="A453" s="879"/>
      <c r="B453" s="126"/>
      <c r="C453" s="49">
        <f t="shared" si="69"/>
        <v>1</v>
      </c>
      <c r="D453" s="878"/>
      <c r="E453" s="49">
        <f t="shared" si="70"/>
        <v>1</v>
      </c>
      <c r="F453" s="878"/>
      <c r="G453" s="49">
        <f t="shared" si="71"/>
        <v>1</v>
      </c>
      <c r="H453" s="878"/>
      <c r="I453" s="49">
        <f t="shared" si="72"/>
        <v>1</v>
      </c>
      <c r="J453" s="878"/>
      <c r="K453" s="49">
        <f t="shared" si="73"/>
        <v>1</v>
      </c>
      <c r="L453" s="878"/>
      <c r="M453" s="49">
        <f t="shared" si="74"/>
        <v>1</v>
      </c>
      <c r="N453" s="878"/>
      <c r="O453" s="49">
        <f t="shared" si="75"/>
        <v>1</v>
      </c>
      <c r="P453" s="878"/>
      <c r="Q453" s="49">
        <f t="shared" si="76"/>
        <v>1</v>
      </c>
      <c r="R453" s="49">
        <f t="shared" si="77"/>
        <v>0</v>
      </c>
      <c r="S453" s="734">
        <f t="shared" si="78"/>
        <v>0</v>
      </c>
    </row>
    <row r="454" spans="1:19">
      <c r="A454" s="879"/>
      <c r="B454" s="126"/>
      <c r="C454" s="49">
        <f t="shared" si="69"/>
        <v>1</v>
      </c>
      <c r="D454" s="878"/>
      <c r="E454" s="49">
        <f t="shared" si="70"/>
        <v>1</v>
      </c>
      <c r="F454" s="878"/>
      <c r="G454" s="49">
        <f t="shared" si="71"/>
        <v>1</v>
      </c>
      <c r="H454" s="878"/>
      <c r="I454" s="49">
        <f t="shared" si="72"/>
        <v>1</v>
      </c>
      <c r="J454" s="878"/>
      <c r="K454" s="49">
        <f t="shared" si="73"/>
        <v>1</v>
      </c>
      <c r="L454" s="878"/>
      <c r="M454" s="49">
        <f t="shared" si="74"/>
        <v>1</v>
      </c>
      <c r="N454" s="878"/>
      <c r="O454" s="49">
        <f t="shared" si="75"/>
        <v>1</v>
      </c>
      <c r="P454" s="878"/>
      <c r="Q454" s="49">
        <f t="shared" si="76"/>
        <v>1</v>
      </c>
      <c r="R454" s="49">
        <f t="shared" si="77"/>
        <v>0</v>
      </c>
      <c r="S454" s="734">
        <f t="shared" si="78"/>
        <v>0</v>
      </c>
    </row>
    <row r="455" spans="1:19">
      <c r="A455" s="879"/>
      <c r="B455" s="126"/>
      <c r="C455" s="49">
        <f t="shared" si="69"/>
        <v>1</v>
      </c>
      <c r="D455" s="878"/>
      <c r="E455" s="49">
        <f t="shared" si="70"/>
        <v>1</v>
      </c>
      <c r="F455" s="878"/>
      <c r="G455" s="49">
        <f t="shared" si="71"/>
        <v>1</v>
      </c>
      <c r="H455" s="878"/>
      <c r="I455" s="49">
        <f t="shared" si="72"/>
        <v>1</v>
      </c>
      <c r="J455" s="878"/>
      <c r="K455" s="49">
        <f t="shared" si="73"/>
        <v>1</v>
      </c>
      <c r="L455" s="878"/>
      <c r="M455" s="49">
        <f t="shared" si="74"/>
        <v>1</v>
      </c>
      <c r="N455" s="878"/>
      <c r="O455" s="49">
        <f t="shared" si="75"/>
        <v>1</v>
      </c>
      <c r="P455" s="878"/>
      <c r="Q455" s="49">
        <f t="shared" si="76"/>
        <v>1</v>
      </c>
      <c r="R455" s="49">
        <f t="shared" si="77"/>
        <v>0</v>
      </c>
      <c r="S455" s="734">
        <f t="shared" si="78"/>
        <v>0</v>
      </c>
    </row>
    <row r="456" spans="1:19">
      <c r="A456" s="879"/>
      <c r="B456" s="126"/>
      <c r="C456" s="49">
        <f t="shared" si="69"/>
        <v>1</v>
      </c>
      <c r="D456" s="878"/>
      <c r="E456" s="49">
        <f t="shared" si="70"/>
        <v>1</v>
      </c>
      <c r="F456" s="878"/>
      <c r="G456" s="49">
        <f t="shared" si="71"/>
        <v>1</v>
      </c>
      <c r="H456" s="878"/>
      <c r="I456" s="49">
        <f t="shared" si="72"/>
        <v>1</v>
      </c>
      <c r="J456" s="878"/>
      <c r="K456" s="49">
        <f t="shared" si="73"/>
        <v>1</v>
      </c>
      <c r="L456" s="878"/>
      <c r="M456" s="49">
        <f t="shared" si="74"/>
        <v>1</v>
      </c>
      <c r="N456" s="878"/>
      <c r="O456" s="49">
        <f t="shared" si="75"/>
        <v>1</v>
      </c>
      <c r="P456" s="878"/>
      <c r="Q456" s="49">
        <f t="shared" si="76"/>
        <v>1</v>
      </c>
      <c r="R456" s="49">
        <f t="shared" si="77"/>
        <v>0</v>
      </c>
      <c r="S456" s="734">
        <f t="shared" si="78"/>
        <v>0</v>
      </c>
    </row>
    <row r="457" spans="1:19">
      <c r="A457" s="879"/>
      <c r="B457" s="126"/>
      <c r="C457" s="49">
        <f t="shared" si="69"/>
        <v>1</v>
      </c>
      <c r="D457" s="878"/>
      <c r="E457" s="49">
        <f t="shared" si="70"/>
        <v>1</v>
      </c>
      <c r="F457" s="878"/>
      <c r="G457" s="49">
        <f t="shared" si="71"/>
        <v>1</v>
      </c>
      <c r="H457" s="878"/>
      <c r="I457" s="49">
        <f t="shared" si="72"/>
        <v>1</v>
      </c>
      <c r="J457" s="878"/>
      <c r="K457" s="49">
        <f t="shared" si="73"/>
        <v>1</v>
      </c>
      <c r="L457" s="878"/>
      <c r="M457" s="49">
        <f t="shared" si="74"/>
        <v>1</v>
      </c>
      <c r="N457" s="878"/>
      <c r="O457" s="49">
        <f t="shared" si="75"/>
        <v>1</v>
      </c>
      <c r="P457" s="878"/>
      <c r="Q457" s="49">
        <f t="shared" si="76"/>
        <v>1</v>
      </c>
      <c r="R457" s="49">
        <f t="shared" si="77"/>
        <v>0</v>
      </c>
      <c r="S457" s="734">
        <f t="shared" si="78"/>
        <v>0</v>
      </c>
    </row>
    <row r="458" spans="1:19">
      <c r="A458" s="879"/>
      <c r="B458" s="126"/>
      <c r="C458" s="49">
        <f t="shared" si="69"/>
        <v>1</v>
      </c>
      <c r="D458" s="878"/>
      <c r="E458" s="49">
        <f t="shared" si="70"/>
        <v>1</v>
      </c>
      <c r="F458" s="878"/>
      <c r="G458" s="49">
        <f t="shared" si="71"/>
        <v>1</v>
      </c>
      <c r="H458" s="878"/>
      <c r="I458" s="49">
        <f t="shared" si="72"/>
        <v>1</v>
      </c>
      <c r="J458" s="878"/>
      <c r="K458" s="49">
        <f t="shared" si="73"/>
        <v>1</v>
      </c>
      <c r="L458" s="878"/>
      <c r="M458" s="49">
        <f t="shared" si="74"/>
        <v>1</v>
      </c>
      <c r="N458" s="878"/>
      <c r="O458" s="49">
        <f t="shared" si="75"/>
        <v>1</v>
      </c>
      <c r="P458" s="878"/>
      <c r="Q458" s="49">
        <f t="shared" si="76"/>
        <v>1</v>
      </c>
      <c r="R458" s="49">
        <f t="shared" si="77"/>
        <v>0</v>
      </c>
      <c r="S458" s="734">
        <f t="shared" si="78"/>
        <v>0</v>
      </c>
    </row>
    <row r="459" spans="1:19">
      <c r="A459" s="879"/>
      <c r="B459" s="126"/>
      <c r="C459" s="49">
        <f t="shared" si="69"/>
        <v>1</v>
      </c>
      <c r="D459" s="878"/>
      <c r="E459" s="49">
        <f t="shared" si="70"/>
        <v>1</v>
      </c>
      <c r="F459" s="878"/>
      <c r="G459" s="49">
        <f t="shared" si="71"/>
        <v>1</v>
      </c>
      <c r="H459" s="878"/>
      <c r="I459" s="49">
        <f t="shared" si="72"/>
        <v>1</v>
      </c>
      <c r="J459" s="878"/>
      <c r="K459" s="49">
        <f t="shared" si="73"/>
        <v>1</v>
      </c>
      <c r="L459" s="878"/>
      <c r="M459" s="49">
        <f t="shared" si="74"/>
        <v>1</v>
      </c>
      <c r="N459" s="878"/>
      <c r="O459" s="49">
        <f t="shared" si="75"/>
        <v>1</v>
      </c>
      <c r="P459" s="878"/>
      <c r="Q459" s="49">
        <f t="shared" si="76"/>
        <v>1</v>
      </c>
      <c r="R459" s="49">
        <f t="shared" si="77"/>
        <v>0</v>
      </c>
      <c r="S459" s="734">
        <f t="shared" si="78"/>
        <v>0</v>
      </c>
    </row>
    <row r="460" spans="1:19">
      <c r="A460" s="879"/>
      <c r="B460" s="126"/>
      <c r="C460" s="49">
        <f t="shared" si="69"/>
        <v>1</v>
      </c>
      <c r="D460" s="878"/>
      <c r="E460" s="49">
        <f t="shared" si="70"/>
        <v>1</v>
      </c>
      <c r="F460" s="878"/>
      <c r="G460" s="49">
        <f t="shared" si="71"/>
        <v>1</v>
      </c>
      <c r="H460" s="878"/>
      <c r="I460" s="49">
        <f t="shared" si="72"/>
        <v>1</v>
      </c>
      <c r="J460" s="878"/>
      <c r="K460" s="49">
        <f t="shared" si="73"/>
        <v>1</v>
      </c>
      <c r="L460" s="878"/>
      <c r="M460" s="49">
        <f t="shared" si="74"/>
        <v>1</v>
      </c>
      <c r="N460" s="878"/>
      <c r="O460" s="49">
        <f t="shared" si="75"/>
        <v>1</v>
      </c>
      <c r="P460" s="878"/>
      <c r="Q460" s="49">
        <f t="shared" si="76"/>
        <v>1</v>
      </c>
      <c r="R460" s="49">
        <f t="shared" si="77"/>
        <v>0</v>
      </c>
      <c r="S460" s="734">
        <f t="shared" si="78"/>
        <v>0</v>
      </c>
    </row>
    <row r="461" spans="1:19">
      <c r="A461" s="879"/>
      <c r="B461" s="126"/>
      <c r="C461" s="49">
        <f t="shared" si="69"/>
        <v>1</v>
      </c>
      <c r="D461" s="878"/>
      <c r="E461" s="49">
        <f t="shared" si="70"/>
        <v>1</v>
      </c>
      <c r="F461" s="878"/>
      <c r="G461" s="49">
        <f t="shared" si="71"/>
        <v>1</v>
      </c>
      <c r="H461" s="878"/>
      <c r="I461" s="49">
        <f t="shared" si="72"/>
        <v>1</v>
      </c>
      <c r="J461" s="878"/>
      <c r="K461" s="49">
        <f t="shared" si="73"/>
        <v>1</v>
      </c>
      <c r="L461" s="878"/>
      <c r="M461" s="49">
        <f t="shared" si="74"/>
        <v>1</v>
      </c>
      <c r="N461" s="878"/>
      <c r="O461" s="49">
        <f t="shared" si="75"/>
        <v>1</v>
      </c>
      <c r="P461" s="878"/>
      <c r="Q461" s="49">
        <f t="shared" si="76"/>
        <v>1</v>
      </c>
      <c r="R461" s="49">
        <f t="shared" si="77"/>
        <v>0</v>
      </c>
      <c r="S461" s="734">
        <f t="shared" si="78"/>
        <v>0</v>
      </c>
    </row>
    <row r="462" spans="1:19">
      <c r="A462" s="879"/>
      <c r="B462" s="126"/>
      <c r="C462" s="49">
        <f t="shared" si="69"/>
        <v>1</v>
      </c>
      <c r="D462" s="878"/>
      <c r="E462" s="49">
        <f t="shared" si="70"/>
        <v>1</v>
      </c>
      <c r="F462" s="878"/>
      <c r="G462" s="49">
        <f t="shared" si="71"/>
        <v>1</v>
      </c>
      <c r="H462" s="878"/>
      <c r="I462" s="49">
        <f t="shared" si="72"/>
        <v>1</v>
      </c>
      <c r="J462" s="878"/>
      <c r="K462" s="49">
        <f t="shared" si="73"/>
        <v>1</v>
      </c>
      <c r="L462" s="878"/>
      <c r="M462" s="49">
        <f t="shared" si="74"/>
        <v>1</v>
      </c>
      <c r="N462" s="878"/>
      <c r="O462" s="49">
        <f t="shared" si="75"/>
        <v>1</v>
      </c>
      <c r="P462" s="878"/>
      <c r="Q462" s="49">
        <f t="shared" si="76"/>
        <v>1</v>
      </c>
      <c r="R462" s="49">
        <f t="shared" si="77"/>
        <v>0</v>
      </c>
      <c r="S462" s="734">
        <f t="shared" si="78"/>
        <v>0</v>
      </c>
    </row>
    <row r="463" spans="1:19">
      <c r="A463" s="879"/>
      <c r="B463" s="126"/>
      <c r="C463" s="49">
        <f t="shared" si="69"/>
        <v>1</v>
      </c>
      <c r="D463" s="878"/>
      <c r="E463" s="49">
        <f t="shared" si="70"/>
        <v>1</v>
      </c>
      <c r="F463" s="878"/>
      <c r="G463" s="49">
        <f t="shared" si="71"/>
        <v>1</v>
      </c>
      <c r="H463" s="878"/>
      <c r="I463" s="49">
        <f t="shared" si="72"/>
        <v>1</v>
      </c>
      <c r="J463" s="878"/>
      <c r="K463" s="49">
        <f t="shared" si="73"/>
        <v>1</v>
      </c>
      <c r="L463" s="878"/>
      <c r="M463" s="49">
        <f t="shared" si="74"/>
        <v>1</v>
      </c>
      <c r="N463" s="878"/>
      <c r="O463" s="49">
        <f t="shared" si="75"/>
        <v>1</v>
      </c>
      <c r="P463" s="878"/>
      <c r="Q463" s="49">
        <f t="shared" si="76"/>
        <v>1</v>
      </c>
      <c r="R463" s="49">
        <f t="shared" si="77"/>
        <v>0</v>
      </c>
      <c r="S463" s="734">
        <f t="shared" si="78"/>
        <v>0</v>
      </c>
    </row>
    <row r="464" spans="1:19">
      <c r="A464" s="879"/>
      <c r="B464" s="126"/>
      <c r="C464" s="49">
        <f t="shared" si="69"/>
        <v>1</v>
      </c>
      <c r="D464" s="878"/>
      <c r="E464" s="49">
        <f t="shared" si="70"/>
        <v>1</v>
      </c>
      <c r="F464" s="878"/>
      <c r="G464" s="49">
        <f t="shared" si="71"/>
        <v>1</v>
      </c>
      <c r="H464" s="878"/>
      <c r="I464" s="49">
        <f t="shared" si="72"/>
        <v>1</v>
      </c>
      <c r="J464" s="878"/>
      <c r="K464" s="49">
        <f t="shared" si="73"/>
        <v>1</v>
      </c>
      <c r="L464" s="878"/>
      <c r="M464" s="49">
        <f t="shared" si="74"/>
        <v>1</v>
      </c>
      <c r="N464" s="878"/>
      <c r="O464" s="49">
        <f t="shared" si="75"/>
        <v>1</v>
      </c>
      <c r="P464" s="878"/>
      <c r="Q464" s="49">
        <f t="shared" si="76"/>
        <v>1</v>
      </c>
      <c r="R464" s="49">
        <f t="shared" si="77"/>
        <v>0</v>
      </c>
      <c r="S464" s="734">
        <f t="shared" si="78"/>
        <v>0</v>
      </c>
    </row>
    <row r="465" spans="1:19">
      <c r="A465" s="879"/>
      <c r="B465" s="126"/>
      <c r="C465" s="49">
        <f t="shared" si="69"/>
        <v>1</v>
      </c>
      <c r="D465" s="878"/>
      <c r="E465" s="49">
        <f t="shared" si="70"/>
        <v>1</v>
      </c>
      <c r="F465" s="878"/>
      <c r="G465" s="49">
        <f t="shared" si="71"/>
        <v>1</v>
      </c>
      <c r="H465" s="878"/>
      <c r="I465" s="49">
        <f t="shared" si="72"/>
        <v>1</v>
      </c>
      <c r="J465" s="878"/>
      <c r="K465" s="49">
        <f t="shared" si="73"/>
        <v>1</v>
      </c>
      <c r="L465" s="878"/>
      <c r="M465" s="49">
        <f t="shared" si="74"/>
        <v>1</v>
      </c>
      <c r="N465" s="878"/>
      <c r="O465" s="49">
        <f t="shared" si="75"/>
        <v>1</v>
      </c>
      <c r="P465" s="878"/>
      <c r="Q465" s="49">
        <f t="shared" si="76"/>
        <v>1</v>
      </c>
      <c r="R465" s="49">
        <f t="shared" si="77"/>
        <v>0</v>
      </c>
      <c r="S465" s="734">
        <f t="shared" si="78"/>
        <v>0</v>
      </c>
    </row>
    <row r="466" spans="1:19">
      <c r="A466" s="879"/>
      <c r="B466" s="126"/>
      <c r="C466" s="49">
        <f t="shared" si="69"/>
        <v>1</v>
      </c>
      <c r="D466" s="878"/>
      <c r="E466" s="49">
        <f t="shared" si="70"/>
        <v>1</v>
      </c>
      <c r="F466" s="878"/>
      <c r="G466" s="49">
        <f t="shared" si="71"/>
        <v>1</v>
      </c>
      <c r="H466" s="878"/>
      <c r="I466" s="49">
        <f t="shared" si="72"/>
        <v>1</v>
      </c>
      <c r="J466" s="878"/>
      <c r="K466" s="49">
        <f t="shared" si="73"/>
        <v>1</v>
      </c>
      <c r="L466" s="878"/>
      <c r="M466" s="49">
        <f t="shared" si="74"/>
        <v>1</v>
      </c>
      <c r="N466" s="878"/>
      <c r="O466" s="49">
        <f t="shared" si="75"/>
        <v>1</v>
      </c>
      <c r="P466" s="878"/>
      <c r="Q466" s="49">
        <f t="shared" si="76"/>
        <v>1</v>
      </c>
      <c r="R466" s="49">
        <f t="shared" si="77"/>
        <v>0</v>
      </c>
      <c r="S466" s="734">
        <f t="shared" si="78"/>
        <v>0</v>
      </c>
    </row>
    <row r="467" spans="1:19">
      <c r="A467" s="879"/>
      <c r="B467" s="126"/>
      <c r="C467" s="49">
        <f t="shared" si="69"/>
        <v>1</v>
      </c>
      <c r="D467" s="878"/>
      <c r="E467" s="49">
        <f t="shared" si="70"/>
        <v>1</v>
      </c>
      <c r="F467" s="878"/>
      <c r="G467" s="49">
        <f t="shared" si="71"/>
        <v>1</v>
      </c>
      <c r="H467" s="878"/>
      <c r="I467" s="49">
        <f t="shared" si="72"/>
        <v>1</v>
      </c>
      <c r="J467" s="878"/>
      <c r="K467" s="49">
        <f t="shared" si="73"/>
        <v>1</v>
      </c>
      <c r="L467" s="878"/>
      <c r="M467" s="49">
        <f t="shared" si="74"/>
        <v>1</v>
      </c>
      <c r="N467" s="878"/>
      <c r="O467" s="49">
        <f t="shared" si="75"/>
        <v>1</v>
      </c>
      <c r="P467" s="878"/>
      <c r="Q467" s="49">
        <f t="shared" si="76"/>
        <v>1</v>
      </c>
      <c r="R467" s="49">
        <f t="shared" si="77"/>
        <v>0</v>
      </c>
      <c r="S467" s="734">
        <f t="shared" si="78"/>
        <v>0</v>
      </c>
    </row>
    <row r="468" spans="1:19">
      <c r="A468" s="879"/>
      <c r="B468" s="126"/>
      <c r="C468" s="49">
        <f t="shared" si="69"/>
        <v>1</v>
      </c>
      <c r="D468" s="878"/>
      <c r="E468" s="49">
        <f t="shared" si="70"/>
        <v>1</v>
      </c>
      <c r="F468" s="878"/>
      <c r="G468" s="49">
        <f t="shared" si="71"/>
        <v>1</v>
      </c>
      <c r="H468" s="878"/>
      <c r="I468" s="49">
        <f t="shared" si="72"/>
        <v>1</v>
      </c>
      <c r="J468" s="878"/>
      <c r="K468" s="49">
        <f t="shared" si="73"/>
        <v>1</v>
      </c>
      <c r="L468" s="878"/>
      <c r="M468" s="49">
        <f t="shared" si="74"/>
        <v>1</v>
      </c>
      <c r="N468" s="878"/>
      <c r="O468" s="49">
        <f t="shared" si="75"/>
        <v>1</v>
      </c>
      <c r="P468" s="878"/>
      <c r="Q468" s="49">
        <f t="shared" si="76"/>
        <v>1</v>
      </c>
      <c r="R468" s="49">
        <f t="shared" si="77"/>
        <v>0</v>
      </c>
      <c r="S468" s="734">
        <f t="shared" ref="S468:S497" si="79">ROUND(R468*B468/10000,0)</f>
        <v>0</v>
      </c>
    </row>
    <row r="469" spans="1:19">
      <c r="A469" s="879"/>
      <c r="B469" s="126"/>
      <c r="C469" s="49">
        <f t="shared" si="69"/>
        <v>1</v>
      </c>
      <c r="D469" s="878"/>
      <c r="E469" s="49">
        <f t="shared" si="70"/>
        <v>1</v>
      </c>
      <c r="F469" s="878"/>
      <c r="G469" s="49">
        <f t="shared" si="71"/>
        <v>1</v>
      </c>
      <c r="H469" s="878"/>
      <c r="I469" s="49">
        <f t="shared" si="72"/>
        <v>1</v>
      </c>
      <c r="J469" s="878"/>
      <c r="K469" s="49">
        <f t="shared" si="73"/>
        <v>1</v>
      </c>
      <c r="L469" s="878"/>
      <c r="M469" s="49">
        <f t="shared" si="74"/>
        <v>1</v>
      </c>
      <c r="N469" s="878"/>
      <c r="O469" s="49">
        <f t="shared" si="75"/>
        <v>1</v>
      </c>
      <c r="P469" s="878"/>
      <c r="Q469" s="49">
        <f t="shared" si="76"/>
        <v>1</v>
      </c>
      <c r="R469" s="49">
        <f t="shared" si="77"/>
        <v>0</v>
      </c>
      <c r="S469" s="734">
        <f t="shared" si="79"/>
        <v>0</v>
      </c>
    </row>
    <row r="470" spans="1:19">
      <c r="A470" s="879"/>
      <c r="B470" s="126"/>
      <c r="C470" s="49">
        <f t="shared" si="69"/>
        <v>1</v>
      </c>
      <c r="D470" s="878"/>
      <c r="E470" s="49">
        <f t="shared" si="70"/>
        <v>1</v>
      </c>
      <c r="F470" s="878"/>
      <c r="G470" s="49">
        <f t="shared" si="71"/>
        <v>1</v>
      </c>
      <c r="H470" s="878"/>
      <c r="I470" s="49">
        <f t="shared" si="72"/>
        <v>1</v>
      </c>
      <c r="J470" s="878"/>
      <c r="K470" s="49">
        <f t="shared" si="73"/>
        <v>1</v>
      </c>
      <c r="L470" s="878"/>
      <c r="M470" s="49">
        <f t="shared" si="74"/>
        <v>1</v>
      </c>
      <c r="N470" s="878"/>
      <c r="O470" s="49">
        <f t="shared" si="75"/>
        <v>1</v>
      </c>
      <c r="P470" s="878"/>
      <c r="Q470" s="49">
        <f t="shared" si="76"/>
        <v>1</v>
      </c>
      <c r="R470" s="49">
        <f t="shared" si="77"/>
        <v>0</v>
      </c>
      <c r="S470" s="734">
        <f t="shared" si="79"/>
        <v>0</v>
      </c>
    </row>
    <row r="471" spans="1:19">
      <c r="A471" s="879"/>
      <c r="B471" s="126"/>
      <c r="C471" s="49">
        <f t="shared" si="69"/>
        <v>1</v>
      </c>
      <c r="D471" s="878"/>
      <c r="E471" s="49">
        <f t="shared" si="70"/>
        <v>1</v>
      </c>
      <c r="F471" s="878"/>
      <c r="G471" s="49">
        <f t="shared" si="71"/>
        <v>1</v>
      </c>
      <c r="H471" s="878"/>
      <c r="I471" s="49">
        <f t="shared" si="72"/>
        <v>1</v>
      </c>
      <c r="J471" s="878"/>
      <c r="K471" s="49">
        <f t="shared" si="73"/>
        <v>1</v>
      </c>
      <c r="L471" s="878"/>
      <c r="M471" s="49">
        <f t="shared" si="74"/>
        <v>1</v>
      </c>
      <c r="N471" s="878"/>
      <c r="O471" s="49">
        <f t="shared" si="75"/>
        <v>1</v>
      </c>
      <c r="P471" s="878"/>
      <c r="Q471" s="49">
        <f t="shared" si="76"/>
        <v>1</v>
      </c>
      <c r="R471" s="49">
        <f t="shared" si="77"/>
        <v>0</v>
      </c>
      <c r="S471" s="734">
        <f t="shared" si="79"/>
        <v>0</v>
      </c>
    </row>
    <row r="472" spans="1:19">
      <c r="A472" s="879"/>
      <c r="B472" s="126"/>
      <c r="C472" s="49">
        <f t="shared" si="69"/>
        <v>1</v>
      </c>
      <c r="D472" s="878"/>
      <c r="E472" s="49">
        <f t="shared" si="70"/>
        <v>1</v>
      </c>
      <c r="F472" s="878"/>
      <c r="G472" s="49">
        <f t="shared" si="71"/>
        <v>1</v>
      </c>
      <c r="H472" s="878"/>
      <c r="I472" s="49">
        <f t="shared" si="72"/>
        <v>1</v>
      </c>
      <c r="J472" s="878"/>
      <c r="K472" s="49">
        <f t="shared" si="73"/>
        <v>1</v>
      </c>
      <c r="L472" s="878"/>
      <c r="M472" s="49">
        <f t="shared" si="74"/>
        <v>1</v>
      </c>
      <c r="N472" s="878"/>
      <c r="O472" s="49">
        <f t="shared" si="75"/>
        <v>1</v>
      </c>
      <c r="P472" s="878"/>
      <c r="Q472" s="49">
        <f t="shared" si="76"/>
        <v>1</v>
      </c>
      <c r="R472" s="49">
        <f t="shared" si="77"/>
        <v>0</v>
      </c>
      <c r="S472" s="734">
        <f t="shared" si="79"/>
        <v>0</v>
      </c>
    </row>
    <row r="473" spans="1:19">
      <c r="A473" s="879"/>
      <c r="B473" s="126"/>
      <c r="C473" s="49">
        <f t="shared" si="69"/>
        <v>1</v>
      </c>
      <c r="D473" s="878"/>
      <c r="E473" s="49">
        <f t="shared" si="70"/>
        <v>1</v>
      </c>
      <c r="F473" s="878"/>
      <c r="G473" s="49">
        <f t="shared" si="71"/>
        <v>1</v>
      </c>
      <c r="H473" s="878"/>
      <c r="I473" s="49">
        <f t="shared" si="72"/>
        <v>1</v>
      </c>
      <c r="J473" s="878"/>
      <c r="K473" s="49">
        <f t="shared" si="73"/>
        <v>1</v>
      </c>
      <c r="L473" s="878"/>
      <c r="M473" s="49">
        <f t="shared" si="74"/>
        <v>1</v>
      </c>
      <c r="N473" s="878"/>
      <c r="O473" s="49">
        <f t="shared" si="75"/>
        <v>1</v>
      </c>
      <c r="P473" s="878"/>
      <c r="Q473" s="49">
        <f t="shared" si="76"/>
        <v>1</v>
      </c>
      <c r="R473" s="49">
        <f t="shared" si="77"/>
        <v>0</v>
      </c>
      <c r="S473" s="734">
        <f t="shared" si="79"/>
        <v>0</v>
      </c>
    </row>
    <row r="474" spans="1:19">
      <c r="A474" s="879"/>
      <c r="B474" s="126"/>
      <c r="C474" s="49">
        <f t="shared" ref="C474:C524" si="80">IF(B474="",1,(LOOKUP(B474,$3:$3,$4:$4)-LOOKUP($B$24,$3:$3,$4:$4)+100)/100)</f>
        <v>1</v>
      </c>
      <c r="D474" s="878"/>
      <c r="E474" s="49">
        <f t="shared" ref="E474:E524" si="81">(SUMIF($5:$5,D474,$6:$6)-SUMIF($5:$5,$D$24,$6:$6)+100)/100</f>
        <v>1</v>
      </c>
      <c r="F474" s="878"/>
      <c r="G474" s="49">
        <f t="shared" ref="G474:G524" si="82">(SUMIF($7:$7,F474,$8:$8)-SUMIF($7:$7,$F$24,$8:$8)+100)/100</f>
        <v>1</v>
      </c>
      <c r="H474" s="878"/>
      <c r="I474" s="49">
        <f t="shared" ref="I474:I524" si="83">(SUMIF($9:$9,H474,$10:$10)-SUMIF($9:$9,$H$24,$10:$10)+100)/100</f>
        <v>1</v>
      </c>
      <c r="J474" s="878"/>
      <c r="K474" s="49">
        <f t="shared" ref="K474:K524" si="84">(SUMIF($11:$11,J474,$12:$12)-SUMIF($11:$11,$J$24,$12:$12)+100)/100</f>
        <v>1</v>
      </c>
      <c r="L474" s="878"/>
      <c r="M474" s="49">
        <f t="shared" ref="M474:M524" si="85">(SUMIF($13:$13,L474,$14:$14)-SUMIF($13:$13,$L$24,$14:$14)+100)/100</f>
        <v>1</v>
      </c>
      <c r="N474" s="878"/>
      <c r="O474" s="49">
        <f t="shared" ref="O474:O524" si="86">(SUMIF($15:$15,N474,$16:$16)-SUMIF($15:$15,$N$24,$16:$16)+100)/100</f>
        <v>1</v>
      </c>
      <c r="P474" s="878"/>
      <c r="Q474" s="49">
        <f t="shared" ref="Q474:Q524" si="87">(SUMIF($17:$17,P474,$18:$18)-SUMIF($17:$17,$P$24,$18:$18)+100)/100</f>
        <v>1</v>
      </c>
      <c r="R474" s="49">
        <f t="shared" ref="R474:R524" si="88">IF(B474="",0,ROUND($R$24*C474*E474*G474*I474*K474*M474*O474*Q474,0))</f>
        <v>0</v>
      </c>
      <c r="S474" s="734">
        <f t="shared" si="79"/>
        <v>0</v>
      </c>
    </row>
    <row r="475" spans="1:19">
      <c r="A475" s="879"/>
      <c r="B475" s="126"/>
      <c r="C475" s="49">
        <f t="shared" si="80"/>
        <v>1</v>
      </c>
      <c r="D475" s="878"/>
      <c r="E475" s="49">
        <f t="shared" si="81"/>
        <v>1</v>
      </c>
      <c r="F475" s="878"/>
      <c r="G475" s="49">
        <f t="shared" si="82"/>
        <v>1</v>
      </c>
      <c r="H475" s="878"/>
      <c r="I475" s="49">
        <f t="shared" si="83"/>
        <v>1</v>
      </c>
      <c r="J475" s="878"/>
      <c r="K475" s="49">
        <f t="shared" si="84"/>
        <v>1</v>
      </c>
      <c r="L475" s="878"/>
      <c r="M475" s="49">
        <f t="shared" si="85"/>
        <v>1</v>
      </c>
      <c r="N475" s="878"/>
      <c r="O475" s="49">
        <f t="shared" si="86"/>
        <v>1</v>
      </c>
      <c r="P475" s="878"/>
      <c r="Q475" s="49">
        <f t="shared" si="87"/>
        <v>1</v>
      </c>
      <c r="R475" s="49">
        <f t="shared" si="88"/>
        <v>0</v>
      </c>
      <c r="S475" s="734">
        <f t="shared" si="79"/>
        <v>0</v>
      </c>
    </row>
    <row r="476" spans="1:19">
      <c r="A476" s="879"/>
      <c r="B476" s="126"/>
      <c r="C476" s="49">
        <f t="shared" si="80"/>
        <v>1</v>
      </c>
      <c r="D476" s="878"/>
      <c r="E476" s="49">
        <f t="shared" si="81"/>
        <v>1</v>
      </c>
      <c r="F476" s="878"/>
      <c r="G476" s="49">
        <f t="shared" si="82"/>
        <v>1</v>
      </c>
      <c r="H476" s="878"/>
      <c r="I476" s="49">
        <f t="shared" si="83"/>
        <v>1</v>
      </c>
      <c r="J476" s="878"/>
      <c r="K476" s="49">
        <f t="shared" si="84"/>
        <v>1</v>
      </c>
      <c r="L476" s="878"/>
      <c r="M476" s="49">
        <f t="shared" si="85"/>
        <v>1</v>
      </c>
      <c r="N476" s="878"/>
      <c r="O476" s="49">
        <f t="shared" si="86"/>
        <v>1</v>
      </c>
      <c r="P476" s="878"/>
      <c r="Q476" s="49">
        <f t="shared" si="87"/>
        <v>1</v>
      </c>
      <c r="R476" s="49">
        <f t="shared" si="88"/>
        <v>0</v>
      </c>
      <c r="S476" s="734">
        <f t="shared" si="79"/>
        <v>0</v>
      </c>
    </row>
    <row r="477" spans="1:19">
      <c r="A477" s="879"/>
      <c r="B477" s="126"/>
      <c r="C477" s="49">
        <f t="shared" si="80"/>
        <v>1</v>
      </c>
      <c r="D477" s="878"/>
      <c r="E477" s="49">
        <f t="shared" si="81"/>
        <v>1</v>
      </c>
      <c r="F477" s="878"/>
      <c r="G477" s="49">
        <f t="shared" si="82"/>
        <v>1</v>
      </c>
      <c r="H477" s="878"/>
      <c r="I477" s="49">
        <f t="shared" si="83"/>
        <v>1</v>
      </c>
      <c r="J477" s="878"/>
      <c r="K477" s="49">
        <f t="shared" si="84"/>
        <v>1</v>
      </c>
      <c r="L477" s="878"/>
      <c r="M477" s="49">
        <f t="shared" si="85"/>
        <v>1</v>
      </c>
      <c r="N477" s="878"/>
      <c r="O477" s="49">
        <f t="shared" si="86"/>
        <v>1</v>
      </c>
      <c r="P477" s="878"/>
      <c r="Q477" s="49">
        <f t="shared" si="87"/>
        <v>1</v>
      </c>
      <c r="R477" s="49">
        <f t="shared" si="88"/>
        <v>0</v>
      </c>
      <c r="S477" s="734">
        <f t="shared" si="79"/>
        <v>0</v>
      </c>
    </row>
    <row r="478" spans="1:19">
      <c r="A478" s="879"/>
      <c r="B478" s="126"/>
      <c r="C478" s="49">
        <f t="shared" si="80"/>
        <v>1</v>
      </c>
      <c r="D478" s="878"/>
      <c r="E478" s="49">
        <f t="shared" si="81"/>
        <v>1</v>
      </c>
      <c r="F478" s="878"/>
      <c r="G478" s="49">
        <f t="shared" si="82"/>
        <v>1</v>
      </c>
      <c r="H478" s="878"/>
      <c r="I478" s="49">
        <f t="shared" si="83"/>
        <v>1</v>
      </c>
      <c r="J478" s="878"/>
      <c r="K478" s="49">
        <f t="shared" si="84"/>
        <v>1</v>
      </c>
      <c r="L478" s="878"/>
      <c r="M478" s="49">
        <f t="shared" si="85"/>
        <v>1</v>
      </c>
      <c r="N478" s="878"/>
      <c r="O478" s="49">
        <f t="shared" si="86"/>
        <v>1</v>
      </c>
      <c r="P478" s="878"/>
      <c r="Q478" s="49">
        <f t="shared" si="87"/>
        <v>1</v>
      </c>
      <c r="R478" s="49">
        <f t="shared" si="88"/>
        <v>0</v>
      </c>
      <c r="S478" s="734">
        <f t="shared" si="79"/>
        <v>0</v>
      </c>
    </row>
    <row r="479" spans="1:19">
      <c r="A479" s="879"/>
      <c r="B479" s="126"/>
      <c r="C479" s="49">
        <f t="shared" si="80"/>
        <v>1</v>
      </c>
      <c r="D479" s="878"/>
      <c r="E479" s="49">
        <f t="shared" si="81"/>
        <v>1</v>
      </c>
      <c r="F479" s="878"/>
      <c r="G479" s="49">
        <f t="shared" si="82"/>
        <v>1</v>
      </c>
      <c r="H479" s="878"/>
      <c r="I479" s="49">
        <f t="shared" si="83"/>
        <v>1</v>
      </c>
      <c r="J479" s="878"/>
      <c r="K479" s="49">
        <f t="shared" si="84"/>
        <v>1</v>
      </c>
      <c r="L479" s="878"/>
      <c r="M479" s="49">
        <f t="shared" si="85"/>
        <v>1</v>
      </c>
      <c r="N479" s="878"/>
      <c r="O479" s="49">
        <f t="shared" si="86"/>
        <v>1</v>
      </c>
      <c r="P479" s="878"/>
      <c r="Q479" s="49">
        <f t="shared" si="87"/>
        <v>1</v>
      </c>
      <c r="R479" s="49">
        <f t="shared" si="88"/>
        <v>0</v>
      </c>
      <c r="S479" s="734">
        <f t="shared" si="79"/>
        <v>0</v>
      </c>
    </row>
    <row r="480" spans="1:19">
      <c r="A480" s="879"/>
      <c r="B480" s="126"/>
      <c r="C480" s="49">
        <f t="shared" si="80"/>
        <v>1</v>
      </c>
      <c r="D480" s="878"/>
      <c r="E480" s="49">
        <f t="shared" si="81"/>
        <v>1</v>
      </c>
      <c r="F480" s="878"/>
      <c r="G480" s="49">
        <f t="shared" si="82"/>
        <v>1</v>
      </c>
      <c r="H480" s="878"/>
      <c r="I480" s="49">
        <f t="shared" si="83"/>
        <v>1</v>
      </c>
      <c r="J480" s="878"/>
      <c r="K480" s="49">
        <f t="shared" si="84"/>
        <v>1</v>
      </c>
      <c r="L480" s="878"/>
      <c r="M480" s="49">
        <f t="shared" si="85"/>
        <v>1</v>
      </c>
      <c r="N480" s="878"/>
      <c r="O480" s="49">
        <f t="shared" si="86"/>
        <v>1</v>
      </c>
      <c r="P480" s="878"/>
      <c r="Q480" s="49">
        <f t="shared" si="87"/>
        <v>1</v>
      </c>
      <c r="R480" s="49">
        <f t="shared" si="88"/>
        <v>0</v>
      </c>
      <c r="S480" s="734">
        <f t="shared" si="79"/>
        <v>0</v>
      </c>
    </row>
    <row r="481" spans="1:19">
      <c r="A481" s="879"/>
      <c r="B481" s="126"/>
      <c r="C481" s="49">
        <f t="shared" si="80"/>
        <v>1</v>
      </c>
      <c r="D481" s="878"/>
      <c r="E481" s="49">
        <f t="shared" si="81"/>
        <v>1</v>
      </c>
      <c r="F481" s="878"/>
      <c r="G481" s="49">
        <f t="shared" si="82"/>
        <v>1</v>
      </c>
      <c r="H481" s="878"/>
      <c r="I481" s="49">
        <f t="shared" si="83"/>
        <v>1</v>
      </c>
      <c r="J481" s="878"/>
      <c r="K481" s="49">
        <f t="shared" si="84"/>
        <v>1</v>
      </c>
      <c r="L481" s="878"/>
      <c r="M481" s="49">
        <f t="shared" si="85"/>
        <v>1</v>
      </c>
      <c r="N481" s="878"/>
      <c r="O481" s="49">
        <f t="shared" si="86"/>
        <v>1</v>
      </c>
      <c r="P481" s="878"/>
      <c r="Q481" s="49">
        <f t="shared" si="87"/>
        <v>1</v>
      </c>
      <c r="R481" s="49">
        <f t="shared" si="88"/>
        <v>0</v>
      </c>
      <c r="S481" s="734">
        <f t="shared" si="79"/>
        <v>0</v>
      </c>
    </row>
    <row r="482" spans="1:19">
      <c r="A482" s="879"/>
      <c r="B482" s="126"/>
      <c r="C482" s="49">
        <f t="shared" si="80"/>
        <v>1</v>
      </c>
      <c r="D482" s="878"/>
      <c r="E482" s="49">
        <f t="shared" si="81"/>
        <v>1</v>
      </c>
      <c r="F482" s="878"/>
      <c r="G482" s="49">
        <f t="shared" si="82"/>
        <v>1</v>
      </c>
      <c r="H482" s="878"/>
      <c r="I482" s="49">
        <f t="shared" si="83"/>
        <v>1</v>
      </c>
      <c r="J482" s="878"/>
      <c r="K482" s="49">
        <f t="shared" si="84"/>
        <v>1</v>
      </c>
      <c r="L482" s="878"/>
      <c r="M482" s="49">
        <f t="shared" si="85"/>
        <v>1</v>
      </c>
      <c r="N482" s="878"/>
      <c r="O482" s="49">
        <f t="shared" si="86"/>
        <v>1</v>
      </c>
      <c r="P482" s="878"/>
      <c r="Q482" s="49">
        <f t="shared" si="87"/>
        <v>1</v>
      </c>
      <c r="R482" s="49">
        <f t="shared" si="88"/>
        <v>0</v>
      </c>
      <c r="S482" s="734">
        <f t="shared" si="79"/>
        <v>0</v>
      </c>
    </row>
    <row r="483" spans="1:19">
      <c r="A483" s="879"/>
      <c r="B483" s="126"/>
      <c r="C483" s="49">
        <f t="shared" si="80"/>
        <v>1</v>
      </c>
      <c r="D483" s="878"/>
      <c r="E483" s="49">
        <f t="shared" si="81"/>
        <v>1</v>
      </c>
      <c r="F483" s="878"/>
      <c r="G483" s="49">
        <f t="shared" si="82"/>
        <v>1</v>
      </c>
      <c r="H483" s="878"/>
      <c r="I483" s="49">
        <f t="shared" si="83"/>
        <v>1</v>
      </c>
      <c r="J483" s="878"/>
      <c r="K483" s="49">
        <f t="shared" si="84"/>
        <v>1</v>
      </c>
      <c r="L483" s="878"/>
      <c r="M483" s="49">
        <f t="shared" si="85"/>
        <v>1</v>
      </c>
      <c r="N483" s="878"/>
      <c r="O483" s="49">
        <f t="shared" si="86"/>
        <v>1</v>
      </c>
      <c r="P483" s="878"/>
      <c r="Q483" s="49">
        <f t="shared" si="87"/>
        <v>1</v>
      </c>
      <c r="R483" s="49">
        <f t="shared" si="88"/>
        <v>0</v>
      </c>
      <c r="S483" s="734">
        <f t="shared" si="79"/>
        <v>0</v>
      </c>
    </row>
    <row r="484" spans="1:19">
      <c r="A484" s="879"/>
      <c r="B484" s="126"/>
      <c r="C484" s="49">
        <f t="shared" si="80"/>
        <v>1</v>
      </c>
      <c r="D484" s="878"/>
      <c r="E484" s="49">
        <f t="shared" si="81"/>
        <v>1</v>
      </c>
      <c r="F484" s="878"/>
      <c r="G484" s="49">
        <f t="shared" si="82"/>
        <v>1</v>
      </c>
      <c r="H484" s="878"/>
      <c r="I484" s="49">
        <f t="shared" si="83"/>
        <v>1</v>
      </c>
      <c r="J484" s="878"/>
      <c r="K484" s="49">
        <f t="shared" si="84"/>
        <v>1</v>
      </c>
      <c r="L484" s="878"/>
      <c r="M484" s="49">
        <f t="shared" si="85"/>
        <v>1</v>
      </c>
      <c r="N484" s="878"/>
      <c r="O484" s="49">
        <f t="shared" si="86"/>
        <v>1</v>
      </c>
      <c r="P484" s="878"/>
      <c r="Q484" s="49">
        <f t="shared" si="87"/>
        <v>1</v>
      </c>
      <c r="R484" s="49">
        <f t="shared" si="88"/>
        <v>0</v>
      </c>
      <c r="S484" s="734">
        <f t="shared" si="79"/>
        <v>0</v>
      </c>
    </row>
    <row r="485" spans="1:19">
      <c r="A485" s="879"/>
      <c r="B485" s="126"/>
      <c r="C485" s="49">
        <f t="shared" si="80"/>
        <v>1</v>
      </c>
      <c r="D485" s="878"/>
      <c r="E485" s="49">
        <f t="shared" si="81"/>
        <v>1</v>
      </c>
      <c r="F485" s="878"/>
      <c r="G485" s="49">
        <f t="shared" si="82"/>
        <v>1</v>
      </c>
      <c r="H485" s="878"/>
      <c r="I485" s="49">
        <f t="shared" si="83"/>
        <v>1</v>
      </c>
      <c r="J485" s="878"/>
      <c r="K485" s="49">
        <f t="shared" si="84"/>
        <v>1</v>
      </c>
      <c r="L485" s="878"/>
      <c r="M485" s="49">
        <f t="shared" si="85"/>
        <v>1</v>
      </c>
      <c r="N485" s="878"/>
      <c r="O485" s="49">
        <f t="shared" si="86"/>
        <v>1</v>
      </c>
      <c r="P485" s="878"/>
      <c r="Q485" s="49">
        <f t="shared" si="87"/>
        <v>1</v>
      </c>
      <c r="R485" s="49">
        <f t="shared" si="88"/>
        <v>0</v>
      </c>
      <c r="S485" s="734">
        <f t="shared" si="79"/>
        <v>0</v>
      </c>
    </row>
    <row r="486" spans="1:19">
      <c r="A486" s="879"/>
      <c r="B486" s="126"/>
      <c r="C486" s="49">
        <f t="shared" si="80"/>
        <v>1</v>
      </c>
      <c r="D486" s="878"/>
      <c r="E486" s="49">
        <f t="shared" si="81"/>
        <v>1</v>
      </c>
      <c r="F486" s="878"/>
      <c r="G486" s="49">
        <f t="shared" si="82"/>
        <v>1</v>
      </c>
      <c r="H486" s="878"/>
      <c r="I486" s="49">
        <f t="shared" si="83"/>
        <v>1</v>
      </c>
      <c r="J486" s="878"/>
      <c r="K486" s="49">
        <f t="shared" si="84"/>
        <v>1</v>
      </c>
      <c r="L486" s="878"/>
      <c r="M486" s="49">
        <f t="shared" si="85"/>
        <v>1</v>
      </c>
      <c r="N486" s="878"/>
      <c r="O486" s="49">
        <f t="shared" si="86"/>
        <v>1</v>
      </c>
      <c r="P486" s="878"/>
      <c r="Q486" s="49">
        <f t="shared" si="87"/>
        <v>1</v>
      </c>
      <c r="R486" s="49">
        <f t="shared" si="88"/>
        <v>0</v>
      </c>
      <c r="S486" s="734">
        <f t="shared" si="79"/>
        <v>0</v>
      </c>
    </row>
    <row r="487" spans="1:19">
      <c r="A487" s="879"/>
      <c r="B487" s="126"/>
      <c r="C487" s="49">
        <f t="shared" si="80"/>
        <v>1</v>
      </c>
      <c r="D487" s="878"/>
      <c r="E487" s="49">
        <f t="shared" si="81"/>
        <v>1</v>
      </c>
      <c r="F487" s="878"/>
      <c r="G487" s="49">
        <f t="shared" si="82"/>
        <v>1</v>
      </c>
      <c r="H487" s="878"/>
      <c r="I487" s="49">
        <f t="shared" si="83"/>
        <v>1</v>
      </c>
      <c r="J487" s="878"/>
      <c r="K487" s="49">
        <f t="shared" si="84"/>
        <v>1</v>
      </c>
      <c r="L487" s="878"/>
      <c r="M487" s="49">
        <f t="shared" si="85"/>
        <v>1</v>
      </c>
      <c r="N487" s="878"/>
      <c r="O487" s="49">
        <f t="shared" si="86"/>
        <v>1</v>
      </c>
      <c r="P487" s="878"/>
      <c r="Q487" s="49">
        <f t="shared" si="87"/>
        <v>1</v>
      </c>
      <c r="R487" s="49">
        <f t="shared" si="88"/>
        <v>0</v>
      </c>
      <c r="S487" s="734">
        <f t="shared" si="79"/>
        <v>0</v>
      </c>
    </row>
    <row r="488" spans="1:19">
      <c r="A488" s="879"/>
      <c r="B488" s="126"/>
      <c r="C488" s="49">
        <f t="shared" si="80"/>
        <v>1</v>
      </c>
      <c r="D488" s="878"/>
      <c r="E488" s="49">
        <f t="shared" si="81"/>
        <v>1</v>
      </c>
      <c r="F488" s="878"/>
      <c r="G488" s="49">
        <f t="shared" si="82"/>
        <v>1</v>
      </c>
      <c r="H488" s="878"/>
      <c r="I488" s="49">
        <f t="shared" si="83"/>
        <v>1</v>
      </c>
      <c r="J488" s="878"/>
      <c r="K488" s="49">
        <f t="shared" si="84"/>
        <v>1</v>
      </c>
      <c r="L488" s="878"/>
      <c r="M488" s="49">
        <f t="shared" si="85"/>
        <v>1</v>
      </c>
      <c r="N488" s="878"/>
      <c r="O488" s="49">
        <f t="shared" si="86"/>
        <v>1</v>
      </c>
      <c r="P488" s="878"/>
      <c r="Q488" s="49">
        <f t="shared" si="87"/>
        <v>1</v>
      </c>
      <c r="R488" s="49">
        <f t="shared" si="88"/>
        <v>0</v>
      </c>
      <c r="S488" s="734">
        <f t="shared" si="79"/>
        <v>0</v>
      </c>
    </row>
    <row r="489" spans="1:19">
      <c r="A489" s="879"/>
      <c r="B489" s="126"/>
      <c r="C489" s="49">
        <f t="shared" si="80"/>
        <v>1</v>
      </c>
      <c r="D489" s="878"/>
      <c r="E489" s="49">
        <f t="shared" si="81"/>
        <v>1</v>
      </c>
      <c r="F489" s="878"/>
      <c r="G489" s="49">
        <f t="shared" si="82"/>
        <v>1</v>
      </c>
      <c r="H489" s="878"/>
      <c r="I489" s="49">
        <f t="shared" si="83"/>
        <v>1</v>
      </c>
      <c r="J489" s="878"/>
      <c r="K489" s="49">
        <f t="shared" si="84"/>
        <v>1</v>
      </c>
      <c r="L489" s="878"/>
      <c r="M489" s="49">
        <f t="shared" si="85"/>
        <v>1</v>
      </c>
      <c r="N489" s="878"/>
      <c r="O489" s="49">
        <f t="shared" si="86"/>
        <v>1</v>
      </c>
      <c r="P489" s="878"/>
      <c r="Q489" s="49">
        <f t="shared" si="87"/>
        <v>1</v>
      </c>
      <c r="R489" s="49">
        <f t="shared" si="88"/>
        <v>0</v>
      </c>
      <c r="S489" s="734">
        <f t="shared" si="79"/>
        <v>0</v>
      </c>
    </row>
    <row r="490" spans="1:19">
      <c r="A490" s="879"/>
      <c r="B490" s="126"/>
      <c r="C490" s="49">
        <f t="shared" si="80"/>
        <v>1</v>
      </c>
      <c r="D490" s="878"/>
      <c r="E490" s="49">
        <f t="shared" si="81"/>
        <v>1</v>
      </c>
      <c r="F490" s="878"/>
      <c r="G490" s="49">
        <f t="shared" si="82"/>
        <v>1</v>
      </c>
      <c r="H490" s="878"/>
      <c r="I490" s="49">
        <f t="shared" si="83"/>
        <v>1</v>
      </c>
      <c r="J490" s="878"/>
      <c r="K490" s="49">
        <f t="shared" si="84"/>
        <v>1</v>
      </c>
      <c r="L490" s="878"/>
      <c r="M490" s="49">
        <f t="shared" si="85"/>
        <v>1</v>
      </c>
      <c r="N490" s="878"/>
      <c r="O490" s="49">
        <f t="shared" si="86"/>
        <v>1</v>
      </c>
      <c r="P490" s="878"/>
      <c r="Q490" s="49">
        <f t="shared" si="87"/>
        <v>1</v>
      </c>
      <c r="R490" s="49">
        <f t="shared" si="88"/>
        <v>0</v>
      </c>
      <c r="S490" s="734">
        <f t="shared" si="79"/>
        <v>0</v>
      </c>
    </row>
    <row r="491" spans="1:19">
      <c r="A491" s="879"/>
      <c r="B491" s="126"/>
      <c r="C491" s="49">
        <f t="shared" si="80"/>
        <v>1</v>
      </c>
      <c r="D491" s="878"/>
      <c r="E491" s="49">
        <f t="shared" si="81"/>
        <v>1</v>
      </c>
      <c r="F491" s="878"/>
      <c r="G491" s="49">
        <f t="shared" si="82"/>
        <v>1</v>
      </c>
      <c r="H491" s="878"/>
      <c r="I491" s="49">
        <f t="shared" si="83"/>
        <v>1</v>
      </c>
      <c r="J491" s="878"/>
      <c r="K491" s="49">
        <f t="shared" si="84"/>
        <v>1</v>
      </c>
      <c r="L491" s="878"/>
      <c r="M491" s="49">
        <f t="shared" si="85"/>
        <v>1</v>
      </c>
      <c r="N491" s="878"/>
      <c r="O491" s="49">
        <f t="shared" si="86"/>
        <v>1</v>
      </c>
      <c r="P491" s="878"/>
      <c r="Q491" s="49">
        <f t="shared" si="87"/>
        <v>1</v>
      </c>
      <c r="R491" s="49">
        <f t="shared" si="88"/>
        <v>0</v>
      </c>
      <c r="S491" s="734">
        <f t="shared" si="79"/>
        <v>0</v>
      </c>
    </row>
    <row r="492" spans="1:19">
      <c r="A492" s="879"/>
      <c r="B492" s="126"/>
      <c r="C492" s="49">
        <f t="shared" si="80"/>
        <v>1</v>
      </c>
      <c r="D492" s="878"/>
      <c r="E492" s="49">
        <f t="shared" si="81"/>
        <v>1</v>
      </c>
      <c r="F492" s="878"/>
      <c r="G492" s="49">
        <f t="shared" si="82"/>
        <v>1</v>
      </c>
      <c r="H492" s="878"/>
      <c r="I492" s="49">
        <f t="shared" si="83"/>
        <v>1</v>
      </c>
      <c r="J492" s="878"/>
      <c r="K492" s="49">
        <f t="shared" si="84"/>
        <v>1</v>
      </c>
      <c r="L492" s="878"/>
      <c r="M492" s="49">
        <f t="shared" si="85"/>
        <v>1</v>
      </c>
      <c r="N492" s="878"/>
      <c r="O492" s="49">
        <f t="shared" si="86"/>
        <v>1</v>
      </c>
      <c r="P492" s="878"/>
      <c r="Q492" s="49">
        <f t="shared" si="87"/>
        <v>1</v>
      </c>
      <c r="R492" s="49">
        <f t="shared" si="88"/>
        <v>0</v>
      </c>
      <c r="S492" s="734">
        <f t="shared" si="79"/>
        <v>0</v>
      </c>
    </row>
    <row r="493" spans="1:19">
      <c r="A493" s="879"/>
      <c r="B493" s="126"/>
      <c r="C493" s="49">
        <f t="shared" si="80"/>
        <v>1</v>
      </c>
      <c r="D493" s="878"/>
      <c r="E493" s="49">
        <f t="shared" si="81"/>
        <v>1</v>
      </c>
      <c r="F493" s="878"/>
      <c r="G493" s="49">
        <f t="shared" si="82"/>
        <v>1</v>
      </c>
      <c r="H493" s="878"/>
      <c r="I493" s="49">
        <f t="shared" si="83"/>
        <v>1</v>
      </c>
      <c r="J493" s="878"/>
      <c r="K493" s="49">
        <f t="shared" si="84"/>
        <v>1</v>
      </c>
      <c r="L493" s="878"/>
      <c r="M493" s="49">
        <f t="shared" si="85"/>
        <v>1</v>
      </c>
      <c r="N493" s="878"/>
      <c r="O493" s="49">
        <f t="shared" si="86"/>
        <v>1</v>
      </c>
      <c r="P493" s="878"/>
      <c r="Q493" s="49">
        <f t="shared" si="87"/>
        <v>1</v>
      </c>
      <c r="R493" s="49">
        <f t="shared" si="88"/>
        <v>0</v>
      </c>
      <c r="S493" s="734">
        <f t="shared" si="79"/>
        <v>0</v>
      </c>
    </row>
    <row r="494" spans="1:19">
      <c r="A494" s="879"/>
      <c r="B494" s="126"/>
      <c r="C494" s="49">
        <f t="shared" si="80"/>
        <v>1</v>
      </c>
      <c r="D494" s="878"/>
      <c r="E494" s="49">
        <f t="shared" si="81"/>
        <v>1</v>
      </c>
      <c r="F494" s="878"/>
      <c r="G494" s="49">
        <f t="shared" si="82"/>
        <v>1</v>
      </c>
      <c r="H494" s="878"/>
      <c r="I494" s="49">
        <f t="shared" si="83"/>
        <v>1</v>
      </c>
      <c r="J494" s="878"/>
      <c r="K494" s="49">
        <f t="shared" si="84"/>
        <v>1</v>
      </c>
      <c r="L494" s="878"/>
      <c r="M494" s="49">
        <f t="shared" si="85"/>
        <v>1</v>
      </c>
      <c r="N494" s="878"/>
      <c r="O494" s="49">
        <f t="shared" si="86"/>
        <v>1</v>
      </c>
      <c r="P494" s="878"/>
      <c r="Q494" s="49">
        <f t="shared" si="87"/>
        <v>1</v>
      </c>
      <c r="R494" s="49">
        <f t="shared" si="88"/>
        <v>0</v>
      </c>
      <c r="S494" s="734">
        <f t="shared" si="79"/>
        <v>0</v>
      </c>
    </row>
    <row r="495" spans="1:19">
      <c r="A495" s="879"/>
      <c r="B495" s="126"/>
      <c r="C495" s="49">
        <f t="shared" si="80"/>
        <v>1</v>
      </c>
      <c r="D495" s="878"/>
      <c r="E495" s="49">
        <f t="shared" si="81"/>
        <v>1</v>
      </c>
      <c r="F495" s="878"/>
      <c r="G495" s="49">
        <f t="shared" si="82"/>
        <v>1</v>
      </c>
      <c r="H495" s="878"/>
      <c r="I495" s="49">
        <f t="shared" si="83"/>
        <v>1</v>
      </c>
      <c r="J495" s="878"/>
      <c r="K495" s="49">
        <f t="shared" si="84"/>
        <v>1</v>
      </c>
      <c r="L495" s="878"/>
      <c r="M495" s="49">
        <f t="shared" si="85"/>
        <v>1</v>
      </c>
      <c r="N495" s="878"/>
      <c r="O495" s="49">
        <f t="shared" si="86"/>
        <v>1</v>
      </c>
      <c r="P495" s="878"/>
      <c r="Q495" s="49">
        <f t="shared" si="87"/>
        <v>1</v>
      </c>
      <c r="R495" s="49">
        <f t="shared" si="88"/>
        <v>0</v>
      </c>
      <c r="S495" s="734">
        <f t="shared" si="79"/>
        <v>0</v>
      </c>
    </row>
    <row r="496" spans="1:19">
      <c r="A496" s="879"/>
      <c r="B496" s="126"/>
      <c r="C496" s="49">
        <f t="shared" si="80"/>
        <v>1</v>
      </c>
      <c r="D496" s="878"/>
      <c r="E496" s="49">
        <f t="shared" si="81"/>
        <v>1</v>
      </c>
      <c r="F496" s="878"/>
      <c r="G496" s="49">
        <f t="shared" si="82"/>
        <v>1</v>
      </c>
      <c r="H496" s="878"/>
      <c r="I496" s="49">
        <f t="shared" si="83"/>
        <v>1</v>
      </c>
      <c r="J496" s="878"/>
      <c r="K496" s="49">
        <f t="shared" si="84"/>
        <v>1</v>
      </c>
      <c r="L496" s="878"/>
      <c r="M496" s="49">
        <f t="shared" si="85"/>
        <v>1</v>
      </c>
      <c r="N496" s="878"/>
      <c r="O496" s="49">
        <f t="shared" si="86"/>
        <v>1</v>
      </c>
      <c r="P496" s="878"/>
      <c r="Q496" s="49">
        <f t="shared" si="87"/>
        <v>1</v>
      </c>
      <c r="R496" s="49">
        <f t="shared" si="88"/>
        <v>0</v>
      </c>
      <c r="S496" s="734">
        <f t="shared" si="79"/>
        <v>0</v>
      </c>
    </row>
    <row r="497" spans="1:19">
      <c r="A497" s="879"/>
      <c r="B497" s="126"/>
      <c r="C497" s="49">
        <f t="shared" si="80"/>
        <v>1</v>
      </c>
      <c r="D497" s="878"/>
      <c r="E497" s="49">
        <f t="shared" si="81"/>
        <v>1</v>
      </c>
      <c r="F497" s="878"/>
      <c r="G497" s="49">
        <f t="shared" si="82"/>
        <v>1</v>
      </c>
      <c r="H497" s="878"/>
      <c r="I497" s="49">
        <f t="shared" si="83"/>
        <v>1</v>
      </c>
      <c r="J497" s="878"/>
      <c r="K497" s="49">
        <f t="shared" si="84"/>
        <v>1</v>
      </c>
      <c r="L497" s="878"/>
      <c r="M497" s="49">
        <f t="shared" si="85"/>
        <v>1</v>
      </c>
      <c r="N497" s="878"/>
      <c r="O497" s="49">
        <f t="shared" si="86"/>
        <v>1</v>
      </c>
      <c r="P497" s="878"/>
      <c r="Q497" s="49">
        <f t="shared" si="87"/>
        <v>1</v>
      </c>
      <c r="R497" s="49">
        <f t="shared" si="88"/>
        <v>0</v>
      </c>
      <c r="S497" s="734">
        <f t="shared" si="79"/>
        <v>0</v>
      </c>
    </row>
    <row r="498" spans="1:19">
      <c r="A498" s="879"/>
      <c r="B498" s="126"/>
      <c r="C498" s="49">
        <f t="shared" si="80"/>
        <v>1</v>
      </c>
      <c r="D498" s="878"/>
      <c r="E498" s="49">
        <f t="shared" si="81"/>
        <v>1</v>
      </c>
      <c r="F498" s="878"/>
      <c r="G498" s="49">
        <f t="shared" si="82"/>
        <v>1</v>
      </c>
      <c r="H498" s="878"/>
      <c r="I498" s="49">
        <f t="shared" si="83"/>
        <v>1</v>
      </c>
      <c r="J498" s="878"/>
      <c r="K498" s="49">
        <f t="shared" si="84"/>
        <v>1</v>
      </c>
      <c r="L498" s="878"/>
      <c r="M498" s="49">
        <f t="shared" si="85"/>
        <v>1</v>
      </c>
      <c r="N498" s="878"/>
      <c r="O498" s="49">
        <f t="shared" si="86"/>
        <v>1</v>
      </c>
      <c r="P498" s="878"/>
      <c r="Q498" s="49">
        <f t="shared" si="87"/>
        <v>1</v>
      </c>
      <c r="R498" s="49">
        <f t="shared" si="88"/>
        <v>0</v>
      </c>
      <c r="S498" s="734">
        <f t="shared" ref="S498:S524" si="89">ROUND(R498*B498/10000,0)</f>
        <v>0</v>
      </c>
    </row>
    <row r="499" spans="1:19">
      <c r="A499" s="879"/>
      <c r="B499" s="126"/>
      <c r="C499" s="49">
        <f t="shared" si="80"/>
        <v>1</v>
      </c>
      <c r="D499" s="878"/>
      <c r="E499" s="49">
        <f t="shared" si="81"/>
        <v>1</v>
      </c>
      <c r="F499" s="878"/>
      <c r="G499" s="49">
        <f t="shared" si="82"/>
        <v>1</v>
      </c>
      <c r="H499" s="878"/>
      <c r="I499" s="49">
        <f t="shared" si="83"/>
        <v>1</v>
      </c>
      <c r="J499" s="878"/>
      <c r="K499" s="49">
        <f t="shared" si="84"/>
        <v>1</v>
      </c>
      <c r="L499" s="878"/>
      <c r="M499" s="49">
        <f t="shared" si="85"/>
        <v>1</v>
      </c>
      <c r="N499" s="878"/>
      <c r="O499" s="49">
        <f t="shared" si="86"/>
        <v>1</v>
      </c>
      <c r="P499" s="878"/>
      <c r="Q499" s="49">
        <f t="shared" si="87"/>
        <v>1</v>
      </c>
      <c r="R499" s="49">
        <f t="shared" si="88"/>
        <v>0</v>
      </c>
      <c r="S499" s="734">
        <f t="shared" si="89"/>
        <v>0</v>
      </c>
    </row>
    <row r="500" spans="1:19">
      <c r="A500" s="879"/>
      <c r="B500" s="126"/>
      <c r="C500" s="49">
        <f t="shared" si="80"/>
        <v>1</v>
      </c>
      <c r="D500" s="878"/>
      <c r="E500" s="49">
        <f t="shared" si="81"/>
        <v>1</v>
      </c>
      <c r="F500" s="878"/>
      <c r="G500" s="49">
        <f t="shared" si="82"/>
        <v>1</v>
      </c>
      <c r="H500" s="878"/>
      <c r="I500" s="49">
        <f t="shared" si="83"/>
        <v>1</v>
      </c>
      <c r="J500" s="878"/>
      <c r="K500" s="49">
        <f t="shared" si="84"/>
        <v>1</v>
      </c>
      <c r="L500" s="878"/>
      <c r="M500" s="49">
        <f t="shared" si="85"/>
        <v>1</v>
      </c>
      <c r="N500" s="878"/>
      <c r="O500" s="49">
        <f t="shared" si="86"/>
        <v>1</v>
      </c>
      <c r="P500" s="878"/>
      <c r="Q500" s="49">
        <f t="shared" si="87"/>
        <v>1</v>
      </c>
      <c r="R500" s="49">
        <f t="shared" si="88"/>
        <v>0</v>
      </c>
      <c r="S500" s="734">
        <f t="shared" si="89"/>
        <v>0</v>
      </c>
    </row>
    <row r="501" spans="1:19">
      <c r="A501" s="879"/>
      <c r="B501" s="126"/>
      <c r="C501" s="49">
        <f t="shared" si="80"/>
        <v>1</v>
      </c>
      <c r="D501" s="878"/>
      <c r="E501" s="49">
        <f t="shared" si="81"/>
        <v>1</v>
      </c>
      <c r="F501" s="878"/>
      <c r="G501" s="49">
        <f t="shared" si="82"/>
        <v>1</v>
      </c>
      <c r="H501" s="878"/>
      <c r="I501" s="49">
        <f t="shared" si="83"/>
        <v>1</v>
      </c>
      <c r="J501" s="878"/>
      <c r="K501" s="49">
        <f t="shared" si="84"/>
        <v>1</v>
      </c>
      <c r="L501" s="878"/>
      <c r="M501" s="49">
        <f t="shared" si="85"/>
        <v>1</v>
      </c>
      <c r="N501" s="878"/>
      <c r="O501" s="49">
        <f t="shared" si="86"/>
        <v>1</v>
      </c>
      <c r="P501" s="878"/>
      <c r="Q501" s="49">
        <f t="shared" si="87"/>
        <v>1</v>
      </c>
      <c r="R501" s="49">
        <f t="shared" si="88"/>
        <v>0</v>
      </c>
      <c r="S501" s="734">
        <f t="shared" si="89"/>
        <v>0</v>
      </c>
    </row>
    <row r="502" spans="1:19">
      <c r="A502" s="879"/>
      <c r="B502" s="126"/>
      <c r="C502" s="49">
        <f t="shared" si="80"/>
        <v>1</v>
      </c>
      <c r="D502" s="878"/>
      <c r="E502" s="49">
        <f t="shared" si="81"/>
        <v>1</v>
      </c>
      <c r="F502" s="878"/>
      <c r="G502" s="49">
        <f t="shared" si="82"/>
        <v>1</v>
      </c>
      <c r="H502" s="878"/>
      <c r="I502" s="49">
        <f t="shared" si="83"/>
        <v>1</v>
      </c>
      <c r="J502" s="878"/>
      <c r="K502" s="49">
        <f t="shared" si="84"/>
        <v>1</v>
      </c>
      <c r="L502" s="878"/>
      <c r="M502" s="49">
        <f t="shared" si="85"/>
        <v>1</v>
      </c>
      <c r="N502" s="878"/>
      <c r="O502" s="49">
        <f t="shared" si="86"/>
        <v>1</v>
      </c>
      <c r="P502" s="878"/>
      <c r="Q502" s="49">
        <f t="shared" si="87"/>
        <v>1</v>
      </c>
      <c r="R502" s="49">
        <f t="shared" si="88"/>
        <v>0</v>
      </c>
      <c r="S502" s="734">
        <f t="shared" si="89"/>
        <v>0</v>
      </c>
    </row>
    <row r="503" spans="1:19">
      <c r="A503" s="879"/>
      <c r="B503" s="126"/>
      <c r="C503" s="49">
        <f t="shared" si="80"/>
        <v>1</v>
      </c>
      <c r="D503" s="878"/>
      <c r="E503" s="49">
        <f t="shared" si="81"/>
        <v>1</v>
      </c>
      <c r="F503" s="878"/>
      <c r="G503" s="49">
        <f t="shared" si="82"/>
        <v>1</v>
      </c>
      <c r="H503" s="878"/>
      <c r="I503" s="49">
        <f t="shared" si="83"/>
        <v>1</v>
      </c>
      <c r="J503" s="878"/>
      <c r="K503" s="49">
        <f t="shared" si="84"/>
        <v>1</v>
      </c>
      <c r="L503" s="878"/>
      <c r="M503" s="49">
        <f t="shared" si="85"/>
        <v>1</v>
      </c>
      <c r="N503" s="878"/>
      <c r="O503" s="49">
        <f t="shared" si="86"/>
        <v>1</v>
      </c>
      <c r="P503" s="878"/>
      <c r="Q503" s="49">
        <f t="shared" si="87"/>
        <v>1</v>
      </c>
      <c r="R503" s="49">
        <f t="shared" si="88"/>
        <v>0</v>
      </c>
      <c r="S503" s="734">
        <f t="shared" si="89"/>
        <v>0</v>
      </c>
    </row>
    <row r="504" spans="1:19">
      <c r="A504" s="879"/>
      <c r="B504" s="126"/>
      <c r="C504" s="49">
        <f t="shared" si="80"/>
        <v>1</v>
      </c>
      <c r="D504" s="878"/>
      <c r="E504" s="49">
        <f t="shared" si="81"/>
        <v>1</v>
      </c>
      <c r="F504" s="878"/>
      <c r="G504" s="49">
        <f t="shared" si="82"/>
        <v>1</v>
      </c>
      <c r="H504" s="878"/>
      <c r="I504" s="49">
        <f t="shared" si="83"/>
        <v>1</v>
      </c>
      <c r="J504" s="878"/>
      <c r="K504" s="49">
        <f t="shared" si="84"/>
        <v>1</v>
      </c>
      <c r="L504" s="878"/>
      <c r="M504" s="49">
        <f t="shared" si="85"/>
        <v>1</v>
      </c>
      <c r="N504" s="878"/>
      <c r="O504" s="49">
        <f t="shared" si="86"/>
        <v>1</v>
      </c>
      <c r="P504" s="878"/>
      <c r="Q504" s="49">
        <f t="shared" si="87"/>
        <v>1</v>
      </c>
      <c r="R504" s="49">
        <f t="shared" si="88"/>
        <v>0</v>
      </c>
      <c r="S504" s="734">
        <f t="shared" si="89"/>
        <v>0</v>
      </c>
    </row>
    <row r="505" spans="1:19">
      <c r="A505" s="879"/>
      <c r="B505" s="126"/>
      <c r="C505" s="49">
        <f t="shared" si="80"/>
        <v>1</v>
      </c>
      <c r="D505" s="878"/>
      <c r="E505" s="49">
        <f t="shared" si="81"/>
        <v>1</v>
      </c>
      <c r="F505" s="878"/>
      <c r="G505" s="49">
        <f t="shared" si="82"/>
        <v>1</v>
      </c>
      <c r="H505" s="878"/>
      <c r="I505" s="49">
        <f t="shared" si="83"/>
        <v>1</v>
      </c>
      <c r="J505" s="878"/>
      <c r="K505" s="49">
        <f t="shared" si="84"/>
        <v>1</v>
      </c>
      <c r="L505" s="878"/>
      <c r="M505" s="49">
        <f t="shared" si="85"/>
        <v>1</v>
      </c>
      <c r="N505" s="878"/>
      <c r="O505" s="49">
        <f t="shared" si="86"/>
        <v>1</v>
      </c>
      <c r="P505" s="878"/>
      <c r="Q505" s="49">
        <f t="shared" si="87"/>
        <v>1</v>
      </c>
      <c r="R505" s="49">
        <f t="shared" si="88"/>
        <v>0</v>
      </c>
      <c r="S505" s="734">
        <f t="shared" si="89"/>
        <v>0</v>
      </c>
    </row>
    <row r="506" spans="1:19">
      <c r="A506" s="879"/>
      <c r="B506" s="126"/>
      <c r="C506" s="49">
        <f t="shared" si="80"/>
        <v>1</v>
      </c>
      <c r="D506" s="878"/>
      <c r="E506" s="49">
        <f t="shared" si="81"/>
        <v>1</v>
      </c>
      <c r="F506" s="878"/>
      <c r="G506" s="49">
        <f t="shared" si="82"/>
        <v>1</v>
      </c>
      <c r="H506" s="878"/>
      <c r="I506" s="49">
        <f t="shared" si="83"/>
        <v>1</v>
      </c>
      <c r="J506" s="878"/>
      <c r="K506" s="49">
        <f t="shared" si="84"/>
        <v>1</v>
      </c>
      <c r="L506" s="878"/>
      <c r="M506" s="49">
        <f t="shared" si="85"/>
        <v>1</v>
      </c>
      <c r="N506" s="878"/>
      <c r="O506" s="49">
        <f t="shared" si="86"/>
        <v>1</v>
      </c>
      <c r="P506" s="878"/>
      <c r="Q506" s="49">
        <f t="shared" si="87"/>
        <v>1</v>
      </c>
      <c r="R506" s="49">
        <f t="shared" si="88"/>
        <v>0</v>
      </c>
      <c r="S506" s="734">
        <f t="shared" si="89"/>
        <v>0</v>
      </c>
    </row>
    <row r="507" spans="1:19">
      <c r="A507" s="879"/>
      <c r="B507" s="126"/>
      <c r="C507" s="49">
        <f t="shared" si="80"/>
        <v>1</v>
      </c>
      <c r="D507" s="878"/>
      <c r="E507" s="49">
        <f t="shared" si="81"/>
        <v>1</v>
      </c>
      <c r="F507" s="878"/>
      <c r="G507" s="49">
        <f t="shared" si="82"/>
        <v>1</v>
      </c>
      <c r="H507" s="878"/>
      <c r="I507" s="49">
        <f t="shared" si="83"/>
        <v>1</v>
      </c>
      <c r="J507" s="878"/>
      <c r="K507" s="49">
        <f t="shared" si="84"/>
        <v>1</v>
      </c>
      <c r="L507" s="878"/>
      <c r="M507" s="49">
        <f t="shared" si="85"/>
        <v>1</v>
      </c>
      <c r="N507" s="878"/>
      <c r="O507" s="49">
        <f t="shared" si="86"/>
        <v>1</v>
      </c>
      <c r="P507" s="878"/>
      <c r="Q507" s="49">
        <f t="shared" si="87"/>
        <v>1</v>
      </c>
      <c r="R507" s="49">
        <f t="shared" si="88"/>
        <v>0</v>
      </c>
      <c r="S507" s="734">
        <f t="shared" si="89"/>
        <v>0</v>
      </c>
    </row>
    <row r="508" spans="1:19">
      <c r="A508" s="879"/>
      <c r="B508" s="126"/>
      <c r="C508" s="49">
        <f t="shared" si="80"/>
        <v>1</v>
      </c>
      <c r="D508" s="878"/>
      <c r="E508" s="49">
        <f t="shared" si="81"/>
        <v>1</v>
      </c>
      <c r="F508" s="878"/>
      <c r="G508" s="49">
        <f t="shared" si="82"/>
        <v>1</v>
      </c>
      <c r="H508" s="878"/>
      <c r="I508" s="49">
        <f t="shared" si="83"/>
        <v>1</v>
      </c>
      <c r="J508" s="878"/>
      <c r="K508" s="49">
        <f t="shared" si="84"/>
        <v>1</v>
      </c>
      <c r="L508" s="878"/>
      <c r="M508" s="49">
        <f t="shared" si="85"/>
        <v>1</v>
      </c>
      <c r="N508" s="878"/>
      <c r="O508" s="49">
        <f t="shared" si="86"/>
        <v>1</v>
      </c>
      <c r="P508" s="878"/>
      <c r="Q508" s="49">
        <f t="shared" si="87"/>
        <v>1</v>
      </c>
      <c r="R508" s="49">
        <f t="shared" si="88"/>
        <v>0</v>
      </c>
      <c r="S508" s="734">
        <f t="shared" si="89"/>
        <v>0</v>
      </c>
    </row>
    <row r="509" spans="1:19">
      <c r="A509" s="879"/>
      <c r="B509" s="126"/>
      <c r="C509" s="49">
        <f t="shared" si="80"/>
        <v>1</v>
      </c>
      <c r="D509" s="878"/>
      <c r="E509" s="49">
        <f t="shared" si="81"/>
        <v>1</v>
      </c>
      <c r="F509" s="878"/>
      <c r="G509" s="49">
        <f t="shared" si="82"/>
        <v>1</v>
      </c>
      <c r="H509" s="878"/>
      <c r="I509" s="49">
        <f t="shared" si="83"/>
        <v>1</v>
      </c>
      <c r="J509" s="878"/>
      <c r="K509" s="49">
        <f t="shared" si="84"/>
        <v>1</v>
      </c>
      <c r="L509" s="878"/>
      <c r="M509" s="49">
        <f t="shared" si="85"/>
        <v>1</v>
      </c>
      <c r="N509" s="878"/>
      <c r="O509" s="49">
        <f t="shared" si="86"/>
        <v>1</v>
      </c>
      <c r="P509" s="878"/>
      <c r="Q509" s="49">
        <f t="shared" si="87"/>
        <v>1</v>
      </c>
      <c r="R509" s="49">
        <f t="shared" si="88"/>
        <v>0</v>
      </c>
      <c r="S509" s="734">
        <f t="shared" si="89"/>
        <v>0</v>
      </c>
    </row>
    <row r="510" spans="1:19">
      <c r="A510" s="879"/>
      <c r="B510" s="126"/>
      <c r="C510" s="49">
        <f t="shared" si="80"/>
        <v>1</v>
      </c>
      <c r="D510" s="878"/>
      <c r="E510" s="49">
        <f t="shared" si="81"/>
        <v>1</v>
      </c>
      <c r="F510" s="878"/>
      <c r="G510" s="49">
        <f t="shared" si="82"/>
        <v>1</v>
      </c>
      <c r="H510" s="878"/>
      <c r="I510" s="49">
        <f t="shared" si="83"/>
        <v>1</v>
      </c>
      <c r="J510" s="878"/>
      <c r="K510" s="49">
        <f t="shared" si="84"/>
        <v>1</v>
      </c>
      <c r="L510" s="878"/>
      <c r="M510" s="49">
        <f t="shared" si="85"/>
        <v>1</v>
      </c>
      <c r="N510" s="878"/>
      <c r="O510" s="49">
        <f t="shared" si="86"/>
        <v>1</v>
      </c>
      <c r="P510" s="878"/>
      <c r="Q510" s="49">
        <f t="shared" si="87"/>
        <v>1</v>
      </c>
      <c r="R510" s="49">
        <f t="shared" si="88"/>
        <v>0</v>
      </c>
      <c r="S510" s="734">
        <f t="shared" si="89"/>
        <v>0</v>
      </c>
    </row>
    <row r="511" spans="1:19">
      <c r="A511" s="879"/>
      <c r="B511" s="126"/>
      <c r="C511" s="49">
        <f t="shared" si="80"/>
        <v>1</v>
      </c>
      <c r="D511" s="878"/>
      <c r="E511" s="49">
        <f t="shared" si="81"/>
        <v>1</v>
      </c>
      <c r="F511" s="878"/>
      <c r="G511" s="49">
        <f t="shared" si="82"/>
        <v>1</v>
      </c>
      <c r="H511" s="878"/>
      <c r="I511" s="49">
        <f t="shared" si="83"/>
        <v>1</v>
      </c>
      <c r="J511" s="878"/>
      <c r="K511" s="49">
        <f t="shared" si="84"/>
        <v>1</v>
      </c>
      <c r="L511" s="878"/>
      <c r="M511" s="49">
        <f t="shared" si="85"/>
        <v>1</v>
      </c>
      <c r="N511" s="878"/>
      <c r="O511" s="49">
        <f t="shared" si="86"/>
        <v>1</v>
      </c>
      <c r="P511" s="878"/>
      <c r="Q511" s="49">
        <f t="shared" si="87"/>
        <v>1</v>
      </c>
      <c r="R511" s="49">
        <f t="shared" si="88"/>
        <v>0</v>
      </c>
      <c r="S511" s="734">
        <f t="shared" si="89"/>
        <v>0</v>
      </c>
    </row>
    <row r="512" spans="1:19">
      <c r="A512" s="879"/>
      <c r="B512" s="126"/>
      <c r="C512" s="49">
        <f t="shared" si="80"/>
        <v>1</v>
      </c>
      <c r="D512" s="878"/>
      <c r="E512" s="49">
        <f t="shared" si="81"/>
        <v>1</v>
      </c>
      <c r="F512" s="878"/>
      <c r="G512" s="49">
        <f t="shared" si="82"/>
        <v>1</v>
      </c>
      <c r="H512" s="878"/>
      <c r="I512" s="49">
        <f t="shared" si="83"/>
        <v>1</v>
      </c>
      <c r="J512" s="878"/>
      <c r="K512" s="49">
        <f t="shared" si="84"/>
        <v>1</v>
      </c>
      <c r="L512" s="878"/>
      <c r="M512" s="49">
        <f t="shared" si="85"/>
        <v>1</v>
      </c>
      <c r="N512" s="878"/>
      <c r="O512" s="49">
        <f t="shared" si="86"/>
        <v>1</v>
      </c>
      <c r="P512" s="878"/>
      <c r="Q512" s="49">
        <f t="shared" si="87"/>
        <v>1</v>
      </c>
      <c r="R512" s="49">
        <f t="shared" si="88"/>
        <v>0</v>
      </c>
      <c r="S512" s="734">
        <f t="shared" si="89"/>
        <v>0</v>
      </c>
    </row>
    <row r="513" spans="1:19">
      <c r="A513" s="879"/>
      <c r="B513" s="126"/>
      <c r="C513" s="49">
        <f t="shared" si="80"/>
        <v>1</v>
      </c>
      <c r="D513" s="878"/>
      <c r="E513" s="49">
        <f t="shared" si="81"/>
        <v>1</v>
      </c>
      <c r="F513" s="878"/>
      <c r="G513" s="49">
        <f t="shared" si="82"/>
        <v>1</v>
      </c>
      <c r="H513" s="878"/>
      <c r="I513" s="49">
        <f t="shared" si="83"/>
        <v>1</v>
      </c>
      <c r="J513" s="878"/>
      <c r="K513" s="49">
        <f t="shared" si="84"/>
        <v>1</v>
      </c>
      <c r="L513" s="878"/>
      <c r="M513" s="49">
        <f t="shared" si="85"/>
        <v>1</v>
      </c>
      <c r="N513" s="878"/>
      <c r="O513" s="49">
        <f t="shared" si="86"/>
        <v>1</v>
      </c>
      <c r="P513" s="878"/>
      <c r="Q513" s="49">
        <f t="shared" si="87"/>
        <v>1</v>
      </c>
      <c r="R513" s="49">
        <f t="shared" si="88"/>
        <v>0</v>
      </c>
      <c r="S513" s="734">
        <f t="shared" si="89"/>
        <v>0</v>
      </c>
    </row>
    <row r="514" spans="1:19">
      <c r="A514" s="879"/>
      <c r="B514" s="126"/>
      <c r="C514" s="49">
        <f t="shared" si="80"/>
        <v>1</v>
      </c>
      <c r="D514" s="878"/>
      <c r="E514" s="49">
        <f t="shared" si="81"/>
        <v>1</v>
      </c>
      <c r="F514" s="878"/>
      <c r="G514" s="49">
        <f t="shared" si="82"/>
        <v>1</v>
      </c>
      <c r="H514" s="878"/>
      <c r="I514" s="49">
        <f t="shared" si="83"/>
        <v>1</v>
      </c>
      <c r="J514" s="878"/>
      <c r="K514" s="49">
        <f t="shared" si="84"/>
        <v>1</v>
      </c>
      <c r="L514" s="878"/>
      <c r="M514" s="49">
        <f t="shared" si="85"/>
        <v>1</v>
      </c>
      <c r="N514" s="878"/>
      <c r="O514" s="49">
        <f t="shared" si="86"/>
        <v>1</v>
      </c>
      <c r="P514" s="878"/>
      <c r="Q514" s="49">
        <f t="shared" si="87"/>
        <v>1</v>
      </c>
      <c r="R514" s="49">
        <f t="shared" si="88"/>
        <v>0</v>
      </c>
      <c r="S514" s="734">
        <f t="shared" si="89"/>
        <v>0</v>
      </c>
    </row>
    <row r="515" spans="1:19">
      <c r="A515" s="879"/>
      <c r="B515" s="126"/>
      <c r="C515" s="49">
        <f t="shared" si="80"/>
        <v>1</v>
      </c>
      <c r="D515" s="878"/>
      <c r="E515" s="49">
        <f t="shared" si="81"/>
        <v>1</v>
      </c>
      <c r="F515" s="878"/>
      <c r="G515" s="49">
        <f t="shared" si="82"/>
        <v>1</v>
      </c>
      <c r="H515" s="878"/>
      <c r="I515" s="49">
        <f t="shared" si="83"/>
        <v>1</v>
      </c>
      <c r="J515" s="878"/>
      <c r="K515" s="49">
        <f t="shared" si="84"/>
        <v>1</v>
      </c>
      <c r="L515" s="878"/>
      <c r="M515" s="49">
        <f t="shared" si="85"/>
        <v>1</v>
      </c>
      <c r="N515" s="878"/>
      <c r="O515" s="49">
        <f t="shared" si="86"/>
        <v>1</v>
      </c>
      <c r="P515" s="878"/>
      <c r="Q515" s="49">
        <f t="shared" si="87"/>
        <v>1</v>
      </c>
      <c r="R515" s="49">
        <f t="shared" si="88"/>
        <v>0</v>
      </c>
      <c r="S515" s="734">
        <f t="shared" si="89"/>
        <v>0</v>
      </c>
    </row>
    <row r="516" spans="1:19">
      <c r="A516" s="879"/>
      <c r="B516" s="126"/>
      <c r="C516" s="49">
        <f t="shared" si="80"/>
        <v>1</v>
      </c>
      <c r="D516" s="878"/>
      <c r="E516" s="49">
        <f t="shared" si="81"/>
        <v>1</v>
      </c>
      <c r="F516" s="878"/>
      <c r="G516" s="49">
        <f t="shared" si="82"/>
        <v>1</v>
      </c>
      <c r="H516" s="878"/>
      <c r="I516" s="49">
        <f t="shared" si="83"/>
        <v>1</v>
      </c>
      <c r="J516" s="878"/>
      <c r="K516" s="49">
        <f t="shared" si="84"/>
        <v>1</v>
      </c>
      <c r="L516" s="878"/>
      <c r="M516" s="49">
        <f t="shared" si="85"/>
        <v>1</v>
      </c>
      <c r="N516" s="878"/>
      <c r="O516" s="49">
        <f t="shared" si="86"/>
        <v>1</v>
      </c>
      <c r="P516" s="878"/>
      <c r="Q516" s="49">
        <f t="shared" si="87"/>
        <v>1</v>
      </c>
      <c r="R516" s="49">
        <f t="shared" si="88"/>
        <v>0</v>
      </c>
      <c r="S516" s="734">
        <f t="shared" si="89"/>
        <v>0</v>
      </c>
    </row>
    <row r="517" spans="1:19">
      <c r="A517" s="879"/>
      <c r="B517" s="126"/>
      <c r="C517" s="49">
        <f t="shared" si="80"/>
        <v>1</v>
      </c>
      <c r="D517" s="878"/>
      <c r="E517" s="49">
        <f t="shared" si="81"/>
        <v>1</v>
      </c>
      <c r="F517" s="878"/>
      <c r="G517" s="49">
        <f t="shared" si="82"/>
        <v>1</v>
      </c>
      <c r="H517" s="878"/>
      <c r="I517" s="49">
        <f t="shared" si="83"/>
        <v>1</v>
      </c>
      <c r="J517" s="878"/>
      <c r="K517" s="49">
        <f t="shared" si="84"/>
        <v>1</v>
      </c>
      <c r="L517" s="878"/>
      <c r="M517" s="49">
        <f t="shared" si="85"/>
        <v>1</v>
      </c>
      <c r="N517" s="878"/>
      <c r="O517" s="49">
        <f t="shared" si="86"/>
        <v>1</v>
      </c>
      <c r="P517" s="878"/>
      <c r="Q517" s="49">
        <f t="shared" si="87"/>
        <v>1</v>
      </c>
      <c r="R517" s="49">
        <f t="shared" si="88"/>
        <v>0</v>
      </c>
      <c r="S517" s="734">
        <f t="shared" si="89"/>
        <v>0</v>
      </c>
    </row>
    <row r="518" spans="1:19">
      <c r="A518" s="879"/>
      <c r="B518" s="126"/>
      <c r="C518" s="49">
        <f t="shared" si="80"/>
        <v>1</v>
      </c>
      <c r="D518" s="878"/>
      <c r="E518" s="49">
        <f t="shared" si="81"/>
        <v>1</v>
      </c>
      <c r="F518" s="878"/>
      <c r="G518" s="49">
        <f t="shared" si="82"/>
        <v>1</v>
      </c>
      <c r="H518" s="878"/>
      <c r="I518" s="49">
        <f t="shared" si="83"/>
        <v>1</v>
      </c>
      <c r="J518" s="878"/>
      <c r="K518" s="49">
        <f t="shared" si="84"/>
        <v>1</v>
      </c>
      <c r="L518" s="878"/>
      <c r="M518" s="49">
        <f t="shared" si="85"/>
        <v>1</v>
      </c>
      <c r="N518" s="878"/>
      <c r="O518" s="49">
        <f t="shared" si="86"/>
        <v>1</v>
      </c>
      <c r="P518" s="878"/>
      <c r="Q518" s="49">
        <f t="shared" si="87"/>
        <v>1</v>
      </c>
      <c r="R518" s="49">
        <f t="shared" si="88"/>
        <v>0</v>
      </c>
      <c r="S518" s="734">
        <f t="shared" si="89"/>
        <v>0</v>
      </c>
    </row>
    <row r="519" spans="1:19">
      <c r="A519" s="879"/>
      <c r="B519" s="126"/>
      <c r="C519" s="49">
        <f t="shared" si="80"/>
        <v>1</v>
      </c>
      <c r="D519" s="878"/>
      <c r="E519" s="49">
        <f t="shared" si="81"/>
        <v>1</v>
      </c>
      <c r="F519" s="878"/>
      <c r="G519" s="49">
        <f t="shared" si="82"/>
        <v>1</v>
      </c>
      <c r="H519" s="878"/>
      <c r="I519" s="49">
        <f t="shared" si="83"/>
        <v>1</v>
      </c>
      <c r="J519" s="878"/>
      <c r="K519" s="49">
        <f t="shared" si="84"/>
        <v>1</v>
      </c>
      <c r="L519" s="878"/>
      <c r="M519" s="49">
        <f t="shared" si="85"/>
        <v>1</v>
      </c>
      <c r="N519" s="878"/>
      <c r="O519" s="49">
        <f t="shared" si="86"/>
        <v>1</v>
      </c>
      <c r="P519" s="878"/>
      <c r="Q519" s="49">
        <f t="shared" si="87"/>
        <v>1</v>
      </c>
      <c r="R519" s="49">
        <f t="shared" si="88"/>
        <v>0</v>
      </c>
      <c r="S519" s="734">
        <f t="shared" si="89"/>
        <v>0</v>
      </c>
    </row>
    <row r="520" spans="1:19">
      <c r="A520" s="879"/>
      <c r="B520" s="126"/>
      <c r="C520" s="49">
        <f t="shared" si="80"/>
        <v>1</v>
      </c>
      <c r="D520" s="878"/>
      <c r="E520" s="49">
        <f t="shared" si="81"/>
        <v>1</v>
      </c>
      <c r="F520" s="878"/>
      <c r="G520" s="49">
        <f t="shared" si="82"/>
        <v>1</v>
      </c>
      <c r="H520" s="878"/>
      <c r="I520" s="49">
        <f t="shared" si="83"/>
        <v>1</v>
      </c>
      <c r="J520" s="878"/>
      <c r="K520" s="49">
        <f t="shared" si="84"/>
        <v>1</v>
      </c>
      <c r="L520" s="878"/>
      <c r="M520" s="49">
        <f t="shared" si="85"/>
        <v>1</v>
      </c>
      <c r="N520" s="878"/>
      <c r="O520" s="49">
        <f t="shared" si="86"/>
        <v>1</v>
      </c>
      <c r="P520" s="878"/>
      <c r="Q520" s="49">
        <f t="shared" si="87"/>
        <v>1</v>
      </c>
      <c r="R520" s="49">
        <f t="shared" si="88"/>
        <v>0</v>
      </c>
      <c r="S520" s="734">
        <f t="shared" si="89"/>
        <v>0</v>
      </c>
    </row>
    <row r="521" spans="1:19">
      <c r="A521" s="879"/>
      <c r="B521" s="126"/>
      <c r="C521" s="49">
        <f t="shared" si="80"/>
        <v>1</v>
      </c>
      <c r="D521" s="878"/>
      <c r="E521" s="49">
        <f t="shared" si="81"/>
        <v>1</v>
      </c>
      <c r="F521" s="878"/>
      <c r="G521" s="49">
        <f t="shared" si="82"/>
        <v>1</v>
      </c>
      <c r="H521" s="878"/>
      <c r="I521" s="49">
        <f t="shared" si="83"/>
        <v>1</v>
      </c>
      <c r="J521" s="878"/>
      <c r="K521" s="49">
        <f t="shared" si="84"/>
        <v>1</v>
      </c>
      <c r="L521" s="878"/>
      <c r="M521" s="49">
        <f t="shared" si="85"/>
        <v>1</v>
      </c>
      <c r="N521" s="878"/>
      <c r="O521" s="49">
        <f t="shared" si="86"/>
        <v>1</v>
      </c>
      <c r="P521" s="878"/>
      <c r="Q521" s="49">
        <f t="shared" si="87"/>
        <v>1</v>
      </c>
      <c r="R521" s="49">
        <f t="shared" si="88"/>
        <v>0</v>
      </c>
      <c r="S521" s="734">
        <f t="shared" si="89"/>
        <v>0</v>
      </c>
    </row>
    <row r="522" spans="1:19">
      <c r="A522" s="879"/>
      <c r="B522" s="126"/>
      <c r="C522" s="49">
        <f t="shared" si="80"/>
        <v>1</v>
      </c>
      <c r="D522" s="878"/>
      <c r="E522" s="49">
        <f t="shared" si="81"/>
        <v>1</v>
      </c>
      <c r="F522" s="878"/>
      <c r="G522" s="49">
        <f t="shared" si="82"/>
        <v>1</v>
      </c>
      <c r="H522" s="878"/>
      <c r="I522" s="49">
        <f t="shared" si="83"/>
        <v>1</v>
      </c>
      <c r="J522" s="878"/>
      <c r="K522" s="49">
        <f t="shared" si="84"/>
        <v>1</v>
      </c>
      <c r="L522" s="878"/>
      <c r="M522" s="49">
        <f t="shared" si="85"/>
        <v>1</v>
      </c>
      <c r="N522" s="878"/>
      <c r="O522" s="49">
        <f t="shared" si="86"/>
        <v>1</v>
      </c>
      <c r="P522" s="878"/>
      <c r="Q522" s="49">
        <f t="shared" si="87"/>
        <v>1</v>
      </c>
      <c r="R522" s="49">
        <f t="shared" si="88"/>
        <v>0</v>
      </c>
      <c r="S522" s="734">
        <f t="shared" si="89"/>
        <v>0</v>
      </c>
    </row>
    <row r="523" spans="1:19">
      <c r="A523" s="879"/>
      <c r="B523" s="126"/>
      <c r="C523" s="49">
        <f t="shared" si="80"/>
        <v>1</v>
      </c>
      <c r="D523" s="878"/>
      <c r="E523" s="49">
        <f t="shared" si="81"/>
        <v>1</v>
      </c>
      <c r="F523" s="878"/>
      <c r="G523" s="49">
        <f t="shared" si="82"/>
        <v>1</v>
      </c>
      <c r="H523" s="878"/>
      <c r="I523" s="49">
        <f t="shared" si="83"/>
        <v>1</v>
      </c>
      <c r="J523" s="878"/>
      <c r="K523" s="49">
        <f t="shared" si="84"/>
        <v>1</v>
      </c>
      <c r="L523" s="878"/>
      <c r="M523" s="49">
        <f t="shared" si="85"/>
        <v>1</v>
      </c>
      <c r="N523" s="878"/>
      <c r="O523" s="49">
        <f t="shared" si="86"/>
        <v>1</v>
      </c>
      <c r="P523" s="878"/>
      <c r="Q523" s="49">
        <f t="shared" si="87"/>
        <v>1</v>
      </c>
      <c r="R523" s="49">
        <f t="shared" si="88"/>
        <v>0</v>
      </c>
      <c r="S523" s="734">
        <f t="shared" si="89"/>
        <v>0</v>
      </c>
    </row>
    <row r="524" spans="1:19">
      <c r="A524" s="879"/>
      <c r="B524" s="126"/>
      <c r="C524" s="49">
        <f t="shared" si="80"/>
        <v>1</v>
      </c>
      <c r="D524" s="878"/>
      <c r="E524" s="49">
        <f t="shared" si="81"/>
        <v>1</v>
      </c>
      <c r="F524" s="878"/>
      <c r="G524" s="49">
        <f t="shared" si="82"/>
        <v>1</v>
      </c>
      <c r="H524" s="878"/>
      <c r="I524" s="49">
        <f t="shared" si="83"/>
        <v>1</v>
      </c>
      <c r="J524" s="878"/>
      <c r="K524" s="49">
        <f t="shared" si="84"/>
        <v>1</v>
      </c>
      <c r="L524" s="878"/>
      <c r="M524" s="49">
        <f t="shared" si="85"/>
        <v>1</v>
      </c>
      <c r="N524" s="878"/>
      <c r="O524" s="49">
        <f t="shared" si="86"/>
        <v>1</v>
      </c>
      <c r="P524" s="878"/>
      <c r="Q524" s="49">
        <f t="shared" si="87"/>
        <v>1</v>
      </c>
      <c r="R524" s="49">
        <f t="shared" si="88"/>
        <v>0</v>
      </c>
      <c r="S524" s="734">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xr:uid="{00000000-0002-0000-2C00-000000000000}">
      <formula1>一修多修正项2</formula1>
    </dataValidation>
    <dataValidation type="list" allowBlank="1" showInputMessage="1" showErrorMessage="1" sqref="F24:F524" xr:uid="{00000000-0002-0000-2C00-000001000000}">
      <formula1>一修多修正项3</formula1>
    </dataValidation>
    <dataValidation type="list" allowBlank="1" showInputMessage="1" showErrorMessage="1" sqref="H24:H524" xr:uid="{00000000-0002-0000-2C00-000002000000}">
      <formula1>一修多修正项4</formula1>
    </dataValidation>
    <dataValidation type="list" allowBlank="1" showInputMessage="1" showErrorMessage="1" sqref="J24:J524" xr:uid="{00000000-0002-0000-2C00-000003000000}">
      <formula1>一修多修正项5</formula1>
    </dataValidation>
    <dataValidation type="list" allowBlank="1" showInputMessage="1" showErrorMessage="1" sqref="L24:L524" xr:uid="{00000000-0002-0000-2C00-000004000000}">
      <formula1>一修多修正项6</formula1>
    </dataValidation>
    <dataValidation type="list" allowBlank="1" showInputMessage="1" showErrorMessage="1" sqref="N24:N524" xr:uid="{00000000-0002-0000-2C00-000005000000}">
      <formula1>一修多修正项7</formula1>
    </dataValidation>
    <dataValidation type="list" allowBlank="1" showInputMessage="1" showErrorMessage="1" sqref="P24:P524" xr:uid="{00000000-0002-0000-2C00-000006000000}">
      <formula1>一修多修正项8</formula1>
    </dataValidation>
    <dataValidation type="list" allowBlank="1" showInputMessage="1" showErrorMessage="1" sqref="B23 B2" xr:uid="{00000000-0002-0000-2C00-000007000000}">
      <formula1>"建筑面积,土地面积"</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2"/>
  <sheetViews>
    <sheetView workbookViewId="0">
      <selection activeCell="A57" sqref="A57:XFD57"/>
    </sheetView>
  </sheetViews>
  <sheetFormatPr baseColWidth="10" defaultColWidth="8.83203125" defaultRowHeight="14"/>
  <cols>
    <col min="1" max="1" width="4.83203125" style="2236" customWidth="1"/>
    <col min="2" max="2" width="13.1640625" style="2242" customWidth="1"/>
    <col min="3" max="3" width="15.6640625" style="2242" customWidth="1"/>
    <col min="4" max="4" width="9.33203125" style="2242" bestFit="1" customWidth="1"/>
    <col min="5" max="5" width="13.5" style="2242" customWidth="1"/>
    <col min="6" max="6" width="9" style="2242"/>
    <col min="7" max="7" width="9.33203125" style="2242" bestFit="1" customWidth="1"/>
    <col min="8" max="9" width="9" style="2242"/>
    <col min="10" max="10" width="9.33203125" style="2242" bestFit="1" customWidth="1"/>
    <col min="11" max="11" width="4" style="2236" customWidth="1"/>
    <col min="12" max="12" width="5.1640625" style="2242" customWidth="1"/>
    <col min="13" max="13" width="13.6640625" style="2242" customWidth="1"/>
    <col min="14" max="256" width="9" style="2242"/>
    <col min="257" max="257" width="4.83203125" style="2234" customWidth="1"/>
    <col min="258" max="258" width="13.1640625" style="2234" customWidth="1"/>
    <col min="259" max="259" width="15.6640625" style="2234" customWidth="1"/>
    <col min="260" max="260" width="9.33203125" style="2234" bestFit="1" customWidth="1"/>
    <col min="261" max="261" width="13.5" style="2234" customWidth="1"/>
    <col min="262" max="262" width="9" style="2234"/>
    <col min="263" max="263" width="9.33203125" style="2234" bestFit="1" customWidth="1"/>
    <col min="264" max="265" width="9" style="2234"/>
    <col min="266" max="266" width="9.33203125" style="2234" bestFit="1" customWidth="1"/>
    <col min="267" max="267" width="4" style="2234" customWidth="1"/>
    <col min="268" max="268" width="5.1640625" style="2234" customWidth="1"/>
    <col min="269" max="269" width="13.6640625" style="2234" customWidth="1"/>
    <col min="270" max="512" width="9" style="2234"/>
    <col min="513" max="513" width="4.83203125" style="2234" customWidth="1"/>
    <col min="514" max="514" width="13.1640625" style="2234" customWidth="1"/>
    <col min="515" max="515" width="15.6640625" style="2234" customWidth="1"/>
    <col min="516" max="516" width="9.33203125" style="2234" bestFit="1" customWidth="1"/>
    <col min="517" max="517" width="13.5" style="2234" customWidth="1"/>
    <col min="518" max="518" width="9" style="2234"/>
    <col min="519" max="519" width="9.33203125" style="2234" bestFit="1" customWidth="1"/>
    <col min="520" max="521" width="9" style="2234"/>
    <col min="522" max="522" width="9.33203125" style="2234" bestFit="1" customWidth="1"/>
    <col min="523" max="523" width="4" style="2234" customWidth="1"/>
    <col min="524" max="524" width="5.1640625" style="2234" customWidth="1"/>
    <col min="525" max="525" width="13.6640625" style="2234" customWidth="1"/>
    <col min="526" max="768" width="9" style="2234"/>
    <col min="769" max="769" width="4.83203125" style="2234" customWidth="1"/>
    <col min="770" max="770" width="13.1640625" style="2234" customWidth="1"/>
    <col min="771" max="771" width="15.6640625" style="2234" customWidth="1"/>
    <col min="772" max="772" width="9.33203125" style="2234" bestFit="1" customWidth="1"/>
    <col min="773" max="773" width="13.5" style="2234" customWidth="1"/>
    <col min="774" max="774" width="9" style="2234"/>
    <col min="775" max="775" width="9.33203125" style="2234" bestFit="1" customWidth="1"/>
    <col min="776" max="777" width="9" style="2234"/>
    <col min="778" max="778" width="9.33203125" style="2234" bestFit="1" customWidth="1"/>
    <col min="779" max="779" width="4" style="2234" customWidth="1"/>
    <col min="780" max="780" width="5.1640625" style="2234" customWidth="1"/>
    <col min="781" max="781" width="13.6640625" style="2234" customWidth="1"/>
    <col min="782" max="1024" width="9" style="2234"/>
    <col min="1025" max="1025" width="4.83203125" style="2234" customWidth="1"/>
    <col min="1026" max="1026" width="13.1640625" style="2234" customWidth="1"/>
    <col min="1027" max="1027" width="15.6640625" style="2234" customWidth="1"/>
    <col min="1028" max="1028" width="9.33203125" style="2234" bestFit="1" customWidth="1"/>
    <col min="1029" max="1029" width="13.5" style="2234" customWidth="1"/>
    <col min="1030" max="1030" width="9" style="2234"/>
    <col min="1031" max="1031" width="9.33203125" style="2234" bestFit="1" customWidth="1"/>
    <col min="1032" max="1033" width="9" style="2234"/>
    <col min="1034" max="1034" width="9.33203125" style="2234" bestFit="1" customWidth="1"/>
    <col min="1035" max="1035" width="4" style="2234" customWidth="1"/>
    <col min="1036" max="1036" width="5.1640625" style="2234" customWidth="1"/>
    <col min="1037" max="1037" width="13.6640625" style="2234" customWidth="1"/>
    <col min="1038" max="1280" width="9" style="2234"/>
    <col min="1281" max="1281" width="4.83203125" style="2234" customWidth="1"/>
    <col min="1282" max="1282" width="13.1640625" style="2234" customWidth="1"/>
    <col min="1283" max="1283" width="15.6640625" style="2234" customWidth="1"/>
    <col min="1284" max="1284" width="9.33203125" style="2234" bestFit="1" customWidth="1"/>
    <col min="1285" max="1285" width="13.5" style="2234" customWidth="1"/>
    <col min="1286" max="1286" width="9" style="2234"/>
    <col min="1287" max="1287" width="9.33203125" style="2234" bestFit="1" customWidth="1"/>
    <col min="1288" max="1289" width="9" style="2234"/>
    <col min="1290" max="1290" width="9.33203125" style="2234" bestFit="1" customWidth="1"/>
    <col min="1291" max="1291" width="4" style="2234" customWidth="1"/>
    <col min="1292" max="1292" width="5.1640625" style="2234" customWidth="1"/>
    <col min="1293" max="1293" width="13.6640625" style="2234" customWidth="1"/>
    <col min="1294" max="1536" width="9" style="2234"/>
    <col min="1537" max="1537" width="4.83203125" style="2234" customWidth="1"/>
    <col min="1538" max="1538" width="13.1640625" style="2234" customWidth="1"/>
    <col min="1539" max="1539" width="15.6640625" style="2234" customWidth="1"/>
    <col min="1540" max="1540" width="9.33203125" style="2234" bestFit="1" customWidth="1"/>
    <col min="1541" max="1541" width="13.5" style="2234" customWidth="1"/>
    <col min="1542" max="1542" width="9" style="2234"/>
    <col min="1543" max="1543" width="9.33203125" style="2234" bestFit="1" customWidth="1"/>
    <col min="1544" max="1545" width="9" style="2234"/>
    <col min="1546" max="1546" width="9.33203125" style="2234" bestFit="1" customWidth="1"/>
    <col min="1547" max="1547" width="4" style="2234" customWidth="1"/>
    <col min="1548" max="1548" width="5.1640625" style="2234" customWidth="1"/>
    <col min="1549" max="1549" width="13.6640625" style="2234" customWidth="1"/>
    <col min="1550" max="1792" width="9" style="2234"/>
    <col min="1793" max="1793" width="4.83203125" style="2234" customWidth="1"/>
    <col min="1794" max="1794" width="13.1640625" style="2234" customWidth="1"/>
    <col min="1795" max="1795" width="15.6640625" style="2234" customWidth="1"/>
    <col min="1796" max="1796" width="9.33203125" style="2234" bestFit="1" customWidth="1"/>
    <col min="1797" max="1797" width="13.5" style="2234" customWidth="1"/>
    <col min="1798" max="1798" width="9" style="2234"/>
    <col min="1799" max="1799" width="9.33203125" style="2234" bestFit="1" customWidth="1"/>
    <col min="1800" max="1801" width="9" style="2234"/>
    <col min="1802" max="1802" width="9.33203125" style="2234" bestFit="1" customWidth="1"/>
    <col min="1803" max="1803" width="4" style="2234" customWidth="1"/>
    <col min="1804" max="1804" width="5.1640625" style="2234" customWidth="1"/>
    <col min="1805" max="1805" width="13.6640625" style="2234" customWidth="1"/>
    <col min="1806" max="2048" width="9" style="2234"/>
    <col min="2049" max="2049" width="4.83203125" style="2234" customWidth="1"/>
    <col min="2050" max="2050" width="13.1640625" style="2234" customWidth="1"/>
    <col min="2051" max="2051" width="15.6640625" style="2234" customWidth="1"/>
    <col min="2052" max="2052" width="9.33203125" style="2234" bestFit="1" customWidth="1"/>
    <col min="2053" max="2053" width="13.5" style="2234" customWidth="1"/>
    <col min="2054" max="2054" width="9" style="2234"/>
    <col min="2055" max="2055" width="9.33203125" style="2234" bestFit="1" customWidth="1"/>
    <col min="2056" max="2057" width="9" style="2234"/>
    <col min="2058" max="2058" width="9.33203125" style="2234" bestFit="1" customWidth="1"/>
    <col min="2059" max="2059" width="4" style="2234" customWidth="1"/>
    <col min="2060" max="2060" width="5.1640625" style="2234" customWidth="1"/>
    <col min="2061" max="2061" width="13.6640625" style="2234" customWidth="1"/>
    <col min="2062" max="2304" width="9" style="2234"/>
    <col min="2305" max="2305" width="4.83203125" style="2234" customWidth="1"/>
    <col min="2306" max="2306" width="13.1640625" style="2234" customWidth="1"/>
    <col min="2307" max="2307" width="15.6640625" style="2234" customWidth="1"/>
    <col min="2308" max="2308" width="9.33203125" style="2234" bestFit="1" customWidth="1"/>
    <col min="2309" max="2309" width="13.5" style="2234" customWidth="1"/>
    <col min="2310" max="2310" width="9" style="2234"/>
    <col min="2311" max="2311" width="9.33203125" style="2234" bestFit="1" customWidth="1"/>
    <col min="2312" max="2313" width="9" style="2234"/>
    <col min="2314" max="2314" width="9.33203125" style="2234" bestFit="1" customWidth="1"/>
    <col min="2315" max="2315" width="4" style="2234" customWidth="1"/>
    <col min="2316" max="2316" width="5.1640625" style="2234" customWidth="1"/>
    <col min="2317" max="2317" width="13.6640625" style="2234" customWidth="1"/>
    <col min="2318" max="2560" width="9" style="2234"/>
    <col min="2561" max="2561" width="4.83203125" style="2234" customWidth="1"/>
    <col min="2562" max="2562" width="13.1640625" style="2234" customWidth="1"/>
    <col min="2563" max="2563" width="15.6640625" style="2234" customWidth="1"/>
    <col min="2564" max="2564" width="9.33203125" style="2234" bestFit="1" customWidth="1"/>
    <col min="2565" max="2565" width="13.5" style="2234" customWidth="1"/>
    <col min="2566" max="2566" width="9" style="2234"/>
    <col min="2567" max="2567" width="9.33203125" style="2234" bestFit="1" customWidth="1"/>
    <col min="2568" max="2569" width="9" style="2234"/>
    <col min="2570" max="2570" width="9.33203125" style="2234" bestFit="1" customWidth="1"/>
    <col min="2571" max="2571" width="4" style="2234" customWidth="1"/>
    <col min="2572" max="2572" width="5.1640625" style="2234" customWidth="1"/>
    <col min="2573" max="2573" width="13.6640625" style="2234" customWidth="1"/>
    <col min="2574" max="2816" width="9" style="2234"/>
    <col min="2817" max="2817" width="4.83203125" style="2234" customWidth="1"/>
    <col min="2818" max="2818" width="13.1640625" style="2234" customWidth="1"/>
    <col min="2819" max="2819" width="15.6640625" style="2234" customWidth="1"/>
    <col min="2820" max="2820" width="9.33203125" style="2234" bestFit="1" customWidth="1"/>
    <col min="2821" max="2821" width="13.5" style="2234" customWidth="1"/>
    <col min="2822" max="2822" width="9" style="2234"/>
    <col min="2823" max="2823" width="9.33203125" style="2234" bestFit="1" customWidth="1"/>
    <col min="2824" max="2825" width="9" style="2234"/>
    <col min="2826" max="2826" width="9.33203125" style="2234" bestFit="1" customWidth="1"/>
    <col min="2827" max="2827" width="4" style="2234" customWidth="1"/>
    <col min="2828" max="2828" width="5.1640625" style="2234" customWidth="1"/>
    <col min="2829" max="2829" width="13.6640625" style="2234" customWidth="1"/>
    <col min="2830" max="3072" width="9" style="2234"/>
    <col min="3073" max="3073" width="4.83203125" style="2234" customWidth="1"/>
    <col min="3074" max="3074" width="13.1640625" style="2234" customWidth="1"/>
    <col min="3075" max="3075" width="15.6640625" style="2234" customWidth="1"/>
    <col min="3076" max="3076" width="9.33203125" style="2234" bestFit="1" customWidth="1"/>
    <col min="3077" max="3077" width="13.5" style="2234" customWidth="1"/>
    <col min="3078" max="3078" width="9" style="2234"/>
    <col min="3079" max="3079" width="9.33203125" style="2234" bestFit="1" customWidth="1"/>
    <col min="3080" max="3081" width="9" style="2234"/>
    <col min="3082" max="3082" width="9.33203125" style="2234" bestFit="1" customWidth="1"/>
    <col min="3083" max="3083" width="4" style="2234" customWidth="1"/>
    <col min="3084" max="3084" width="5.1640625" style="2234" customWidth="1"/>
    <col min="3085" max="3085" width="13.6640625" style="2234" customWidth="1"/>
    <col min="3086" max="3328" width="9" style="2234"/>
    <col min="3329" max="3329" width="4.83203125" style="2234" customWidth="1"/>
    <col min="3330" max="3330" width="13.1640625" style="2234" customWidth="1"/>
    <col min="3331" max="3331" width="15.6640625" style="2234" customWidth="1"/>
    <col min="3332" max="3332" width="9.33203125" style="2234" bestFit="1" customWidth="1"/>
    <col min="3333" max="3333" width="13.5" style="2234" customWidth="1"/>
    <col min="3334" max="3334" width="9" style="2234"/>
    <col min="3335" max="3335" width="9.33203125" style="2234" bestFit="1" customWidth="1"/>
    <col min="3336" max="3337" width="9" style="2234"/>
    <col min="3338" max="3338" width="9.33203125" style="2234" bestFit="1" customWidth="1"/>
    <col min="3339" max="3339" width="4" style="2234" customWidth="1"/>
    <col min="3340" max="3340" width="5.1640625" style="2234" customWidth="1"/>
    <col min="3341" max="3341" width="13.6640625" style="2234" customWidth="1"/>
    <col min="3342" max="3584" width="9" style="2234"/>
    <col min="3585" max="3585" width="4.83203125" style="2234" customWidth="1"/>
    <col min="3586" max="3586" width="13.1640625" style="2234" customWidth="1"/>
    <col min="3587" max="3587" width="15.6640625" style="2234" customWidth="1"/>
    <col min="3588" max="3588" width="9.33203125" style="2234" bestFit="1" customWidth="1"/>
    <col min="3589" max="3589" width="13.5" style="2234" customWidth="1"/>
    <col min="3590" max="3590" width="9" style="2234"/>
    <col min="3591" max="3591" width="9.33203125" style="2234" bestFit="1" customWidth="1"/>
    <col min="3592" max="3593" width="9" style="2234"/>
    <col min="3594" max="3594" width="9.33203125" style="2234" bestFit="1" customWidth="1"/>
    <col min="3595" max="3595" width="4" style="2234" customWidth="1"/>
    <col min="3596" max="3596" width="5.1640625" style="2234" customWidth="1"/>
    <col min="3597" max="3597" width="13.6640625" style="2234" customWidth="1"/>
    <col min="3598" max="3840" width="9" style="2234"/>
    <col min="3841" max="3841" width="4.83203125" style="2234" customWidth="1"/>
    <col min="3842" max="3842" width="13.1640625" style="2234" customWidth="1"/>
    <col min="3843" max="3843" width="15.6640625" style="2234" customWidth="1"/>
    <col min="3844" max="3844" width="9.33203125" style="2234" bestFit="1" customWidth="1"/>
    <col min="3845" max="3845" width="13.5" style="2234" customWidth="1"/>
    <col min="3846" max="3846" width="9" style="2234"/>
    <col min="3847" max="3847" width="9.33203125" style="2234" bestFit="1" customWidth="1"/>
    <col min="3848" max="3849" width="9" style="2234"/>
    <col min="3850" max="3850" width="9.33203125" style="2234" bestFit="1" customWidth="1"/>
    <col min="3851" max="3851" width="4" style="2234" customWidth="1"/>
    <col min="3852" max="3852" width="5.1640625" style="2234" customWidth="1"/>
    <col min="3853" max="3853" width="13.6640625" style="2234" customWidth="1"/>
    <col min="3854" max="4096" width="9" style="2234"/>
    <col min="4097" max="4097" width="4.83203125" style="2234" customWidth="1"/>
    <col min="4098" max="4098" width="13.1640625" style="2234" customWidth="1"/>
    <col min="4099" max="4099" width="15.6640625" style="2234" customWidth="1"/>
    <col min="4100" max="4100" width="9.33203125" style="2234" bestFit="1" customWidth="1"/>
    <col min="4101" max="4101" width="13.5" style="2234" customWidth="1"/>
    <col min="4102" max="4102" width="9" style="2234"/>
    <col min="4103" max="4103" width="9.33203125" style="2234" bestFit="1" customWidth="1"/>
    <col min="4104" max="4105" width="9" style="2234"/>
    <col min="4106" max="4106" width="9.33203125" style="2234" bestFit="1" customWidth="1"/>
    <col min="4107" max="4107" width="4" style="2234" customWidth="1"/>
    <col min="4108" max="4108" width="5.1640625" style="2234" customWidth="1"/>
    <col min="4109" max="4109" width="13.6640625" style="2234" customWidth="1"/>
    <col min="4110" max="4352" width="9" style="2234"/>
    <col min="4353" max="4353" width="4.83203125" style="2234" customWidth="1"/>
    <col min="4354" max="4354" width="13.1640625" style="2234" customWidth="1"/>
    <col min="4355" max="4355" width="15.6640625" style="2234" customWidth="1"/>
    <col min="4356" max="4356" width="9.33203125" style="2234" bestFit="1" customWidth="1"/>
    <col min="4357" max="4357" width="13.5" style="2234" customWidth="1"/>
    <col min="4358" max="4358" width="9" style="2234"/>
    <col min="4359" max="4359" width="9.33203125" style="2234" bestFit="1" customWidth="1"/>
    <col min="4360" max="4361" width="9" style="2234"/>
    <col min="4362" max="4362" width="9.33203125" style="2234" bestFit="1" customWidth="1"/>
    <col min="4363" max="4363" width="4" style="2234" customWidth="1"/>
    <col min="4364" max="4364" width="5.1640625" style="2234" customWidth="1"/>
    <col min="4365" max="4365" width="13.6640625" style="2234" customWidth="1"/>
    <col min="4366" max="4608" width="9" style="2234"/>
    <col min="4609" max="4609" width="4.83203125" style="2234" customWidth="1"/>
    <col min="4610" max="4610" width="13.1640625" style="2234" customWidth="1"/>
    <col min="4611" max="4611" width="15.6640625" style="2234" customWidth="1"/>
    <col min="4612" max="4612" width="9.33203125" style="2234" bestFit="1" customWidth="1"/>
    <col min="4613" max="4613" width="13.5" style="2234" customWidth="1"/>
    <col min="4614" max="4614" width="9" style="2234"/>
    <col min="4615" max="4615" width="9.33203125" style="2234" bestFit="1" customWidth="1"/>
    <col min="4616" max="4617" width="9" style="2234"/>
    <col min="4618" max="4618" width="9.33203125" style="2234" bestFit="1" customWidth="1"/>
    <col min="4619" max="4619" width="4" style="2234" customWidth="1"/>
    <col min="4620" max="4620" width="5.1640625" style="2234" customWidth="1"/>
    <col min="4621" max="4621" width="13.6640625" style="2234" customWidth="1"/>
    <col min="4622" max="4864" width="9" style="2234"/>
    <col min="4865" max="4865" width="4.83203125" style="2234" customWidth="1"/>
    <col min="4866" max="4866" width="13.1640625" style="2234" customWidth="1"/>
    <col min="4867" max="4867" width="15.6640625" style="2234" customWidth="1"/>
    <col min="4868" max="4868" width="9.33203125" style="2234" bestFit="1" customWidth="1"/>
    <col min="4869" max="4869" width="13.5" style="2234" customWidth="1"/>
    <col min="4870" max="4870" width="9" style="2234"/>
    <col min="4871" max="4871" width="9.33203125" style="2234" bestFit="1" customWidth="1"/>
    <col min="4872" max="4873" width="9" style="2234"/>
    <col min="4874" max="4874" width="9.33203125" style="2234" bestFit="1" customWidth="1"/>
    <col min="4875" max="4875" width="4" style="2234" customWidth="1"/>
    <col min="4876" max="4876" width="5.1640625" style="2234" customWidth="1"/>
    <col min="4877" max="4877" width="13.6640625" style="2234" customWidth="1"/>
    <col min="4878" max="5120" width="9" style="2234"/>
    <col min="5121" max="5121" width="4.83203125" style="2234" customWidth="1"/>
    <col min="5122" max="5122" width="13.1640625" style="2234" customWidth="1"/>
    <col min="5123" max="5123" width="15.6640625" style="2234" customWidth="1"/>
    <col min="5124" max="5124" width="9.33203125" style="2234" bestFit="1" customWidth="1"/>
    <col min="5125" max="5125" width="13.5" style="2234" customWidth="1"/>
    <col min="5126" max="5126" width="9" style="2234"/>
    <col min="5127" max="5127" width="9.33203125" style="2234" bestFit="1" customWidth="1"/>
    <col min="5128" max="5129" width="9" style="2234"/>
    <col min="5130" max="5130" width="9.33203125" style="2234" bestFit="1" customWidth="1"/>
    <col min="5131" max="5131" width="4" style="2234" customWidth="1"/>
    <col min="5132" max="5132" width="5.1640625" style="2234" customWidth="1"/>
    <col min="5133" max="5133" width="13.6640625" style="2234" customWidth="1"/>
    <col min="5134" max="5376" width="9" style="2234"/>
    <col min="5377" max="5377" width="4.83203125" style="2234" customWidth="1"/>
    <col min="5378" max="5378" width="13.1640625" style="2234" customWidth="1"/>
    <col min="5379" max="5379" width="15.6640625" style="2234" customWidth="1"/>
    <col min="5380" max="5380" width="9.33203125" style="2234" bestFit="1" customWidth="1"/>
    <col min="5381" max="5381" width="13.5" style="2234" customWidth="1"/>
    <col min="5382" max="5382" width="9" style="2234"/>
    <col min="5383" max="5383" width="9.33203125" style="2234" bestFit="1" customWidth="1"/>
    <col min="5384" max="5385" width="9" style="2234"/>
    <col min="5386" max="5386" width="9.33203125" style="2234" bestFit="1" customWidth="1"/>
    <col min="5387" max="5387" width="4" style="2234" customWidth="1"/>
    <col min="5388" max="5388" width="5.1640625" style="2234" customWidth="1"/>
    <col min="5389" max="5389" width="13.6640625" style="2234" customWidth="1"/>
    <col min="5390" max="5632" width="9" style="2234"/>
    <col min="5633" max="5633" width="4.83203125" style="2234" customWidth="1"/>
    <col min="5634" max="5634" width="13.1640625" style="2234" customWidth="1"/>
    <col min="5635" max="5635" width="15.6640625" style="2234" customWidth="1"/>
    <col min="5636" max="5636" width="9.33203125" style="2234" bestFit="1" customWidth="1"/>
    <col min="5637" max="5637" width="13.5" style="2234" customWidth="1"/>
    <col min="5638" max="5638" width="9" style="2234"/>
    <col min="5639" max="5639" width="9.33203125" style="2234" bestFit="1" customWidth="1"/>
    <col min="5640" max="5641" width="9" style="2234"/>
    <col min="5642" max="5642" width="9.33203125" style="2234" bestFit="1" customWidth="1"/>
    <col min="5643" max="5643" width="4" style="2234" customWidth="1"/>
    <col min="5644" max="5644" width="5.1640625" style="2234" customWidth="1"/>
    <col min="5645" max="5645" width="13.6640625" style="2234" customWidth="1"/>
    <col min="5646" max="5888" width="9" style="2234"/>
    <col min="5889" max="5889" width="4.83203125" style="2234" customWidth="1"/>
    <col min="5890" max="5890" width="13.1640625" style="2234" customWidth="1"/>
    <col min="5891" max="5891" width="15.6640625" style="2234" customWidth="1"/>
    <col min="5892" max="5892" width="9.33203125" style="2234" bestFit="1" customWidth="1"/>
    <col min="5893" max="5893" width="13.5" style="2234" customWidth="1"/>
    <col min="5894" max="5894" width="9" style="2234"/>
    <col min="5895" max="5895" width="9.33203125" style="2234" bestFit="1" customWidth="1"/>
    <col min="5896" max="5897" width="9" style="2234"/>
    <col min="5898" max="5898" width="9.33203125" style="2234" bestFit="1" customWidth="1"/>
    <col min="5899" max="5899" width="4" style="2234" customWidth="1"/>
    <col min="5900" max="5900" width="5.1640625" style="2234" customWidth="1"/>
    <col min="5901" max="5901" width="13.6640625" style="2234" customWidth="1"/>
    <col min="5902" max="6144" width="9" style="2234"/>
    <col min="6145" max="6145" width="4.83203125" style="2234" customWidth="1"/>
    <col min="6146" max="6146" width="13.1640625" style="2234" customWidth="1"/>
    <col min="6147" max="6147" width="15.6640625" style="2234" customWidth="1"/>
    <col min="6148" max="6148" width="9.33203125" style="2234" bestFit="1" customWidth="1"/>
    <col min="6149" max="6149" width="13.5" style="2234" customWidth="1"/>
    <col min="6150" max="6150" width="9" style="2234"/>
    <col min="6151" max="6151" width="9.33203125" style="2234" bestFit="1" customWidth="1"/>
    <col min="6152" max="6153" width="9" style="2234"/>
    <col min="6154" max="6154" width="9.33203125" style="2234" bestFit="1" customWidth="1"/>
    <col min="6155" max="6155" width="4" style="2234" customWidth="1"/>
    <col min="6156" max="6156" width="5.1640625" style="2234" customWidth="1"/>
    <col min="6157" max="6157" width="13.6640625" style="2234" customWidth="1"/>
    <col min="6158" max="6400" width="9" style="2234"/>
    <col min="6401" max="6401" width="4.83203125" style="2234" customWidth="1"/>
    <col min="6402" max="6402" width="13.1640625" style="2234" customWidth="1"/>
    <col min="6403" max="6403" width="15.6640625" style="2234" customWidth="1"/>
    <col min="6404" max="6404" width="9.33203125" style="2234" bestFit="1" customWidth="1"/>
    <col min="6405" max="6405" width="13.5" style="2234" customWidth="1"/>
    <col min="6406" max="6406" width="9" style="2234"/>
    <col min="6407" max="6407" width="9.33203125" style="2234" bestFit="1" customWidth="1"/>
    <col min="6408" max="6409" width="9" style="2234"/>
    <col min="6410" max="6410" width="9.33203125" style="2234" bestFit="1" customWidth="1"/>
    <col min="6411" max="6411" width="4" style="2234" customWidth="1"/>
    <col min="6412" max="6412" width="5.1640625" style="2234" customWidth="1"/>
    <col min="6413" max="6413" width="13.6640625" style="2234" customWidth="1"/>
    <col min="6414" max="6656" width="9" style="2234"/>
    <col min="6657" max="6657" width="4.83203125" style="2234" customWidth="1"/>
    <col min="6658" max="6658" width="13.1640625" style="2234" customWidth="1"/>
    <col min="6659" max="6659" width="15.6640625" style="2234" customWidth="1"/>
    <col min="6660" max="6660" width="9.33203125" style="2234" bestFit="1" customWidth="1"/>
    <col min="6661" max="6661" width="13.5" style="2234" customWidth="1"/>
    <col min="6662" max="6662" width="9" style="2234"/>
    <col min="6663" max="6663" width="9.33203125" style="2234" bestFit="1" customWidth="1"/>
    <col min="6664" max="6665" width="9" style="2234"/>
    <col min="6666" max="6666" width="9.33203125" style="2234" bestFit="1" customWidth="1"/>
    <col min="6667" max="6667" width="4" style="2234" customWidth="1"/>
    <col min="6668" max="6668" width="5.1640625" style="2234" customWidth="1"/>
    <col min="6669" max="6669" width="13.6640625" style="2234" customWidth="1"/>
    <col min="6670" max="6912" width="9" style="2234"/>
    <col min="6913" max="6913" width="4.83203125" style="2234" customWidth="1"/>
    <col min="6914" max="6914" width="13.1640625" style="2234" customWidth="1"/>
    <col min="6915" max="6915" width="15.6640625" style="2234" customWidth="1"/>
    <col min="6916" max="6916" width="9.33203125" style="2234" bestFit="1" customWidth="1"/>
    <col min="6917" max="6917" width="13.5" style="2234" customWidth="1"/>
    <col min="6918" max="6918" width="9" style="2234"/>
    <col min="6919" max="6919" width="9.33203125" style="2234" bestFit="1" customWidth="1"/>
    <col min="6920" max="6921" width="9" style="2234"/>
    <col min="6922" max="6922" width="9.33203125" style="2234" bestFit="1" customWidth="1"/>
    <col min="6923" max="6923" width="4" style="2234" customWidth="1"/>
    <col min="6924" max="6924" width="5.1640625" style="2234" customWidth="1"/>
    <col min="6925" max="6925" width="13.6640625" style="2234" customWidth="1"/>
    <col min="6926" max="7168" width="9" style="2234"/>
    <col min="7169" max="7169" width="4.83203125" style="2234" customWidth="1"/>
    <col min="7170" max="7170" width="13.1640625" style="2234" customWidth="1"/>
    <col min="7171" max="7171" width="15.6640625" style="2234" customWidth="1"/>
    <col min="7172" max="7172" width="9.33203125" style="2234" bestFit="1" customWidth="1"/>
    <col min="7173" max="7173" width="13.5" style="2234" customWidth="1"/>
    <col min="7174" max="7174" width="9" style="2234"/>
    <col min="7175" max="7175" width="9.33203125" style="2234" bestFit="1" customWidth="1"/>
    <col min="7176" max="7177" width="9" style="2234"/>
    <col min="7178" max="7178" width="9.33203125" style="2234" bestFit="1" customWidth="1"/>
    <col min="7179" max="7179" width="4" style="2234" customWidth="1"/>
    <col min="7180" max="7180" width="5.1640625" style="2234" customWidth="1"/>
    <col min="7181" max="7181" width="13.6640625" style="2234" customWidth="1"/>
    <col min="7182" max="7424" width="9" style="2234"/>
    <col min="7425" max="7425" width="4.83203125" style="2234" customWidth="1"/>
    <col min="7426" max="7426" width="13.1640625" style="2234" customWidth="1"/>
    <col min="7427" max="7427" width="15.6640625" style="2234" customWidth="1"/>
    <col min="7428" max="7428" width="9.33203125" style="2234" bestFit="1" customWidth="1"/>
    <col min="7429" max="7429" width="13.5" style="2234" customWidth="1"/>
    <col min="7430" max="7430" width="9" style="2234"/>
    <col min="7431" max="7431" width="9.33203125" style="2234" bestFit="1" customWidth="1"/>
    <col min="7432" max="7433" width="9" style="2234"/>
    <col min="7434" max="7434" width="9.33203125" style="2234" bestFit="1" customWidth="1"/>
    <col min="7435" max="7435" width="4" style="2234" customWidth="1"/>
    <col min="7436" max="7436" width="5.1640625" style="2234" customWidth="1"/>
    <col min="7437" max="7437" width="13.6640625" style="2234" customWidth="1"/>
    <col min="7438" max="7680" width="9" style="2234"/>
    <col min="7681" max="7681" width="4.83203125" style="2234" customWidth="1"/>
    <col min="7682" max="7682" width="13.1640625" style="2234" customWidth="1"/>
    <col min="7683" max="7683" width="15.6640625" style="2234" customWidth="1"/>
    <col min="7684" max="7684" width="9.33203125" style="2234" bestFit="1" customWidth="1"/>
    <col min="7685" max="7685" width="13.5" style="2234" customWidth="1"/>
    <col min="7686" max="7686" width="9" style="2234"/>
    <col min="7687" max="7687" width="9.33203125" style="2234" bestFit="1" customWidth="1"/>
    <col min="7688" max="7689" width="9" style="2234"/>
    <col min="7690" max="7690" width="9.33203125" style="2234" bestFit="1" customWidth="1"/>
    <col min="7691" max="7691" width="4" style="2234" customWidth="1"/>
    <col min="7692" max="7692" width="5.1640625" style="2234" customWidth="1"/>
    <col min="7693" max="7693" width="13.6640625" style="2234" customWidth="1"/>
    <col min="7694" max="7936" width="9" style="2234"/>
    <col min="7937" max="7937" width="4.83203125" style="2234" customWidth="1"/>
    <col min="7938" max="7938" width="13.1640625" style="2234" customWidth="1"/>
    <col min="7939" max="7939" width="15.6640625" style="2234" customWidth="1"/>
    <col min="7940" max="7940" width="9.33203125" style="2234" bestFit="1" customWidth="1"/>
    <col min="7941" max="7941" width="13.5" style="2234" customWidth="1"/>
    <col min="7942" max="7942" width="9" style="2234"/>
    <col min="7943" max="7943" width="9.33203125" style="2234" bestFit="1" customWidth="1"/>
    <col min="7944" max="7945" width="9" style="2234"/>
    <col min="7946" max="7946" width="9.33203125" style="2234" bestFit="1" customWidth="1"/>
    <col min="7947" max="7947" width="4" style="2234" customWidth="1"/>
    <col min="7948" max="7948" width="5.1640625" style="2234" customWidth="1"/>
    <col min="7949" max="7949" width="13.6640625" style="2234" customWidth="1"/>
    <col min="7950" max="8192" width="9" style="2234"/>
    <col min="8193" max="8193" width="4.83203125" style="2234" customWidth="1"/>
    <col min="8194" max="8194" width="13.1640625" style="2234" customWidth="1"/>
    <col min="8195" max="8195" width="15.6640625" style="2234" customWidth="1"/>
    <col min="8196" max="8196" width="9.33203125" style="2234" bestFit="1" customWidth="1"/>
    <col min="8197" max="8197" width="13.5" style="2234" customWidth="1"/>
    <col min="8198" max="8198" width="9" style="2234"/>
    <col min="8199" max="8199" width="9.33203125" style="2234" bestFit="1" customWidth="1"/>
    <col min="8200" max="8201" width="9" style="2234"/>
    <col min="8202" max="8202" width="9.33203125" style="2234" bestFit="1" customWidth="1"/>
    <col min="8203" max="8203" width="4" style="2234" customWidth="1"/>
    <col min="8204" max="8204" width="5.1640625" style="2234" customWidth="1"/>
    <col min="8205" max="8205" width="13.6640625" style="2234" customWidth="1"/>
    <col min="8206" max="8448" width="9" style="2234"/>
    <col min="8449" max="8449" width="4.83203125" style="2234" customWidth="1"/>
    <col min="8450" max="8450" width="13.1640625" style="2234" customWidth="1"/>
    <col min="8451" max="8451" width="15.6640625" style="2234" customWidth="1"/>
    <col min="8452" max="8452" width="9.33203125" style="2234" bestFit="1" customWidth="1"/>
    <col min="8453" max="8453" width="13.5" style="2234" customWidth="1"/>
    <col min="8454" max="8454" width="9" style="2234"/>
    <col min="8455" max="8455" width="9.33203125" style="2234" bestFit="1" customWidth="1"/>
    <col min="8456" max="8457" width="9" style="2234"/>
    <col min="8458" max="8458" width="9.33203125" style="2234" bestFit="1" customWidth="1"/>
    <col min="8459" max="8459" width="4" style="2234" customWidth="1"/>
    <col min="8460" max="8460" width="5.1640625" style="2234" customWidth="1"/>
    <col min="8461" max="8461" width="13.6640625" style="2234" customWidth="1"/>
    <col min="8462" max="8704" width="9" style="2234"/>
    <col min="8705" max="8705" width="4.83203125" style="2234" customWidth="1"/>
    <col min="8706" max="8706" width="13.1640625" style="2234" customWidth="1"/>
    <col min="8707" max="8707" width="15.6640625" style="2234" customWidth="1"/>
    <col min="8708" max="8708" width="9.33203125" style="2234" bestFit="1" customWidth="1"/>
    <col min="8709" max="8709" width="13.5" style="2234" customWidth="1"/>
    <col min="8710" max="8710" width="9" style="2234"/>
    <col min="8711" max="8711" width="9.33203125" style="2234" bestFit="1" customWidth="1"/>
    <col min="8712" max="8713" width="9" style="2234"/>
    <col min="8714" max="8714" width="9.33203125" style="2234" bestFit="1" customWidth="1"/>
    <col min="8715" max="8715" width="4" style="2234" customWidth="1"/>
    <col min="8716" max="8716" width="5.1640625" style="2234" customWidth="1"/>
    <col min="8717" max="8717" width="13.6640625" style="2234" customWidth="1"/>
    <col min="8718" max="8960" width="9" style="2234"/>
    <col min="8961" max="8961" width="4.83203125" style="2234" customWidth="1"/>
    <col min="8962" max="8962" width="13.1640625" style="2234" customWidth="1"/>
    <col min="8963" max="8963" width="15.6640625" style="2234" customWidth="1"/>
    <col min="8964" max="8964" width="9.33203125" style="2234" bestFit="1" customWidth="1"/>
    <col min="8965" max="8965" width="13.5" style="2234" customWidth="1"/>
    <col min="8966" max="8966" width="9" style="2234"/>
    <col min="8967" max="8967" width="9.33203125" style="2234" bestFit="1" customWidth="1"/>
    <col min="8968" max="8969" width="9" style="2234"/>
    <col min="8970" max="8970" width="9.33203125" style="2234" bestFit="1" customWidth="1"/>
    <col min="8971" max="8971" width="4" style="2234" customWidth="1"/>
    <col min="8972" max="8972" width="5.1640625" style="2234" customWidth="1"/>
    <col min="8973" max="8973" width="13.6640625" style="2234" customWidth="1"/>
    <col min="8974" max="9216" width="9" style="2234"/>
    <col min="9217" max="9217" width="4.83203125" style="2234" customWidth="1"/>
    <col min="9218" max="9218" width="13.1640625" style="2234" customWidth="1"/>
    <col min="9219" max="9219" width="15.6640625" style="2234" customWidth="1"/>
    <col min="9220" max="9220" width="9.33203125" style="2234" bestFit="1" customWidth="1"/>
    <col min="9221" max="9221" width="13.5" style="2234" customWidth="1"/>
    <col min="9222" max="9222" width="9" style="2234"/>
    <col min="9223" max="9223" width="9.33203125" style="2234" bestFit="1" customWidth="1"/>
    <col min="9224" max="9225" width="9" style="2234"/>
    <col min="9226" max="9226" width="9.33203125" style="2234" bestFit="1" customWidth="1"/>
    <col min="9227" max="9227" width="4" style="2234" customWidth="1"/>
    <col min="9228" max="9228" width="5.1640625" style="2234" customWidth="1"/>
    <col min="9229" max="9229" width="13.6640625" style="2234" customWidth="1"/>
    <col min="9230" max="9472" width="9" style="2234"/>
    <col min="9473" max="9473" width="4.83203125" style="2234" customWidth="1"/>
    <col min="9474" max="9474" width="13.1640625" style="2234" customWidth="1"/>
    <col min="9475" max="9475" width="15.6640625" style="2234" customWidth="1"/>
    <col min="9476" max="9476" width="9.33203125" style="2234" bestFit="1" customWidth="1"/>
    <col min="9477" max="9477" width="13.5" style="2234" customWidth="1"/>
    <col min="9478" max="9478" width="9" style="2234"/>
    <col min="9479" max="9479" width="9.33203125" style="2234" bestFit="1" customWidth="1"/>
    <col min="9480" max="9481" width="9" style="2234"/>
    <col min="9482" max="9482" width="9.33203125" style="2234" bestFit="1" customWidth="1"/>
    <col min="9483" max="9483" width="4" style="2234" customWidth="1"/>
    <col min="9484" max="9484" width="5.1640625" style="2234" customWidth="1"/>
    <col min="9485" max="9485" width="13.6640625" style="2234" customWidth="1"/>
    <col min="9486" max="9728" width="9" style="2234"/>
    <col min="9729" max="9729" width="4.83203125" style="2234" customWidth="1"/>
    <col min="9730" max="9730" width="13.1640625" style="2234" customWidth="1"/>
    <col min="9731" max="9731" width="15.6640625" style="2234" customWidth="1"/>
    <col min="9732" max="9732" width="9.33203125" style="2234" bestFit="1" customWidth="1"/>
    <col min="9733" max="9733" width="13.5" style="2234" customWidth="1"/>
    <col min="9734" max="9734" width="9" style="2234"/>
    <col min="9735" max="9735" width="9.33203125" style="2234" bestFit="1" customWidth="1"/>
    <col min="9736" max="9737" width="9" style="2234"/>
    <col min="9738" max="9738" width="9.33203125" style="2234" bestFit="1" customWidth="1"/>
    <col min="9739" max="9739" width="4" style="2234" customWidth="1"/>
    <col min="9740" max="9740" width="5.1640625" style="2234" customWidth="1"/>
    <col min="9741" max="9741" width="13.6640625" style="2234" customWidth="1"/>
    <col min="9742" max="9984" width="9" style="2234"/>
    <col min="9985" max="9985" width="4.83203125" style="2234" customWidth="1"/>
    <col min="9986" max="9986" width="13.1640625" style="2234" customWidth="1"/>
    <col min="9987" max="9987" width="15.6640625" style="2234" customWidth="1"/>
    <col min="9988" max="9988" width="9.33203125" style="2234" bestFit="1" customWidth="1"/>
    <col min="9989" max="9989" width="13.5" style="2234" customWidth="1"/>
    <col min="9990" max="9990" width="9" style="2234"/>
    <col min="9991" max="9991" width="9.33203125" style="2234" bestFit="1" customWidth="1"/>
    <col min="9992" max="9993" width="9" style="2234"/>
    <col min="9994" max="9994" width="9.33203125" style="2234" bestFit="1" customWidth="1"/>
    <col min="9995" max="9995" width="4" style="2234" customWidth="1"/>
    <col min="9996" max="9996" width="5.1640625" style="2234" customWidth="1"/>
    <col min="9997" max="9997" width="13.6640625" style="2234" customWidth="1"/>
    <col min="9998" max="10240" width="9" style="2234"/>
    <col min="10241" max="10241" width="4.83203125" style="2234" customWidth="1"/>
    <col min="10242" max="10242" width="13.1640625" style="2234" customWidth="1"/>
    <col min="10243" max="10243" width="15.6640625" style="2234" customWidth="1"/>
    <col min="10244" max="10244" width="9.33203125" style="2234" bestFit="1" customWidth="1"/>
    <col min="10245" max="10245" width="13.5" style="2234" customWidth="1"/>
    <col min="10246" max="10246" width="9" style="2234"/>
    <col min="10247" max="10247" width="9.33203125" style="2234" bestFit="1" customWidth="1"/>
    <col min="10248" max="10249" width="9" style="2234"/>
    <col min="10250" max="10250" width="9.33203125" style="2234" bestFit="1" customWidth="1"/>
    <col min="10251" max="10251" width="4" style="2234" customWidth="1"/>
    <col min="10252" max="10252" width="5.1640625" style="2234" customWidth="1"/>
    <col min="10253" max="10253" width="13.6640625" style="2234" customWidth="1"/>
    <col min="10254" max="10496" width="9" style="2234"/>
    <col min="10497" max="10497" width="4.83203125" style="2234" customWidth="1"/>
    <col min="10498" max="10498" width="13.1640625" style="2234" customWidth="1"/>
    <col min="10499" max="10499" width="15.6640625" style="2234" customWidth="1"/>
    <col min="10500" max="10500" width="9.33203125" style="2234" bestFit="1" customWidth="1"/>
    <col min="10501" max="10501" width="13.5" style="2234" customWidth="1"/>
    <col min="10502" max="10502" width="9" style="2234"/>
    <col min="10503" max="10503" width="9.33203125" style="2234" bestFit="1" customWidth="1"/>
    <col min="10504" max="10505" width="9" style="2234"/>
    <col min="10506" max="10506" width="9.33203125" style="2234" bestFit="1" customWidth="1"/>
    <col min="10507" max="10507" width="4" style="2234" customWidth="1"/>
    <col min="10508" max="10508" width="5.1640625" style="2234" customWidth="1"/>
    <col min="10509" max="10509" width="13.6640625" style="2234" customWidth="1"/>
    <col min="10510" max="10752" width="9" style="2234"/>
    <col min="10753" max="10753" width="4.83203125" style="2234" customWidth="1"/>
    <col min="10754" max="10754" width="13.1640625" style="2234" customWidth="1"/>
    <col min="10755" max="10755" width="15.6640625" style="2234" customWidth="1"/>
    <col min="10756" max="10756" width="9.33203125" style="2234" bestFit="1" customWidth="1"/>
    <col min="10757" max="10757" width="13.5" style="2234" customWidth="1"/>
    <col min="10758" max="10758" width="9" style="2234"/>
    <col min="10759" max="10759" width="9.33203125" style="2234" bestFit="1" customWidth="1"/>
    <col min="10760" max="10761" width="9" style="2234"/>
    <col min="10762" max="10762" width="9.33203125" style="2234" bestFit="1" customWidth="1"/>
    <col min="10763" max="10763" width="4" style="2234" customWidth="1"/>
    <col min="10764" max="10764" width="5.1640625" style="2234" customWidth="1"/>
    <col min="10765" max="10765" width="13.6640625" style="2234" customWidth="1"/>
    <col min="10766" max="11008" width="9" style="2234"/>
    <col min="11009" max="11009" width="4.83203125" style="2234" customWidth="1"/>
    <col min="11010" max="11010" width="13.1640625" style="2234" customWidth="1"/>
    <col min="11011" max="11011" width="15.6640625" style="2234" customWidth="1"/>
    <col min="11012" max="11012" width="9.33203125" style="2234" bestFit="1" customWidth="1"/>
    <col min="11013" max="11013" width="13.5" style="2234" customWidth="1"/>
    <col min="11014" max="11014" width="9" style="2234"/>
    <col min="11015" max="11015" width="9.33203125" style="2234" bestFit="1" customWidth="1"/>
    <col min="11016" max="11017" width="9" style="2234"/>
    <col min="11018" max="11018" width="9.33203125" style="2234" bestFit="1" customWidth="1"/>
    <col min="11019" max="11019" width="4" style="2234" customWidth="1"/>
    <col min="11020" max="11020" width="5.1640625" style="2234" customWidth="1"/>
    <col min="11021" max="11021" width="13.6640625" style="2234" customWidth="1"/>
    <col min="11022" max="11264" width="9" style="2234"/>
    <col min="11265" max="11265" width="4.83203125" style="2234" customWidth="1"/>
    <col min="11266" max="11266" width="13.1640625" style="2234" customWidth="1"/>
    <col min="11267" max="11267" width="15.6640625" style="2234" customWidth="1"/>
    <col min="11268" max="11268" width="9.33203125" style="2234" bestFit="1" customWidth="1"/>
    <col min="11269" max="11269" width="13.5" style="2234" customWidth="1"/>
    <col min="11270" max="11270" width="9" style="2234"/>
    <col min="11271" max="11271" width="9.33203125" style="2234" bestFit="1" customWidth="1"/>
    <col min="11272" max="11273" width="9" style="2234"/>
    <col min="11274" max="11274" width="9.33203125" style="2234" bestFit="1" customWidth="1"/>
    <col min="11275" max="11275" width="4" style="2234" customWidth="1"/>
    <col min="11276" max="11276" width="5.1640625" style="2234" customWidth="1"/>
    <col min="11277" max="11277" width="13.6640625" style="2234" customWidth="1"/>
    <col min="11278" max="11520" width="9" style="2234"/>
    <col min="11521" max="11521" width="4.83203125" style="2234" customWidth="1"/>
    <col min="11522" max="11522" width="13.1640625" style="2234" customWidth="1"/>
    <col min="11523" max="11523" width="15.6640625" style="2234" customWidth="1"/>
    <col min="11524" max="11524" width="9.33203125" style="2234" bestFit="1" customWidth="1"/>
    <col min="11525" max="11525" width="13.5" style="2234" customWidth="1"/>
    <col min="11526" max="11526" width="9" style="2234"/>
    <col min="11527" max="11527" width="9.33203125" style="2234" bestFit="1" customWidth="1"/>
    <col min="11528" max="11529" width="9" style="2234"/>
    <col min="11530" max="11530" width="9.33203125" style="2234" bestFit="1" customWidth="1"/>
    <col min="11531" max="11531" width="4" style="2234" customWidth="1"/>
    <col min="11532" max="11532" width="5.1640625" style="2234" customWidth="1"/>
    <col min="11533" max="11533" width="13.6640625" style="2234" customWidth="1"/>
    <col min="11534" max="11776" width="9" style="2234"/>
    <col min="11777" max="11777" width="4.83203125" style="2234" customWidth="1"/>
    <col min="11778" max="11778" width="13.1640625" style="2234" customWidth="1"/>
    <col min="11779" max="11779" width="15.6640625" style="2234" customWidth="1"/>
    <col min="11780" max="11780" width="9.33203125" style="2234" bestFit="1" customWidth="1"/>
    <col min="11781" max="11781" width="13.5" style="2234" customWidth="1"/>
    <col min="11782" max="11782" width="9" style="2234"/>
    <col min="11783" max="11783" width="9.33203125" style="2234" bestFit="1" customWidth="1"/>
    <col min="11784" max="11785" width="9" style="2234"/>
    <col min="11786" max="11786" width="9.33203125" style="2234" bestFit="1" customWidth="1"/>
    <col min="11787" max="11787" width="4" style="2234" customWidth="1"/>
    <col min="11788" max="11788" width="5.1640625" style="2234" customWidth="1"/>
    <col min="11789" max="11789" width="13.6640625" style="2234" customWidth="1"/>
    <col min="11790" max="12032" width="9" style="2234"/>
    <col min="12033" max="12033" width="4.83203125" style="2234" customWidth="1"/>
    <col min="12034" max="12034" width="13.1640625" style="2234" customWidth="1"/>
    <col min="12035" max="12035" width="15.6640625" style="2234" customWidth="1"/>
    <col min="12036" max="12036" width="9.33203125" style="2234" bestFit="1" customWidth="1"/>
    <col min="12037" max="12037" width="13.5" style="2234" customWidth="1"/>
    <col min="12038" max="12038" width="9" style="2234"/>
    <col min="12039" max="12039" width="9.33203125" style="2234" bestFit="1" customWidth="1"/>
    <col min="12040" max="12041" width="9" style="2234"/>
    <col min="12042" max="12042" width="9.33203125" style="2234" bestFit="1" customWidth="1"/>
    <col min="12043" max="12043" width="4" style="2234" customWidth="1"/>
    <col min="12044" max="12044" width="5.1640625" style="2234" customWidth="1"/>
    <col min="12045" max="12045" width="13.6640625" style="2234" customWidth="1"/>
    <col min="12046" max="12288" width="9" style="2234"/>
    <col min="12289" max="12289" width="4.83203125" style="2234" customWidth="1"/>
    <col min="12290" max="12290" width="13.1640625" style="2234" customWidth="1"/>
    <col min="12291" max="12291" width="15.6640625" style="2234" customWidth="1"/>
    <col min="12292" max="12292" width="9.33203125" style="2234" bestFit="1" customWidth="1"/>
    <col min="12293" max="12293" width="13.5" style="2234" customWidth="1"/>
    <col min="12294" max="12294" width="9" style="2234"/>
    <col min="12295" max="12295" width="9.33203125" style="2234" bestFit="1" customWidth="1"/>
    <col min="12296" max="12297" width="9" style="2234"/>
    <col min="12298" max="12298" width="9.33203125" style="2234" bestFit="1" customWidth="1"/>
    <col min="12299" max="12299" width="4" style="2234" customWidth="1"/>
    <col min="12300" max="12300" width="5.1640625" style="2234" customWidth="1"/>
    <col min="12301" max="12301" width="13.6640625" style="2234" customWidth="1"/>
    <col min="12302" max="12544" width="9" style="2234"/>
    <col min="12545" max="12545" width="4.83203125" style="2234" customWidth="1"/>
    <col min="12546" max="12546" width="13.1640625" style="2234" customWidth="1"/>
    <col min="12547" max="12547" width="15.6640625" style="2234" customWidth="1"/>
    <col min="12548" max="12548" width="9.33203125" style="2234" bestFit="1" customWidth="1"/>
    <col min="12549" max="12549" width="13.5" style="2234" customWidth="1"/>
    <col min="12550" max="12550" width="9" style="2234"/>
    <col min="12551" max="12551" width="9.33203125" style="2234" bestFit="1" customWidth="1"/>
    <col min="12552" max="12553" width="9" style="2234"/>
    <col min="12554" max="12554" width="9.33203125" style="2234" bestFit="1" customWidth="1"/>
    <col min="12555" max="12555" width="4" style="2234" customWidth="1"/>
    <col min="12556" max="12556" width="5.1640625" style="2234" customWidth="1"/>
    <col min="12557" max="12557" width="13.6640625" style="2234" customWidth="1"/>
    <col min="12558" max="12800" width="9" style="2234"/>
    <col min="12801" max="12801" width="4.83203125" style="2234" customWidth="1"/>
    <col min="12802" max="12802" width="13.1640625" style="2234" customWidth="1"/>
    <col min="12803" max="12803" width="15.6640625" style="2234" customWidth="1"/>
    <col min="12804" max="12804" width="9.33203125" style="2234" bestFit="1" customWidth="1"/>
    <col min="12805" max="12805" width="13.5" style="2234" customWidth="1"/>
    <col min="12806" max="12806" width="9" style="2234"/>
    <col min="12807" max="12807" width="9.33203125" style="2234" bestFit="1" customWidth="1"/>
    <col min="12808" max="12809" width="9" style="2234"/>
    <col min="12810" max="12810" width="9.33203125" style="2234" bestFit="1" customWidth="1"/>
    <col min="12811" max="12811" width="4" style="2234" customWidth="1"/>
    <col min="12812" max="12812" width="5.1640625" style="2234" customWidth="1"/>
    <col min="12813" max="12813" width="13.6640625" style="2234" customWidth="1"/>
    <col min="12814" max="13056" width="9" style="2234"/>
    <col min="13057" max="13057" width="4.83203125" style="2234" customWidth="1"/>
    <col min="13058" max="13058" width="13.1640625" style="2234" customWidth="1"/>
    <col min="13059" max="13059" width="15.6640625" style="2234" customWidth="1"/>
    <col min="13060" max="13060" width="9.33203125" style="2234" bestFit="1" customWidth="1"/>
    <col min="13061" max="13061" width="13.5" style="2234" customWidth="1"/>
    <col min="13062" max="13062" width="9" style="2234"/>
    <col min="13063" max="13063" width="9.33203125" style="2234" bestFit="1" customWidth="1"/>
    <col min="13064" max="13065" width="9" style="2234"/>
    <col min="13066" max="13066" width="9.33203125" style="2234" bestFit="1" customWidth="1"/>
    <col min="13067" max="13067" width="4" style="2234" customWidth="1"/>
    <col min="13068" max="13068" width="5.1640625" style="2234" customWidth="1"/>
    <col min="13069" max="13069" width="13.6640625" style="2234" customWidth="1"/>
    <col min="13070" max="13312" width="9" style="2234"/>
    <col min="13313" max="13313" width="4.83203125" style="2234" customWidth="1"/>
    <col min="13314" max="13314" width="13.1640625" style="2234" customWidth="1"/>
    <col min="13315" max="13315" width="15.6640625" style="2234" customWidth="1"/>
    <col min="13316" max="13316" width="9.33203125" style="2234" bestFit="1" customWidth="1"/>
    <col min="13317" max="13317" width="13.5" style="2234" customWidth="1"/>
    <col min="13318" max="13318" width="9" style="2234"/>
    <col min="13319" max="13319" width="9.33203125" style="2234" bestFit="1" customWidth="1"/>
    <col min="13320" max="13321" width="9" style="2234"/>
    <col min="13322" max="13322" width="9.33203125" style="2234" bestFit="1" customWidth="1"/>
    <col min="13323" max="13323" width="4" style="2234" customWidth="1"/>
    <col min="13324" max="13324" width="5.1640625" style="2234" customWidth="1"/>
    <col min="13325" max="13325" width="13.6640625" style="2234" customWidth="1"/>
    <col min="13326" max="13568" width="9" style="2234"/>
    <col min="13569" max="13569" width="4.83203125" style="2234" customWidth="1"/>
    <col min="13570" max="13570" width="13.1640625" style="2234" customWidth="1"/>
    <col min="13571" max="13571" width="15.6640625" style="2234" customWidth="1"/>
    <col min="13572" max="13572" width="9.33203125" style="2234" bestFit="1" customWidth="1"/>
    <col min="13573" max="13573" width="13.5" style="2234" customWidth="1"/>
    <col min="13574" max="13574" width="9" style="2234"/>
    <col min="13575" max="13575" width="9.33203125" style="2234" bestFit="1" customWidth="1"/>
    <col min="13576" max="13577" width="9" style="2234"/>
    <col min="13578" max="13578" width="9.33203125" style="2234" bestFit="1" customWidth="1"/>
    <col min="13579" max="13579" width="4" style="2234" customWidth="1"/>
    <col min="13580" max="13580" width="5.1640625" style="2234" customWidth="1"/>
    <col min="13581" max="13581" width="13.6640625" style="2234" customWidth="1"/>
    <col min="13582" max="13824" width="9" style="2234"/>
    <col min="13825" max="13825" width="4.83203125" style="2234" customWidth="1"/>
    <col min="13826" max="13826" width="13.1640625" style="2234" customWidth="1"/>
    <col min="13827" max="13827" width="15.6640625" style="2234" customWidth="1"/>
    <col min="13828" max="13828" width="9.33203125" style="2234" bestFit="1" customWidth="1"/>
    <col min="13829" max="13829" width="13.5" style="2234" customWidth="1"/>
    <col min="13830" max="13830" width="9" style="2234"/>
    <col min="13831" max="13831" width="9.33203125" style="2234" bestFit="1" customWidth="1"/>
    <col min="13832" max="13833" width="9" style="2234"/>
    <col min="13834" max="13834" width="9.33203125" style="2234" bestFit="1" customWidth="1"/>
    <col min="13835" max="13835" width="4" style="2234" customWidth="1"/>
    <col min="13836" max="13836" width="5.1640625" style="2234" customWidth="1"/>
    <col min="13837" max="13837" width="13.6640625" style="2234" customWidth="1"/>
    <col min="13838" max="14080" width="9" style="2234"/>
    <col min="14081" max="14081" width="4.83203125" style="2234" customWidth="1"/>
    <col min="14082" max="14082" width="13.1640625" style="2234" customWidth="1"/>
    <col min="14083" max="14083" width="15.6640625" style="2234" customWidth="1"/>
    <col min="14084" max="14084" width="9.33203125" style="2234" bestFit="1" customWidth="1"/>
    <col min="14085" max="14085" width="13.5" style="2234" customWidth="1"/>
    <col min="14086" max="14086" width="9" style="2234"/>
    <col min="14087" max="14087" width="9.33203125" style="2234" bestFit="1" customWidth="1"/>
    <col min="14088" max="14089" width="9" style="2234"/>
    <col min="14090" max="14090" width="9.33203125" style="2234" bestFit="1" customWidth="1"/>
    <col min="14091" max="14091" width="4" style="2234" customWidth="1"/>
    <col min="14092" max="14092" width="5.1640625" style="2234" customWidth="1"/>
    <col min="14093" max="14093" width="13.6640625" style="2234" customWidth="1"/>
    <col min="14094" max="14336" width="9" style="2234"/>
    <col min="14337" max="14337" width="4.83203125" style="2234" customWidth="1"/>
    <col min="14338" max="14338" width="13.1640625" style="2234" customWidth="1"/>
    <col min="14339" max="14339" width="15.6640625" style="2234" customWidth="1"/>
    <col min="14340" max="14340" width="9.33203125" style="2234" bestFit="1" customWidth="1"/>
    <col min="14341" max="14341" width="13.5" style="2234" customWidth="1"/>
    <col min="14342" max="14342" width="9" style="2234"/>
    <col min="14343" max="14343" width="9.33203125" style="2234" bestFit="1" customWidth="1"/>
    <col min="14344" max="14345" width="9" style="2234"/>
    <col min="14346" max="14346" width="9.33203125" style="2234" bestFit="1" customWidth="1"/>
    <col min="14347" max="14347" width="4" style="2234" customWidth="1"/>
    <col min="14348" max="14348" width="5.1640625" style="2234" customWidth="1"/>
    <col min="14349" max="14349" width="13.6640625" style="2234" customWidth="1"/>
    <col min="14350" max="14592" width="9" style="2234"/>
    <col min="14593" max="14593" width="4.83203125" style="2234" customWidth="1"/>
    <col min="14594" max="14594" width="13.1640625" style="2234" customWidth="1"/>
    <col min="14595" max="14595" width="15.6640625" style="2234" customWidth="1"/>
    <col min="14596" max="14596" width="9.33203125" style="2234" bestFit="1" customWidth="1"/>
    <col min="14597" max="14597" width="13.5" style="2234" customWidth="1"/>
    <col min="14598" max="14598" width="9" style="2234"/>
    <col min="14599" max="14599" width="9.33203125" style="2234" bestFit="1" customWidth="1"/>
    <col min="14600" max="14601" width="9" style="2234"/>
    <col min="14602" max="14602" width="9.33203125" style="2234" bestFit="1" customWidth="1"/>
    <col min="14603" max="14603" width="4" style="2234" customWidth="1"/>
    <col min="14604" max="14604" width="5.1640625" style="2234" customWidth="1"/>
    <col min="14605" max="14605" width="13.6640625" style="2234" customWidth="1"/>
    <col min="14606" max="14848" width="9" style="2234"/>
    <col min="14849" max="14849" width="4.83203125" style="2234" customWidth="1"/>
    <col min="14850" max="14850" width="13.1640625" style="2234" customWidth="1"/>
    <col min="14851" max="14851" width="15.6640625" style="2234" customWidth="1"/>
    <col min="14852" max="14852" width="9.33203125" style="2234" bestFit="1" customWidth="1"/>
    <col min="14853" max="14853" width="13.5" style="2234" customWidth="1"/>
    <col min="14854" max="14854" width="9" style="2234"/>
    <col min="14855" max="14855" width="9.33203125" style="2234" bestFit="1" customWidth="1"/>
    <col min="14856" max="14857" width="9" style="2234"/>
    <col min="14858" max="14858" width="9.33203125" style="2234" bestFit="1" customWidth="1"/>
    <col min="14859" max="14859" width="4" style="2234" customWidth="1"/>
    <col min="14860" max="14860" width="5.1640625" style="2234" customWidth="1"/>
    <col min="14861" max="14861" width="13.6640625" style="2234" customWidth="1"/>
    <col min="14862" max="15104" width="9" style="2234"/>
    <col min="15105" max="15105" width="4.83203125" style="2234" customWidth="1"/>
    <col min="15106" max="15106" width="13.1640625" style="2234" customWidth="1"/>
    <col min="15107" max="15107" width="15.6640625" style="2234" customWidth="1"/>
    <col min="15108" max="15108" width="9.33203125" style="2234" bestFit="1" customWidth="1"/>
    <col min="15109" max="15109" width="13.5" style="2234" customWidth="1"/>
    <col min="15110" max="15110" width="9" style="2234"/>
    <col min="15111" max="15111" width="9.33203125" style="2234" bestFit="1" customWidth="1"/>
    <col min="15112" max="15113" width="9" style="2234"/>
    <col min="15114" max="15114" width="9.33203125" style="2234" bestFit="1" customWidth="1"/>
    <col min="15115" max="15115" width="4" style="2234" customWidth="1"/>
    <col min="15116" max="15116" width="5.1640625" style="2234" customWidth="1"/>
    <col min="15117" max="15117" width="13.6640625" style="2234" customWidth="1"/>
    <col min="15118" max="15360" width="9" style="2234"/>
    <col min="15361" max="15361" width="4.83203125" style="2234" customWidth="1"/>
    <col min="15362" max="15362" width="13.1640625" style="2234" customWidth="1"/>
    <col min="15363" max="15363" width="15.6640625" style="2234" customWidth="1"/>
    <col min="15364" max="15364" width="9.33203125" style="2234" bestFit="1" customWidth="1"/>
    <col min="15365" max="15365" width="13.5" style="2234" customWidth="1"/>
    <col min="15366" max="15366" width="9" style="2234"/>
    <col min="15367" max="15367" width="9.33203125" style="2234" bestFit="1" customWidth="1"/>
    <col min="15368" max="15369" width="9" style="2234"/>
    <col min="15370" max="15370" width="9.33203125" style="2234" bestFit="1" customWidth="1"/>
    <col min="15371" max="15371" width="4" style="2234" customWidth="1"/>
    <col min="15372" max="15372" width="5.1640625" style="2234" customWidth="1"/>
    <col min="15373" max="15373" width="13.6640625" style="2234" customWidth="1"/>
    <col min="15374" max="15616" width="9" style="2234"/>
    <col min="15617" max="15617" width="4.83203125" style="2234" customWidth="1"/>
    <col min="15618" max="15618" width="13.1640625" style="2234" customWidth="1"/>
    <col min="15619" max="15619" width="15.6640625" style="2234" customWidth="1"/>
    <col min="15620" max="15620" width="9.33203125" style="2234" bestFit="1" customWidth="1"/>
    <col min="15621" max="15621" width="13.5" style="2234" customWidth="1"/>
    <col min="15622" max="15622" width="9" style="2234"/>
    <col min="15623" max="15623" width="9.33203125" style="2234" bestFit="1" customWidth="1"/>
    <col min="15624" max="15625" width="9" style="2234"/>
    <col min="15626" max="15626" width="9.33203125" style="2234" bestFit="1" customWidth="1"/>
    <col min="15627" max="15627" width="4" style="2234" customWidth="1"/>
    <col min="15628" max="15628" width="5.1640625" style="2234" customWidth="1"/>
    <col min="15629" max="15629" width="13.6640625" style="2234" customWidth="1"/>
    <col min="15630" max="15872" width="9" style="2234"/>
    <col min="15873" max="15873" width="4.83203125" style="2234" customWidth="1"/>
    <col min="15874" max="15874" width="13.1640625" style="2234" customWidth="1"/>
    <col min="15875" max="15875" width="15.6640625" style="2234" customWidth="1"/>
    <col min="15876" max="15876" width="9.33203125" style="2234" bestFit="1" customWidth="1"/>
    <col min="15877" max="15877" width="13.5" style="2234" customWidth="1"/>
    <col min="15878" max="15878" width="9" style="2234"/>
    <col min="15879" max="15879" width="9.33203125" style="2234" bestFit="1" customWidth="1"/>
    <col min="15880" max="15881" width="9" style="2234"/>
    <col min="15882" max="15882" width="9.33203125" style="2234" bestFit="1" customWidth="1"/>
    <col min="15883" max="15883" width="4" style="2234" customWidth="1"/>
    <col min="15884" max="15884" width="5.1640625" style="2234" customWidth="1"/>
    <col min="15885" max="15885" width="13.6640625" style="2234" customWidth="1"/>
    <col min="15886" max="16128" width="9" style="2234"/>
    <col min="16129" max="16129" width="4.83203125" style="2234" customWidth="1"/>
    <col min="16130" max="16130" width="13.1640625" style="2234" customWidth="1"/>
    <col min="16131" max="16131" width="15.6640625" style="2234" customWidth="1"/>
    <col min="16132" max="16132" width="9.33203125" style="2234" bestFit="1" customWidth="1"/>
    <col min="16133" max="16133" width="13.5" style="2234" customWidth="1"/>
    <col min="16134" max="16134" width="9" style="2234"/>
    <col min="16135" max="16135" width="9.33203125" style="2234" bestFit="1" customWidth="1"/>
    <col min="16136" max="16137" width="9" style="2234"/>
    <col min="16138" max="16138" width="9.33203125" style="2234" bestFit="1" customWidth="1"/>
    <col min="16139" max="16139" width="4" style="2234" customWidth="1"/>
    <col min="16140" max="16140" width="5.1640625" style="2234" customWidth="1"/>
    <col min="16141" max="16141" width="13.6640625" style="2234" customWidth="1"/>
    <col min="16142" max="16384" width="9" style="2234"/>
  </cols>
  <sheetData>
    <row r="1" spans="1:257" s="2288" customFormat="1" ht="15" thickBot="1">
      <c r="A1" s="2236"/>
      <c r="B1" s="2290" t="s">
        <v>2062</v>
      </c>
      <c r="C1" s="2294">
        <f>项目基本情况!D3</f>
        <v>45007</v>
      </c>
      <c r="H1" s="2233">
        <f>IF(C1&gt;C13,0,MATCH(C1,C$13:C$109,-1))+IF(SUMIF(C13:C109,C1,D13:D109)=0,13,12)</f>
        <v>13</v>
      </c>
      <c r="I1" s="2233">
        <f>MATCH(C2,H3:H7,1)+IF(SUMIF(H3:H7,C2,I3:I7)=0,2,1)</f>
        <v>5</v>
      </c>
      <c r="J1" s="2289">
        <f ca="1">MATCH(C3,H3:H7,1)+IF(SUMIF(H3:H7,C3,J3:J7)=0,2,1)</f>
        <v>2</v>
      </c>
      <c r="N1" s="2233">
        <f>IF(C1&gt;M13,0,MATCH(C1,M$13:M$100,-1))+IF(SUMIF(M13:M100,C1,N13:N100)=0,13,12)</f>
        <v>13</v>
      </c>
      <c r="P1" s="2236"/>
      <c r="Q1" s="2236"/>
      <c r="R1" s="2236"/>
      <c r="S1" s="2236"/>
      <c r="T1" s="2236"/>
      <c r="U1" s="2236"/>
      <c r="V1" s="2236"/>
      <c r="W1" s="2236"/>
      <c r="X1" s="2236"/>
      <c r="Y1" s="2236"/>
      <c r="Z1" s="2236"/>
      <c r="AA1" s="2236"/>
      <c r="AB1" s="2236"/>
      <c r="AC1" s="2236"/>
      <c r="AD1" s="2236"/>
      <c r="AE1" s="2236"/>
      <c r="AF1" s="2236"/>
      <c r="AG1" s="2236"/>
      <c r="AH1" s="2236"/>
      <c r="AI1" s="2236"/>
      <c r="AJ1" s="2236"/>
      <c r="AK1" s="2236"/>
      <c r="AL1" s="2236"/>
      <c r="AM1" s="2236"/>
      <c r="AN1" s="2236"/>
      <c r="AO1" s="2236"/>
      <c r="AP1" s="2236"/>
      <c r="AQ1" s="2236"/>
      <c r="AR1" s="2236"/>
      <c r="AS1" s="2236"/>
      <c r="AT1" s="2236"/>
      <c r="AU1" s="2236"/>
      <c r="AV1" s="2236"/>
      <c r="AW1" s="2236"/>
      <c r="AX1" s="2236"/>
      <c r="AY1" s="2236"/>
      <c r="AZ1" s="2236"/>
      <c r="BA1" s="2236"/>
      <c r="BB1" s="2236"/>
      <c r="BC1" s="2236"/>
      <c r="BD1" s="2236"/>
      <c r="BE1" s="2236"/>
      <c r="BF1" s="2236"/>
      <c r="BG1" s="2236"/>
      <c r="BH1" s="2236"/>
      <c r="BI1" s="2236"/>
      <c r="BJ1" s="2236"/>
      <c r="BK1" s="2236"/>
      <c r="BL1" s="2236"/>
      <c r="BM1" s="2236"/>
      <c r="BN1" s="2236"/>
      <c r="BO1" s="2236"/>
      <c r="BP1" s="2236"/>
      <c r="BQ1" s="2236"/>
      <c r="BR1" s="2236"/>
      <c r="BS1" s="2236"/>
      <c r="BT1" s="2236"/>
      <c r="BU1" s="2236"/>
      <c r="BV1" s="2236"/>
      <c r="BW1" s="2236"/>
      <c r="BX1" s="2236"/>
      <c r="BY1" s="2236"/>
      <c r="BZ1" s="2236"/>
      <c r="CA1" s="2236"/>
      <c r="CB1" s="2236"/>
      <c r="CC1" s="2236"/>
      <c r="CD1" s="2236"/>
      <c r="CE1" s="2236"/>
      <c r="CF1" s="2236"/>
      <c r="CG1" s="2236"/>
      <c r="CH1" s="2236"/>
      <c r="CI1" s="2236"/>
      <c r="CJ1" s="2236"/>
      <c r="CK1" s="2236"/>
      <c r="CL1" s="2236"/>
      <c r="CM1" s="2236"/>
      <c r="CN1" s="2236"/>
      <c r="CO1" s="2236"/>
      <c r="CP1" s="2236"/>
      <c r="CQ1" s="2236"/>
      <c r="CR1" s="2236"/>
      <c r="CS1" s="2236"/>
      <c r="CT1" s="2236"/>
      <c r="CU1" s="2236"/>
      <c r="CV1" s="2236"/>
      <c r="CW1" s="2236"/>
      <c r="CX1" s="2236"/>
      <c r="CY1" s="2236"/>
      <c r="CZ1" s="2236"/>
      <c r="DA1" s="2236"/>
      <c r="DB1" s="2236"/>
      <c r="DC1" s="2236"/>
      <c r="DD1" s="2236"/>
      <c r="DE1" s="2236"/>
      <c r="DF1" s="2236"/>
      <c r="DG1" s="2236"/>
      <c r="DH1" s="2236"/>
      <c r="DI1" s="2236"/>
      <c r="DJ1" s="2236"/>
      <c r="DK1" s="2236"/>
      <c r="DL1" s="2236"/>
      <c r="DM1" s="2236"/>
      <c r="DN1" s="2236"/>
      <c r="DO1" s="2236"/>
      <c r="DP1" s="2236"/>
      <c r="DQ1" s="2236"/>
      <c r="DR1" s="2236"/>
      <c r="DS1" s="2236"/>
      <c r="DT1" s="2236"/>
      <c r="DU1" s="2236"/>
      <c r="DV1" s="2236"/>
      <c r="DW1" s="2236"/>
      <c r="DX1" s="2236"/>
      <c r="DY1" s="2236"/>
      <c r="DZ1" s="2236"/>
      <c r="EA1" s="2236"/>
      <c r="EB1" s="2236"/>
      <c r="EC1" s="2236"/>
      <c r="ED1" s="2236"/>
      <c r="EE1" s="2236"/>
      <c r="EF1" s="2236"/>
      <c r="EG1" s="2236"/>
      <c r="EH1" s="2236"/>
      <c r="EI1" s="2236"/>
      <c r="EJ1" s="2236"/>
      <c r="EK1" s="2236"/>
      <c r="EL1" s="2236"/>
      <c r="EM1" s="2236"/>
      <c r="EN1" s="2236"/>
      <c r="EO1" s="2236"/>
      <c r="EP1" s="2236"/>
      <c r="EQ1" s="2236"/>
      <c r="ER1" s="2236"/>
      <c r="ES1" s="2236"/>
      <c r="ET1" s="2236"/>
      <c r="EU1" s="2236"/>
      <c r="EV1" s="2236"/>
      <c r="EW1" s="2236"/>
      <c r="EX1" s="2236"/>
      <c r="EY1" s="2236"/>
      <c r="EZ1" s="2236"/>
      <c r="FA1" s="2236"/>
      <c r="FB1" s="2236"/>
      <c r="FC1" s="2236"/>
      <c r="FD1" s="2236"/>
      <c r="FE1" s="2236"/>
      <c r="FF1" s="2236"/>
      <c r="FG1" s="2236"/>
      <c r="FH1" s="2236"/>
      <c r="FI1" s="2236"/>
      <c r="FJ1" s="2236"/>
      <c r="FK1" s="2236"/>
      <c r="FL1" s="2236"/>
      <c r="FM1" s="2236"/>
      <c r="FN1" s="2236"/>
      <c r="FO1" s="2236"/>
      <c r="FP1" s="2236"/>
      <c r="FQ1" s="2236"/>
      <c r="FR1" s="2236"/>
      <c r="FS1" s="2236"/>
      <c r="FT1" s="2236"/>
      <c r="FU1" s="2236"/>
      <c r="FV1" s="2236"/>
      <c r="FW1" s="2236"/>
      <c r="FX1" s="2236"/>
      <c r="FY1" s="2236"/>
      <c r="FZ1" s="2236"/>
      <c r="GA1" s="2236"/>
      <c r="GB1" s="2236"/>
      <c r="GC1" s="2236"/>
      <c r="GD1" s="2236"/>
      <c r="GE1" s="2236"/>
      <c r="GF1" s="2236"/>
      <c r="GG1" s="2236"/>
      <c r="GH1" s="2236"/>
      <c r="GI1" s="2236"/>
      <c r="GJ1" s="2236"/>
      <c r="GK1" s="2236"/>
      <c r="GL1" s="2236"/>
      <c r="GM1" s="2236"/>
      <c r="GN1" s="2236"/>
      <c r="GO1" s="2236"/>
      <c r="GP1" s="2236"/>
      <c r="GQ1" s="2236"/>
      <c r="GR1" s="2236"/>
      <c r="GS1" s="2236"/>
      <c r="GT1" s="2236"/>
      <c r="GU1" s="2236"/>
      <c r="GV1" s="2236"/>
      <c r="GW1" s="2236"/>
      <c r="GX1" s="2236"/>
      <c r="GY1" s="2236"/>
      <c r="GZ1" s="2236"/>
      <c r="HA1" s="2236"/>
      <c r="HB1" s="2236"/>
      <c r="HC1" s="2236"/>
      <c r="HD1" s="2236"/>
      <c r="HE1" s="2236"/>
      <c r="HF1" s="2236"/>
      <c r="HG1" s="2236"/>
      <c r="HH1" s="2236"/>
      <c r="HI1" s="2236"/>
      <c r="HJ1" s="2236"/>
      <c r="HK1" s="2236"/>
      <c r="HL1" s="2236"/>
      <c r="HM1" s="2236"/>
      <c r="HN1" s="2236"/>
      <c r="HO1" s="2236"/>
      <c r="HP1" s="2236"/>
      <c r="HQ1" s="2236"/>
      <c r="HR1" s="2236"/>
      <c r="HS1" s="2236"/>
      <c r="HT1" s="2236"/>
      <c r="HU1" s="2236"/>
      <c r="HV1" s="2236"/>
      <c r="HW1" s="2236"/>
      <c r="HX1" s="2236"/>
      <c r="HY1" s="2236"/>
      <c r="HZ1" s="2236"/>
      <c r="IA1" s="2236"/>
      <c r="IB1" s="2236"/>
      <c r="IC1" s="2236"/>
      <c r="ID1" s="2236"/>
      <c r="IE1" s="2236"/>
      <c r="IF1" s="2236"/>
      <c r="IG1" s="2236"/>
      <c r="IH1" s="2236"/>
      <c r="II1" s="2236"/>
      <c r="IJ1" s="2236"/>
      <c r="IK1" s="2236"/>
      <c r="IL1" s="2236"/>
      <c r="IM1" s="2236"/>
      <c r="IN1" s="2236"/>
      <c r="IO1" s="2236"/>
      <c r="IP1" s="2236"/>
      <c r="IQ1" s="2236"/>
      <c r="IR1" s="2236"/>
      <c r="IS1" s="2236"/>
      <c r="IT1" s="2236"/>
      <c r="IU1" s="2236"/>
      <c r="IV1" s="2236"/>
    </row>
    <row r="2" spans="1:257" s="2288" customFormat="1" ht="16" thickTop="1" thickBot="1">
      <c r="A2" s="2235"/>
      <c r="B2" s="2291" t="s">
        <v>2093</v>
      </c>
      <c r="C2" s="2295">
        <f>'数据-取费表'!B22</f>
        <v>2</v>
      </c>
      <c r="D2" s="2290" t="s">
        <v>2063</v>
      </c>
      <c r="E2" s="2293">
        <f ca="1">INDIRECT("I"&amp;$I$1)/100</f>
        <v>3.6499999999999998E-2</v>
      </c>
      <c r="G2" s="2235"/>
      <c r="H2" s="2235"/>
      <c r="I2" s="2235" t="s">
        <v>2064</v>
      </c>
      <c r="K2" s="2235"/>
      <c r="L2" s="2235"/>
      <c r="M2" s="2235"/>
      <c r="N2" s="2235" t="s">
        <v>2065</v>
      </c>
      <c r="O2" s="2235"/>
      <c r="P2" s="2235"/>
      <c r="Q2" s="2235"/>
      <c r="R2" s="2235"/>
      <c r="S2" s="2235"/>
      <c r="T2" s="2235"/>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c r="BP2" s="2235"/>
      <c r="BQ2" s="2235"/>
      <c r="BR2" s="2235"/>
      <c r="BS2" s="2235"/>
      <c r="BT2" s="2235"/>
      <c r="BU2" s="2235"/>
      <c r="BV2" s="2235"/>
      <c r="BW2" s="2235"/>
      <c r="BX2" s="2235"/>
      <c r="BY2" s="2235"/>
      <c r="BZ2" s="2235"/>
      <c r="CA2" s="2235"/>
      <c r="CB2" s="2235"/>
      <c r="CC2" s="2235"/>
      <c r="CD2" s="2235"/>
      <c r="CE2" s="2235"/>
      <c r="CF2" s="2235"/>
      <c r="CG2" s="2235"/>
      <c r="CH2" s="2235"/>
      <c r="CI2" s="2235"/>
      <c r="CJ2" s="2235"/>
      <c r="CK2" s="2235"/>
      <c r="CL2" s="2235"/>
      <c r="CM2" s="2235"/>
      <c r="CN2" s="2235"/>
      <c r="CO2" s="2235"/>
      <c r="CP2" s="2235"/>
      <c r="CQ2" s="2235"/>
      <c r="CR2" s="2235"/>
      <c r="CS2" s="2235"/>
      <c r="CT2" s="2235"/>
      <c r="CU2" s="2235"/>
      <c r="CV2" s="2235"/>
      <c r="CW2" s="2235"/>
      <c r="CX2" s="2235"/>
      <c r="CY2" s="2235"/>
      <c r="CZ2" s="2235"/>
      <c r="DA2" s="2235"/>
      <c r="DB2" s="2235"/>
      <c r="DC2" s="2235"/>
      <c r="DD2" s="2235"/>
      <c r="DE2" s="2235"/>
      <c r="DF2" s="2235"/>
      <c r="DG2" s="2235"/>
      <c r="DH2" s="2235"/>
      <c r="DI2" s="2235"/>
      <c r="DJ2" s="2235"/>
      <c r="DK2" s="2235"/>
      <c r="DL2" s="2235"/>
      <c r="DM2" s="2235"/>
      <c r="DN2" s="2235"/>
      <c r="DO2" s="2235"/>
      <c r="DP2" s="2235"/>
      <c r="DQ2" s="2235"/>
      <c r="DR2" s="2235"/>
      <c r="DS2" s="2235"/>
      <c r="DT2" s="2235"/>
      <c r="DU2" s="2235"/>
      <c r="DV2" s="2235"/>
      <c r="DW2" s="2235"/>
      <c r="DX2" s="2235"/>
      <c r="DY2" s="2235"/>
      <c r="DZ2" s="2235"/>
      <c r="EA2" s="2235"/>
      <c r="EB2" s="2235"/>
      <c r="EC2" s="2235"/>
      <c r="ED2" s="2235"/>
      <c r="EE2" s="2235"/>
      <c r="EF2" s="2235"/>
      <c r="EG2" s="2235"/>
      <c r="EH2" s="2235"/>
      <c r="EI2" s="2235"/>
      <c r="EJ2" s="2235"/>
      <c r="EK2" s="2235"/>
      <c r="EL2" s="2235"/>
      <c r="EM2" s="2235"/>
      <c r="EN2" s="2235"/>
      <c r="EO2" s="2235"/>
      <c r="EP2" s="2235"/>
      <c r="EQ2" s="2235"/>
      <c r="ER2" s="2235"/>
      <c r="ES2" s="2235"/>
      <c r="ET2" s="2235"/>
      <c r="EU2" s="2235"/>
      <c r="EV2" s="2235"/>
      <c r="EW2" s="2235"/>
      <c r="EX2" s="2235"/>
      <c r="EY2" s="2235"/>
      <c r="EZ2" s="2235"/>
      <c r="FA2" s="2235"/>
      <c r="FB2" s="2235"/>
      <c r="FC2" s="2235"/>
      <c r="FD2" s="2235"/>
      <c r="FE2" s="2235"/>
      <c r="FF2" s="2235"/>
      <c r="FG2" s="2235"/>
      <c r="FH2" s="2235"/>
      <c r="FI2" s="2235"/>
      <c r="FJ2" s="2235"/>
      <c r="FK2" s="2235"/>
      <c r="FL2" s="2235"/>
      <c r="FM2" s="2235"/>
      <c r="FN2" s="2235"/>
      <c r="FO2" s="2235"/>
      <c r="FP2" s="2235"/>
      <c r="FQ2" s="2235"/>
      <c r="FR2" s="2235"/>
      <c r="FS2" s="2235"/>
      <c r="FT2" s="2235"/>
      <c r="FU2" s="2235"/>
      <c r="FV2" s="2235"/>
      <c r="FW2" s="2235"/>
      <c r="FX2" s="2235"/>
      <c r="FY2" s="2235"/>
      <c r="FZ2" s="2235"/>
      <c r="GA2" s="2235"/>
      <c r="GB2" s="2235"/>
      <c r="GC2" s="2235"/>
      <c r="GD2" s="2235"/>
      <c r="GE2" s="2235"/>
      <c r="GF2" s="2235"/>
      <c r="GG2" s="2235"/>
      <c r="GH2" s="2235"/>
      <c r="GI2" s="2235"/>
      <c r="GJ2" s="2235"/>
      <c r="GK2" s="2235"/>
      <c r="GL2" s="2235"/>
      <c r="GM2" s="2235"/>
      <c r="GN2" s="2235"/>
      <c r="GO2" s="2235"/>
      <c r="GP2" s="2235"/>
      <c r="GQ2" s="2235"/>
      <c r="GR2" s="2235"/>
      <c r="GS2" s="2235"/>
      <c r="GT2" s="2235"/>
      <c r="GU2" s="2235"/>
      <c r="GV2" s="2235"/>
      <c r="GW2" s="2235"/>
      <c r="GX2" s="2235"/>
      <c r="GY2" s="2235"/>
      <c r="GZ2" s="2235"/>
      <c r="HA2" s="2235"/>
      <c r="HB2" s="2235"/>
      <c r="HC2" s="2235"/>
      <c r="HD2" s="2235"/>
      <c r="HE2" s="2235"/>
      <c r="HF2" s="2235"/>
      <c r="HG2" s="2235"/>
      <c r="HH2" s="2235"/>
      <c r="HI2" s="2235"/>
      <c r="HJ2" s="2235"/>
      <c r="HK2" s="2235"/>
      <c r="HL2" s="2235"/>
      <c r="HM2" s="2235"/>
      <c r="HN2" s="2235"/>
      <c r="HO2" s="2235"/>
      <c r="HP2" s="2235"/>
      <c r="HQ2" s="2235"/>
      <c r="HR2" s="2235"/>
      <c r="HS2" s="2235"/>
      <c r="HT2" s="2235"/>
      <c r="HU2" s="2235"/>
      <c r="HV2" s="2235"/>
      <c r="HW2" s="2235"/>
      <c r="HX2" s="2235"/>
      <c r="HY2" s="2235"/>
      <c r="HZ2" s="2235"/>
      <c r="IA2" s="2235"/>
      <c r="IB2" s="2235"/>
      <c r="IC2" s="2235"/>
      <c r="ID2" s="2235"/>
      <c r="IE2" s="2235"/>
      <c r="IF2" s="2235"/>
      <c r="IG2" s="2235"/>
      <c r="IH2" s="2235"/>
      <c r="II2" s="2235"/>
      <c r="IJ2" s="2235"/>
      <c r="IK2" s="2235"/>
      <c r="IL2" s="2235"/>
      <c r="IM2" s="2235"/>
      <c r="IN2" s="2235"/>
      <c r="IO2" s="2235"/>
      <c r="IP2" s="2235"/>
      <c r="IQ2" s="2235"/>
      <c r="IR2" s="2235"/>
      <c r="IS2" s="2235"/>
      <c r="IT2" s="2235"/>
      <c r="IU2" s="2235"/>
      <c r="IV2" s="2235"/>
      <c r="IW2" s="2235"/>
    </row>
    <row r="3" spans="1:257" s="2288" customFormat="1">
      <c r="A3" s="2236"/>
      <c r="B3" s="2290" t="s">
        <v>2095</v>
      </c>
      <c r="C3" s="2292">
        <f>'数据-取费表'!B19</f>
        <v>0</v>
      </c>
      <c r="D3" s="2290" t="s">
        <v>2063</v>
      </c>
      <c r="E3" s="2293">
        <f ca="1">INDIRECT("J"&amp;$J$1)/100</f>
        <v>0</v>
      </c>
      <c r="G3" s="2237" t="s">
        <v>2066</v>
      </c>
      <c r="H3" s="2238">
        <v>0</v>
      </c>
      <c r="I3" s="2239">
        <f ca="1">INDIRECT("d"&amp;$H$1)</f>
        <v>3.65</v>
      </c>
      <c r="J3" s="2239">
        <f ca="1">INDIRECT("d"&amp;$H$1)</f>
        <v>3.65</v>
      </c>
      <c r="K3" s="2236"/>
      <c r="L3" s="2236"/>
      <c r="M3" s="2240">
        <v>0.5</v>
      </c>
      <c r="N3" s="2241">
        <f ca="1">INDIRECT("p"&amp;$N$1)</f>
        <v>1.3</v>
      </c>
      <c r="O3" s="2236"/>
      <c r="P3" s="2236"/>
      <c r="Q3" s="2236"/>
      <c r="R3" s="2236"/>
      <c r="S3" s="2236"/>
      <c r="T3" s="2236"/>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c r="AT3" s="2236"/>
      <c r="AU3" s="2236"/>
      <c r="AV3" s="2236"/>
      <c r="AW3" s="2236"/>
      <c r="AX3" s="2236"/>
      <c r="AY3" s="2236"/>
      <c r="AZ3" s="2236"/>
      <c r="BA3" s="2236"/>
      <c r="BB3" s="2236"/>
      <c r="BC3" s="2236"/>
      <c r="BD3" s="2236"/>
      <c r="BE3" s="2236"/>
      <c r="BF3" s="2236"/>
      <c r="BG3" s="2236"/>
      <c r="BH3" s="2236"/>
      <c r="BI3" s="2236"/>
      <c r="BJ3" s="2236"/>
      <c r="BK3" s="2236"/>
      <c r="BL3" s="2236"/>
      <c r="BM3" s="2236"/>
      <c r="BN3" s="2236"/>
      <c r="BO3" s="2236"/>
      <c r="BP3" s="2236"/>
      <c r="BQ3" s="2236"/>
      <c r="BR3" s="2236"/>
      <c r="BS3" s="2236"/>
      <c r="BT3" s="2236"/>
      <c r="BU3" s="2236"/>
      <c r="BV3" s="2236"/>
      <c r="BW3" s="2236"/>
      <c r="BX3" s="2236"/>
      <c r="BY3" s="2236"/>
      <c r="BZ3" s="2236"/>
      <c r="CA3" s="2236"/>
      <c r="CB3" s="2236"/>
      <c r="CC3" s="2236"/>
      <c r="CD3" s="2236"/>
      <c r="CE3" s="2236"/>
      <c r="CF3" s="2236"/>
      <c r="CG3" s="2236"/>
      <c r="CH3" s="2236"/>
      <c r="CI3" s="2236"/>
      <c r="CJ3" s="2236"/>
      <c r="CK3" s="2236"/>
      <c r="CL3" s="2236"/>
      <c r="CM3" s="2236"/>
      <c r="CN3" s="2236"/>
      <c r="CO3" s="2236"/>
      <c r="CP3" s="2236"/>
      <c r="CQ3" s="2236"/>
      <c r="CR3" s="2236"/>
      <c r="CS3" s="2236"/>
      <c r="CT3" s="2236"/>
      <c r="CU3" s="2236"/>
      <c r="CV3" s="2236"/>
      <c r="CW3" s="2236"/>
      <c r="CX3" s="2236"/>
      <c r="CY3" s="2236"/>
      <c r="CZ3" s="2236"/>
      <c r="DA3" s="2236"/>
      <c r="DB3" s="2236"/>
      <c r="DC3" s="2236"/>
      <c r="DD3" s="2236"/>
      <c r="DE3" s="2236"/>
      <c r="DF3" s="2236"/>
      <c r="DG3" s="2236"/>
      <c r="DH3" s="2236"/>
      <c r="DI3" s="2236"/>
      <c r="DJ3" s="2236"/>
      <c r="DK3" s="2236"/>
      <c r="DL3" s="2236"/>
      <c r="DM3" s="2236"/>
      <c r="DN3" s="2236"/>
      <c r="DO3" s="2236"/>
      <c r="DP3" s="2236"/>
      <c r="DQ3" s="2236"/>
      <c r="DR3" s="2236"/>
      <c r="DS3" s="2236"/>
      <c r="DT3" s="2236"/>
      <c r="DU3" s="2236"/>
      <c r="DV3" s="2236"/>
      <c r="DW3" s="2236"/>
      <c r="DX3" s="2236"/>
      <c r="DY3" s="2236"/>
      <c r="DZ3" s="2236"/>
      <c r="EA3" s="2236"/>
      <c r="EB3" s="2236"/>
      <c r="EC3" s="2236"/>
      <c r="ED3" s="2236"/>
      <c r="EE3" s="2236"/>
      <c r="EF3" s="2236"/>
      <c r="EG3" s="2236"/>
      <c r="EH3" s="2236"/>
      <c r="EI3" s="2236"/>
      <c r="EJ3" s="2236"/>
      <c r="EK3" s="2236"/>
      <c r="EL3" s="2236"/>
      <c r="EM3" s="2236"/>
      <c r="EN3" s="2236"/>
      <c r="EO3" s="2236"/>
      <c r="EP3" s="2236"/>
      <c r="EQ3" s="2236"/>
      <c r="ER3" s="2236"/>
      <c r="ES3" s="2236"/>
      <c r="ET3" s="2236"/>
      <c r="EU3" s="2236"/>
      <c r="EV3" s="2236"/>
      <c r="EW3" s="2236"/>
      <c r="EX3" s="2236"/>
      <c r="EY3" s="2236"/>
      <c r="EZ3" s="2236"/>
      <c r="FA3" s="2236"/>
      <c r="FB3" s="2236"/>
      <c r="FC3" s="2236"/>
      <c r="FD3" s="2236"/>
      <c r="FE3" s="2236"/>
      <c r="FF3" s="2236"/>
      <c r="FG3" s="2236"/>
      <c r="FH3" s="2236"/>
      <c r="FI3" s="2236"/>
      <c r="FJ3" s="2236"/>
      <c r="FK3" s="2236"/>
      <c r="FL3" s="2236"/>
      <c r="FM3" s="2236"/>
      <c r="FN3" s="2236"/>
      <c r="FO3" s="2236"/>
      <c r="FP3" s="2236"/>
      <c r="FQ3" s="2236"/>
      <c r="FR3" s="2236"/>
      <c r="FS3" s="2236"/>
      <c r="FT3" s="2236"/>
      <c r="FU3" s="2236"/>
      <c r="FV3" s="2236"/>
      <c r="FW3" s="2236"/>
      <c r="FX3" s="2236"/>
      <c r="FY3" s="2236"/>
      <c r="FZ3" s="2236"/>
      <c r="GA3" s="2236"/>
      <c r="GB3" s="2236"/>
      <c r="GC3" s="2236"/>
      <c r="GD3" s="2236"/>
      <c r="GE3" s="2236"/>
      <c r="GF3" s="2236"/>
      <c r="GG3" s="2236"/>
      <c r="GH3" s="2236"/>
      <c r="GI3" s="2236"/>
      <c r="GJ3" s="2236"/>
      <c r="GK3" s="2236"/>
      <c r="GL3" s="2236"/>
      <c r="GM3" s="2236"/>
      <c r="GN3" s="2236"/>
      <c r="GO3" s="2236"/>
      <c r="GP3" s="2236"/>
      <c r="GQ3" s="2236"/>
      <c r="GR3" s="2236"/>
      <c r="GS3" s="2236"/>
      <c r="GT3" s="2236"/>
      <c r="GU3" s="2236"/>
      <c r="GV3" s="2236"/>
      <c r="GW3" s="2236"/>
      <c r="GX3" s="2236"/>
      <c r="GY3" s="2236"/>
      <c r="GZ3" s="2236"/>
      <c r="HA3" s="2236"/>
      <c r="HB3" s="2236"/>
      <c r="HC3" s="2236"/>
      <c r="HD3" s="2236"/>
      <c r="HE3" s="2236"/>
      <c r="HF3" s="2236"/>
      <c r="HG3" s="2236"/>
      <c r="HH3" s="2236"/>
      <c r="HI3" s="2236"/>
      <c r="HJ3" s="2236"/>
      <c r="HK3" s="2236"/>
      <c r="HL3" s="2236"/>
      <c r="HM3" s="2236"/>
      <c r="HN3" s="2236"/>
      <c r="HO3" s="2236"/>
      <c r="HP3" s="2236"/>
      <c r="HQ3" s="2236"/>
      <c r="HR3" s="2236"/>
      <c r="HS3" s="2236"/>
      <c r="HT3" s="2236"/>
      <c r="HU3" s="2236"/>
      <c r="HV3" s="2236"/>
      <c r="HW3" s="2236"/>
      <c r="HX3" s="2236"/>
      <c r="HY3" s="2236"/>
      <c r="HZ3" s="2236"/>
      <c r="IA3" s="2236"/>
      <c r="IB3" s="2236"/>
      <c r="IC3" s="2236"/>
      <c r="ID3" s="2236"/>
      <c r="IE3" s="2236"/>
      <c r="IF3" s="2236"/>
      <c r="IG3" s="2236"/>
      <c r="IH3" s="2236"/>
      <c r="II3" s="2236"/>
      <c r="IJ3" s="2236"/>
      <c r="IK3" s="2236"/>
      <c r="IL3" s="2236"/>
      <c r="IM3" s="2236"/>
      <c r="IN3" s="2236"/>
      <c r="IO3" s="2236"/>
      <c r="IP3" s="2236"/>
      <c r="IQ3" s="2236"/>
      <c r="IR3" s="2236"/>
      <c r="IS3" s="2236"/>
      <c r="IT3" s="2236"/>
      <c r="IU3" s="2236"/>
      <c r="IV3" s="2236"/>
    </row>
    <row r="4" spans="1:257" s="2288" customFormat="1">
      <c r="A4" s="2236"/>
      <c r="B4" s="2290" t="s">
        <v>2094</v>
      </c>
      <c r="C4" s="2293">
        <f ca="1">N4/100</f>
        <v>1.4999999999999999E-2</v>
      </c>
      <c r="G4" s="2243" t="s">
        <v>2067</v>
      </c>
      <c r="H4" s="2244">
        <v>0.5</v>
      </c>
      <c r="I4" s="2245">
        <f ca="1">INDIRECT("e"&amp;$H$1)</f>
        <v>3.65</v>
      </c>
      <c r="J4" s="2245">
        <f ca="1">INDIRECT("e"&amp;$H$1)</f>
        <v>3.65</v>
      </c>
      <c r="K4" s="2236"/>
      <c r="L4" s="2236"/>
      <c r="M4" s="2246">
        <v>1</v>
      </c>
      <c r="N4" s="2247">
        <f ca="1">INDIRECT("q"&amp;$N$1)</f>
        <v>1.5</v>
      </c>
      <c r="O4" s="2236"/>
      <c r="P4" s="2236"/>
      <c r="Q4" s="2236"/>
      <c r="R4" s="2236"/>
      <c r="S4" s="2236"/>
      <c r="T4" s="2236"/>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c r="AT4" s="2236"/>
      <c r="AU4" s="2236"/>
      <c r="AV4" s="2236"/>
      <c r="AW4" s="2236"/>
      <c r="AX4" s="2236"/>
      <c r="AY4" s="2236"/>
      <c r="AZ4" s="2236"/>
      <c r="BA4" s="2236"/>
      <c r="BB4" s="2236"/>
      <c r="BC4" s="2236"/>
      <c r="BD4" s="2236"/>
      <c r="BE4" s="2236"/>
      <c r="BF4" s="2236"/>
      <c r="BG4" s="2236"/>
      <c r="BH4" s="2236"/>
      <c r="BI4" s="2236"/>
      <c r="BJ4" s="2236"/>
      <c r="BK4" s="2236"/>
      <c r="BL4" s="2236"/>
      <c r="BM4" s="2236"/>
      <c r="BN4" s="2236"/>
      <c r="BO4" s="2236"/>
      <c r="BP4" s="2236"/>
      <c r="BQ4" s="2236"/>
      <c r="BR4" s="2236"/>
      <c r="BS4" s="2236"/>
      <c r="BT4" s="2236"/>
      <c r="BU4" s="2236"/>
      <c r="BV4" s="2236"/>
      <c r="BW4" s="2236"/>
      <c r="BX4" s="2236"/>
      <c r="BY4" s="2236"/>
      <c r="BZ4" s="2236"/>
      <c r="CA4" s="2236"/>
      <c r="CB4" s="2236"/>
      <c r="CC4" s="2236"/>
      <c r="CD4" s="2236"/>
      <c r="CE4" s="2236"/>
      <c r="CF4" s="2236"/>
      <c r="CG4" s="2236"/>
      <c r="CH4" s="2236"/>
      <c r="CI4" s="2236"/>
      <c r="CJ4" s="2236"/>
      <c r="CK4" s="2236"/>
      <c r="CL4" s="2236"/>
      <c r="CM4" s="2236"/>
      <c r="CN4" s="2236"/>
      <c r="CO4" s="2236"/>
      <c r="CP4" s="2236"/>
      <c r="CQ4" s="2236"/>
      <c r="CR4" s="2236"/>
      <c r="CS4" s="2236"/>
      <c r="CT4" s="2236"/>
      <c r="CU4" s="2236"/>
      <c r="CV4" s="2236"/>
      <c r="CW4" s="2236"/>
      <c r="CX4" s="2236"/>
      <c r="CY4" s="2236"/>
      <c r="CZ4" s="2236"/>
      <c r="DA4" s="2236"/>
      <c r="DB4" s="2236"/>
      <c r="DC4" s="2236"/>
      <c r="DD4" s="2236"/>
      <c r="DE4" s="2236"/>
      <c r="DF4" s="2236"/>
      <c r="DG4" s="2236"/>
      <c r="DH4" s="2236"/>
      <c r="DI4" s="2236"/>
      <c r="DJ4" s="2236"/>
      <c r="DK4" s="2236"/>
      <c r="DL4" s="2236"/>
      <c r="DM4" s="2236"/>
      <c r="DN4" s="2236"/>
      <c r="DO4" s="2236"/>
      <c r="DP4" s="2236"/>
      <c r="DQ4" s="2236"/>
      <c r="DR4" s="2236"/>
      <c r="DS4" s="2236"/>
      <c r="DT4" s="2236"/>
      <c r="DU4" s="2236"/>
      <c r="DV4" s="2236"/>
      <c r="DW4" s="2236"/>
      <c r="DX4" s="2236"/>
      <c r="DY4" s="2236"/>
      <c r="DZ4" s="2236"/>
      <c r="EA4" s="2236"/>
      <c r="EB4" s="2236"/>
      <c r="EC4" s="2236"/>
      <c r="ED4" s="2236"/>
      <c r="EE4" s="2236"/>
      <c r="EF4" s="2236"/>
      <c r="EG4" s="2236"/>
      <c r="EH4" s="2236"/>
      <c r="EI4" s="2236"/>
      <c r="EJ4" s="2236"/>
      <c r="EK4" s="2236"/>
      <c r="EL4" s="2236"/>
      <c r="EM4" s="2236"/>
      <c r="EN4" s="2236"/>
      <c r="EO4" s="2236"/>
      <c r="EP4" s="2236"/>
      <c r="EQ4" s="2236"/>
      <c r="ER4" s="2236"/>
      <c r="ES4" s="2236"/>
      <c r="ET4" s="2236"/>
      <c r="EU4" s="2236"/>
      <c r="EV4" s="2236"/>
      <c r="EW4" s="2236"/>
      <c r="EX4" s="2236"/>
      <c r="EY4" s="2236"/>
      <c r="EZ4" s="2236"/>
      <c r="FA4" s="2236"/>
      <c r="FB4" s="2236"/>
      <c r="FC4" s="2236"/>
      <c r="FD4" s="2236"/>
      <c r="FE4" s="2236"/>
      <c r="FF4" s="2236"/>
      <c r="FG4" s="2236"/>
      <c r="FH4" s="2236"/>
      <c r="FI4" s="2236"/>
      <c r="FJ4" s="2236"/>
      <c r="FK4" s="2236"/>
      <c r="FL4" s="2236"/>
      <c r="FM4" s="2236"/>
      <c r="FN4" s="2236"/>
      <c r="FO4" s="2236"/>
      <c r="FP4" s="2236"/>
      <c r="FQ4" s="2236"/>
      <c r="FR4" s="2236"/>
      <c r="FS4" s="2236"/>
      <c r="FT4" s="2236"/>
      <c r="FU4" s="2236"/>
      <c r="FV4" s="2236"/>
      <c r="FW4" s="2236"/>
      <c r="FX4" s="2236"/>
      <c r="FY4" s="2236"/>
      <c r="FZ4" s="2236"/>
      <c r="GA4" s="2236"/>
      <c r="GB4" s="2236"/>
      <c r="GC4" s="2236"/>
      <c r="GD4" s="2236"/>
      <c r="GE4" s="2236"/>
      <c r="GF4" s="2236"/>
      <c r="GG4" s="2236"/>
      <c r="GH4" s="2236"/>
      <c r="GI4" s="2236"/>
      <c r="GJ4" s="2236"/>
      <c r="GK4" s="2236"/>
      <c r="GL4" s="2236"/>
      <c r="GM4" s="2236"/>
      <c r="GN4" s="2236"/>
      <c r="GO4" s="2236"/>
      <c r="GP4" s="2236"/>
      <c r="GQ4" s="2236"/>
      <c r="GR4" s="2236"/>
      <c r="GS4" s="2236"/>
      <c r="GT4" s="2236"/>
      <c r="GU4" s="2236"/>
      <c r="GV4" s="2236"/>
      <c r="GW4" s="2236"/>
      <c r="GX4" s="2236"/>
      <c r="GY4" s="2236"/>
      <c r="GZ4" s="2236"/>
      <c r="HA4" s="2236"/>
      <c r="HB4" s="2236"/>
      <c r="HC4" s="2236"/>
      <c r="HD4" s="2236"/>
      <c r="HE4" s="2236"/>
      <c r="HF4" s="2236"/>
      <c r="HG4" s="2236"/>
      <c r="HH4" s="2236"/>
      <c r="HI4" s="2236"/>
      <c r="HJ4" s="2236"/>
      <c r="HK4" s="2236"/>
      <c r="HL4" s="2236"/>
      <c r="HM4" s="2236"/>
      <c r="HN4" s="2236"/>
      <c r="HO4" s="2236"/>
      <c r="HP4" s="2236"/>
      <c r="HQ4" s="2236"/>
      <c r="HR4" s="2236"/>
      <c r="HS4" s="2236"/>
      <c r="HT4" s="2236"/>
      <c r="HU4" s="2236"/>
      <c r="HV4" s="2236"/>
      <c r="HW4" s="2236"/>
      <c r="HX4" s="2236"/>
      <c r="HY4" s="2236"/>
      <c r="HZ4" s="2236"/>
      <c r="IA4" s="2236"/>
      <c r="IB4" s="2236"/>
      <c r="IC4" s="2236"/>
      <c r="ID4" s="2236"/>
      <c r="IE4" s="2236"/>
      <c r="IF4" s="2236"/>
      <c r="IG4" s="2236"/>
      <c r="IH4" s="2236"/>
      <c r="II4" s="2236"/>
      <c r="IJ4" s="2236"/>
      <c r="IK4" s="2236"/>
      <c r="IL4" s="2236"/>
      <c r="IM4" s="2236"/>
      <c r="IN4" s="2236"/>
      <c r="IO4" s="2236"/>
      <c r="IP4" s="2236"/>
      <c r="IQ4" s="2236"/>
      <c r="IR4" s="2236"/>
      <c r="IS4" s="2236"/>
      <c r="IT4" s="2236"/>
      <c r="IU4" s="2236"/>
      <c r="IV4" s="2236"/>
    </row>
    <row r="5" spans="1:257" s="2288" customFormat="1">
      <c r="A5" s="2236"/>
      <c r="G5" s="2243" t="s">
        <v>2068</v>
      </c>
      <c r="H5" s="2244">
        <v>1</v>
      </c>
      <c r="I5" s="2245">
        <f ca="1">INDIRECT("f"&amp;$H$1)</f>
        <v>3.65</v>
      </c>
      <c r="J5" s="2245">
        <f ca="1">INDIRECT("f"&amp;$H$1)</f>
        <v>3.65</v>
      </c>
      <c r="K5" s="2236"/>
      <c r="L5" s="2236"/>
      <c r="M5" s="2246">
        <v>2</v>
      </c>
      <c r="N5" s="2247">
        <f ca="1">INDIRECT("r"&amp;$N$1)</f>
        <v>2.1</v>
      </c>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BT5" s="2236"/>
      <c r="BU5" s="2236"/>
      <c r="BV5" s="2236"/>
      <c r="BW5" s="2236"/>
      <c r="BX5" s="2236"/>
      <c r="BY5" s="2236"/>
      <c r="BZ5" s="2236"/>
      <c r="CA5" s="2236"/>
      <c r="CB5" s="2236"/>
      <c r="CC5" s="2236"/>
      <c r="CD5" s="2236"/>
      <c r="CE5" s="2236"/>
      <c r="CF5" s="2236"/>
      <c r="CG5" s="2236"/>
      <c r="CH5" s="2236"/>
      <c r="CI5" s="2236"/>
      <c r="CJ5" s="2236"/>
      <c r="CK5" s="2236"/>
      <c r="CL5" s="2236"/>
      <c r="CM5" s="2236"/>
      <c r="CN5" s="2236"/>
      <c r="CO5" s="2236"/>
      <c r="CP5" s="2236"/>
      <c r="CQ5" s="2236"/>
      <c r="CR5" s="2236"/>
      <c r="CS5" s="2236"/>
      <c r="CT5" s="2236"/>
      <c r="CU5" s="2236"/>
      <c r="CV5" s="2236"/>
      <c r="CW5" s="2236"/>
      <c r="CX5" s="2236"/>
      <c r="CY5" s="2236"/>
      <c r="CZ5" s="2236"/>
      <c r="DA5" s="2236"/>
      <c r="DB5" s="2236"/>
      <c r="DC5" s="2236"/>
      <c r="DD5" s="2236"/>
      <c r="DE5" s="2236"/>
      <c r="DF5" s="2236"/>
      <c r="DG5" s="2236"/>
      <c r="DH5" s="2236"/>
      <c r="DI5" s="2236"/>
      <c r="DJ5" s="2236"/>
      <c r="DK5" s="2236"/>
      <c r="DL5" s="2236"/>
      <c r="DM5" s="2236"/>
      <c r="DN5" s="2236"/>
      <c r="DO5" s="2236"/>
      <c r="DP5" s="2236"/>
      <c r="DQ5" s="2236"/>
      <c r="DR5" s="2236"/>
      <c r="DS5" s="2236"/>
      <c r="DT5" s="2236"/>
      <c r="DU5" s="2236"/>
      <c r="DV5" s="2236"/>
      <c r="DW5" s="2236"/>
      <c r="DX5" s="2236"/>
      <c r="DY5" s="2236"/>
      <c r="DZ5" s="2236"/>
      <c r="EA5" s="2236"/>
      <c r="EB5" s="2236"/>
      <c r="EC5" s="2236"/>
      <c r="ED5" s="2236"/>
      <c r="EE5" s="2236"/>
      <c r="EF5" s="2236"/>
      <c r="EG5" s="2236"/>
      <c r="EH5" s="2236"/>
      <c r="EI5" s="2236"/>
      <c r="EJ5" s="2236"/>
      <c r="EK5" s="2236"/>
      <c r="EL5" s="2236"/>
      <c r="EM5" s="2236"/>
      <c r="EN5" s="2236"/>
      <c r="EO5" s="2236"/>
      <c r="EP5" s="2236"/>
      <c r="EQ5" s="2236"/>
      <c r="ER5" s="2236"/>
      <c r="ES5" s="2236"/>
      <c r="ET5" s="2236"/>
      <c r="EU5" s="2236"/>
      <c r="EV5" s="2236"/>
      <c r="EW5" s="2236"/>
      <c r="EX5" s="2236"/>
      <c r="EY5" s="2236"/>
      <c r="EZ5" s="2236"/>
      <c r="FA5" s="2236"/>
      <c r="FB5" s="2236"/>
      <c r="FC5" s="2236"/>
      <c r="FD5" s="2236"/>
      <c r="FE5" s="2236"/>
      <c r="FF5" s="2236"/>
      <c r="FG5" s="2236"/>
      <c r="FH5" s="2236"/>
      <c r="FI5" s="2236"/>
      <c r="FJ5" s="2236"/>
      <c r="FK5" s="2236"/>
      <c r="FL5" s="2236"/>
      <c r="FM5" s="2236"/>
      <c r="FN5" s="2236"/>
      <c r="FO5" s="2236"/>
      <c r="FP5" s="2236"/>
      <c r="FQ5" s="2236"/>
      <c r="FR5" s="2236"/>
      <c r="FS5" s="2236"/>
      <c r="FT5" s="2236"/>
      <c r="FU5" s="2236"/>
      <c r="FV5" s="2236"/>
      <c r="FW5" s="2236"/>
      <c r="FX5" s="2236"/>
      <c r="FY5" s="2236"/>
      <c r="FZ5" s="2236"/>
      <c r="GA5" s="2236"/>
      <c r="GB5" s="2236"/>
      <c r="GC5" s="2236"/>
      <c r="GD5" s="2236"/>
      <c r="GE5" s="2236"/>
      <c r="GF5" s="2236"/>
      <c r="GG5" s="2236"/>
      <c r="GH5" s="2236"/>
      <c r="GI5" s="2236"/>
      <c r="GJ5" s="2236"/>
      <c r="GK5" s="2236"/>
      <c r="GL5" s="2236"/>
      <c r="GM5" s="2236"/>
      <c r="GN5" s="2236"/>
      <c r="GO5" s="2236"/>
      <c r="GP5" s="2236"/>
      <c r="GQ5" s="2236"/>
      <c r="GR5" s="2236"/>
      <c r="GS5" s="2236"/>
      <c r="GT5" s="2236"/>
      <c r="GU5" s="2236"/>
      <c r="GV5" s="2236"/>
      <c r="GW5" s="2236"/>
      <c r="GX5" s="2236"/>
      <c r="GY5" s="2236"/>
      <c r="GZ5" s="2236"/>
      <c r="HA5" s="2236"/>
      <c r="HB5" s="2236"/>
      <c r="HC5" s="2236"/>
      <c r="HD5" s="2236"/>
      <c r="HE5" s="2236"/>
      <c r="HF5" s="2236"/>
      <c r="HG5" s="2236"/>
      <c r="HH5" s="2236"/>
      <c r="HI5" s="2236"/>
      <c r="HJ5" s="2236"/>
      <c r="HK5" s="2236"/>
      <c r="HL5" s="2236"/>
      <c r="HM5" s="2236"/>
      <c r="HN5" s="2236"/>
      <c r="HO5" s="2236"/>
      <c r="HP5" s="2236"/>
      <c r="HQ5" s="2236"/>
      <c r="HR5" s="2236"/>
      <c r="HS5" s="2236"/>
      <c r="HT5" s="2236"/>
      <c r="HU5" s="2236"/>
      <c r="HV5" s="2236"/>
      <c r="HW5" s="2236"/>
      <c r="HX5" s="2236"/>
      <c r="HY5" s="2236"/>
      <c r="HZ5" s="2236"/>
      <c r="IA5" s="2236"/>
      <c r="IB5" s="2236"/>
      <c r="IC5" s="2236"/>
      <c r="ID5" s="2236"/>
      <c r="IE5" s="2236"/>
      <c r="IF5" s="2236"/>
      <c r="IG5" s="2236"/>
      <c r="IH5" s="2236"/>
      <c r="II5" s="2236"/>
      <c r="IJ5" s="2236"/>
      <c r="IK5" s="2236"/>
      <c r="IL5" s="2236"/>
      <c r="IM5" s="2236"/>
      <c r="IN5" s="2236"/>
      <c r="IO5" s="2236"/>
      <c r="IP5" s="2236"/>
      <c r="IQ5" s="2236"/>
      <c r="IR5" s="2236"/>
      <c r="IS5" s="2236"/>
      <c r="IT5" s="2236"/>
      <c r="IU5" s="2236"/>
      <c r="IV5" s="2236"/>
    </row>
    <row r="6" spans="1:257" s="2288" customFormat="1">
      <c r="A6" s="2236"/>
      <c r="G6" s="2243" t="s">
        <v>2069</v>
      </c>
      <c r="H6" s="2244">
        <v>3</v>
      </c>
      <c r="I6" s="2245">
        <f ca="1">INDIRECT("g"&amp;$H$1)</f>
        <v>3.65</v>
      </c>
      <c r="J6" s="2245">
        <f ca="1">INDIRECT("g"&amp;$H$1)</f>
        <v>3.65</v>
      </c>
      <c r="K6" s="2236"/>
      <c r="L6" s="2236"/>
      <c r="M6" s="2246">
        <v>3</v>
      </c>
      <c r="N6" s="2247">
        <f ca="1">INDIRECT("s"&amp;$N$1)</f>
        <v>2.75</v>
      </c>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BT6" s="2236"/>
      <c r="BU6" s="2236"/>
      <c r="BV6" s="2236"/>
      <c r="BW6" s="2236"/>
      <c r="BX6" s="2236"/>
      <c r="BY6" s="2236"/>
      <c r="BZ6" s="2236"/>
      <c r="CA6" s="2236"/>
      <c r="CB6" s="2236"/>
      <c r="CC6" s="2236"/>
      <c r="CD6" s="2236"/>
      <c r="CE6" s="2236"/>
      <c r="CF6" s="2236"/>
      <c r="CG6" s="2236"/>
      <c r="CH6" s="2236"/>
      <c r="CI6" s="2236"/>
      <c r="CJ6" s="2236"/>
      <c r="CK6" s="2236"/>
      <c r="CL6" s="2236"/>
      <c r="CM6" s="2236"/>
      <c r="CN6" s="2236"/>
      <c r="CO6" s="2236"/>
      <c r="CP6" s="2236"/>
      <c r="CQ6" s="2236"/>
      <c r="CR6" s="2236"/>
      <c r="CS6" s="2236"/>
      <c r="CT6" s="2236"/>
      <c r="CU6" s="2236"/>
      <c r="CV6" s="2236"/>
      <c r="CW6" s="2236"/>
      <c r="CX6" s="2236"/>
      <c r="CY6" s="2236"/>
      <c r="CZ6" s="2236"/>
      <c r="DA6" s="2236"/>
      <c r="DB6" s="2236"/>
      <c r="DC6" s="2236"/>
      <c r="DD6" s="2236"/>
      <c r="DE6" s="2236"/>
      <c r="DF6" s="2236"/>
      <c r="DG6" s="2236"/>
      <c r="DH6" s="2236"/>
      <c r="DI6" s="2236"/>
      <c r="DJ6" s="2236"/>
      <c r="DK6" s="2236"/>
      <c r="DL6" s="2236"/>
      <c r="DM6" s="2236"/>
      <c r="DN6" s="2236"/>
      <c r="DO6" s="2236"/>
      <c r="DP6" s="2236"/>
      <c r="DQ6" s="2236"/>
      <c r="DR6" s="2236"/>
      <c r="DS6" s="2236"/>
      <c r="DT6" s="2236"/>
      <c r="DU6" s="2236"/>
      <c r="DV6" s="2236"/>
      <c r="DW6" s="2236"/>
      <c r="DX6" s="2236"/>
      <c r="DY6" s="2236"/>
      <c r="DZ6" s="2236"/>
      <c r="EA6" s="2236"/>
      <c r="EB6" s="2236"/>
      <c r="EC6" s="2236"/>
      <c r="ED6" s="2236"/>
      <c r="EE6" s="2236"/>
      <c r="EF6" s="2236"/>
      <c r="EG6" s="2236"/>
      <c r="EH6" s="2236"/>
      <c r="EI6" s="2236"/>
      <c r="EJ6" s="2236"/>
      <c r="EK6" s="2236"/>
      <c r="EL6" s="2236"/>
      <c r="EM6" s="2236"/>
      <c r="EN6" s="2236"/>
      <c r="EO6" s="2236"/>
      <c r="EP6" s="2236"/>
      <c r="EQ6" s="2236"/>
      <c r="ER6" s="2236"/>
      <c r="ES6" s="2236"/>
      <c r="ET6" s="2236"/>
      <c r="EU6" s="2236"/>
      <c r="EV6" s="2236"/>
      <c r="EW6" s="2236"/>
      <c r="EX6" s="2236"/>
      <c r="EY6" s="2236"/>
      <c r="EZ6" s="2236"/>
      <c r="FA6" s="2236"/>
      <c r="FB6" s="2236"/>
      <c r="FC6" s="2236"/>
      <c r="FD6" s="2236"/>
      <c r="FE6" s="2236"/>
      <c r="FF6" s="2236"/>
      <c r="FG6" s="2236"/>
      <c r="FH6" s="2236"/>
      <c r="FI6" s="2236"/>
      <c r="FJ6" s="2236"/>
      <c r="FK6" s="2236"/>
      <c r="FL6" s="2236"/>
      <c r="FM6" s="2236"/>
      <c r="FN6" s="2236"/>
      <c r="FO6" s="2236"/>
      <c r="FP6" s="2236"/>
      <c r="FQ6" s="2236"/>
      <c r="FR6" s="2236"/>
      <c r="FS6" s="2236"/>
      <c r="FT6" s="2236"/>
      <c r="FU6" s="2236"/>
      <c r="FV6" s="2236"/>
      <c r="FW6" s="2236"/>
      <c r="FX6" s="2236"/>
      <c r="FY6" s="2236"/>
      <c r="FZ6" s="2236"/>
      <c r="GA6" s="2236"/>
      <c r="GB6" s="2236"/>
      <c r="GC6" s="2236"/>
      <c r="GD6" s="2236"/>
      <c r="GE6" s="2236"/>
      <c r="GF6" s="2236"/>
      <c r="GG6" s="2236"/>
      <c r="GH6" s="2236"/>
      <c r="GI6" s="2236"/>
      <c r="GJ6" s="2236"/>
      <c r="GK6" s="2236"/>
      <c r="GL6" s="2236"/>
      <c r="GM6" s="2236"/>
      <c r="GN6" s="2236"/>
      <c r="GO6" s="2236"/>
      <c r="GP6" s="2236"/>
      <c r="GQ6" s="2236"/>
      <c r="GR6" s="2236"/>
      <c r="GS6" s="2236"/>
      <c r="GT6" s="2236"/>
      <c r="GU6" s="2236"/>
      <c r="GV6" s="2236"/>
      <c r="GW6" s="2236"/>
      <c r="GX6" s="2236"/>
      <c r="GY6" s="2236"/>
      <c r="GZ6" s="2236"/>
      <c r="HA6" s="2236"/>
      <c r="HB6" s="2236"/>
      <c r="HC6" s="2236"/>
      <c r="HD6" s="2236"/>
      <c r="HE6" s="2236"/>
      <c r="HF6" s="2236"/>
      <c r="HG6" s="2236"/>
      <c r="HH6" s="2236"/>
      <c r="HI6" s="2236"/>
      <c r="HJ6" s="2236"/>
      <c r="HK6" s="2236"/>
      <c r="HL6" s="2236"/>
      <c r="HM6" s="2236"/>
      <c r="HN6" s="2236"/>
      <c r="HO6" s="2236"/>
      <c r="HP6" s="2236"/>
      <c r="HQ6" s="2236"/>
      <c r="HR6" s="2236"/>
      <c r="HS6" s="2236"/>
      <c r="HT6" s="2236"/>
      <c r="HU6" s="2236"/>
      <c r="HV6" s="2236"/>
      <c r="HW6" s="2236"/>
      <c r="HX6" s="2236"/>
      <c r="HY6" s="2236"/>
      <c r="HZ6" s="2236"/>
      <c r="IA6" s="2236"/>
      <c r="IB6" s="2236"/>
      <c r="IC6" s="2236"/>
      <c r="ID6" s="2236"/>
      <c r="IE6" s="2236"/>
      <c r="IF6" s="2236"/>
      <c r="IG6" s="2236"/>
      <c r="IH6" s="2236"/>
      <c r="II6" s="2236"/>
      <c r="IJ6" s="2236"/>
      <c r="IK6" s="2236"/>
      <c r="IL6" s="2236"/>
      <c r="IM6" s="2236"/>
      <c r="IN6" s="2236"/>
      <c r="IO6" s="2236"/>
      <c r="IP6" s="2236"/>
      <c r="IQ6" s="2236"/>
      <c r="IR6" s="2236"/>
      <c r="IS6" s="2236"/>
      <c r="IT6" s="2236"/>
      <c r="IU6" s="2236"/>
      <c r="IV6" s="2236"/>
    </row>
    <row r="7" spans="1:257" s="2288" customFormat="1" ht="15" thickBot="1">
      <c r="A7" s="2236"/>
      <c r="G7" s="2248" t="s">
        <v>2070</v>
      </c>
      <c r="H7" s="2249">
        <v>5</v>
      </c>
      <c r="I7" s="2250">
        <f ca="1">INDIRECT("h"&amp;$H$1)</f>
        <v>4.3</v>
      </c>
      <c r="J7" s="2250">
        <f ca="1">INDIRECT("h"&amp;$H$1)</f>
        <v>4.3</v>
      </c>
      <c r="K7" s="2236"/>
      <c r="L7" s="2236"/>
      <c r="M7" s="2251">
        <v>5</v>
      </c>
      <c r="N7" s="2252">
        <f ca="1">INDIRECT("t"&amp;$N$1)</f>
        <v>0</v>
      </c>
      <c r="O7" s="2236"/>
      <c r="P7" s="2236"/>
      <c r="Q7" s="2236"/>
      <c r="R7" s="2236"/>
      <c r="S7" s="2236"/>
      <c r="T7" s="2236"/>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6"/>
      <c r="BC7" s="2236"/>
      <c r="BD7" s="2236"/>
      <c r="BE7" s="2236"/>
      <c r="BF7" s="2236"/>
      <c r="BG7" s="2236"/>
      <c r="BH7" s="2236"/>
      <c r="BI7" s="2236"/>
      <c r="BJ7" s="2236"/>
      <c r="BK7" s="2236"/>
      <c r="BL7" s="2236"/>
      <c r="BM7" s="2236"/>
      <c r="BN7" s="2236"/>
      <c r="BO7" s="2236"/>
      <c r="BP7" s="2236"/>
      <c r="BQ7" s="2236"/>
      <c r="BR7" s="2236"/>
      <c r="BS7" s="2236"/>
      <c r="BT7" s="2236"/>
      <c r="BU7" s="2236"/>
      <c r="BV7" s="2236"/>
      <c r="BW7" s="2236"/>
      <c r="BX7" s="2236"/>
      <c r="BY7" s="2236"/>
      <c r="BZ7" s="2236"/>
      <c r="CA7" s="2236"/>
      <c r="CB7" s="2236"/>
      <c r="CC7" s="2236"/>
      <c r="CD7" s="2236"/>
      <c r="CE7" s="2236"/>
      <c r="CF7" s="2236"/>
      <c r="CG7" s="2236"/>
      <c r="CH7" s="2236"/>
      <c r="CI7" s="2236"/>
      <c r="CJ7" s="2236"/>
      <c r="CK7" s="2236"/>
      <c r="CL7" s="2236"/>
      <c r="CM7" s="2236"/>
      <c r="CN7" s="2236"/>
      <c r="CO7" s="2236"/>
      <c r="CP7" s="2236"/>
      <c r="CQ7" s="2236"/>
      <c r="CR7" s="2236"/>
      <c r="CS7" s="2236"/>
      <c r="CT7" s="2236"/>
      <c r="CU7" s="2236"/>
      <c r="CV7" s="2236"/>
      <c r="CW7" s="2236"/>
      <c r="CX7" s="2236"/>
      <c r="CY7" s="2236"/>
      <c r="CZ7" s="2236"/>
      <c r="DA7" s="2236"/>
      <c r="DB7" s="2236"/>
      <c r="DC7" s="2236"/>
      <c r="DD7" s="2236"/>
      <c r="DE7" s="2236"/>
      <c r="DF7" s="2236"/>
      <c r="DG7" s="2236"/>
      <c r="DH7" s="2236"/>
      <c r="DI7" s="2236"/>
      <c r="DJ7" s="2236"/>
      <c r="DK7" s="2236"/>
      <c r="DL7" s="2236"/>
      <c r="DM7" s="2236"/>
      <c r="DN7" s="2236"/>
      <c r="DO7" s="2236"/>
      <c r="DP7" s="2236"/>
      <c r="DQ7" s="2236"/>
      <c r="DR7" s="2236"/>
      <c r="DS7" s="2236"/>
      <c r="DT7" s="2236"/>
      <c r="DU7" s="2236"/>
      <c r="DV7" s="2236"/>
      <c r="DW7" s="2236"/>
      <c r="DX7" s="2236"/>
      <c r="DY7" s="2236"/>
      <c r="DZ7" s="2236"/>
      <c r="EA7" s="2236"/>
      <c r="EB7" s="2236"/>
      <c r="EC7" s="2236"/>
      <c r="ED7" s="2236"/>
      <c r="EE7" s="2236"/>
      <c r="EF7" s="2236"/>
      <c r="EG7" s="2236"/>
      <c r="EH7" s="2236"/>
      <c r="EI7" s="2236"/>
      <c r="EJ7" s="2236"/>
      <c r="EK7" s="2236"/>
      <c r="EL7" s="2236"/>
      <c r="EM7" s="2236"/>
      <c r="EN7" s="2236"/>
      <c r="EO7" s="2236"/>
      <c r="EP7" s="2236"/>
      <c r="EQ7" s="2236"/>
      <c r="ER7" s="2236"/>
      <c r="ES7" s="2236"/>
      <c r="ET7" s="2236"/>
      <c r="EU7" s="2236"/>
      <c r="EV7" s="2236"/>
      <c r="EW7" s="2236"/>
      <c r="EX7" s="2236"/>
      <c r="EY7" s="2236"/>
      <c r="EZ7" s="2236"/>
      <c r="FA7" s="2236"/>
      <c r="FB7" s="2236"/>
      <c r="FC7" s="2236"/>
      <c r="FD7" s="2236"/>
      <c r="FE7" s="2236"/>
      <c r="FF7" s="2236"/>
      <c r="FG7" s="2236"/>
      <c r="FH7" s="2236"/>
      <c r="FI7" s="2236"/>
      <c r="FJ7" s="2236"/>
      <c r="FK7" s="2236"/>
      <c r="FL7" s="2236"/>
      <c r="FM7" s="2236"/>
      <c r="FN7" s="2236"/>
      <c r="FO7" s="2236"/>
      <c r="FP7" s="2236"/>
      <c r="FQ7" s="2236"/>
      <c r="FR7" s="2236"/>
      <c r="FS7" s="2236"/>
      <c r="FT7" s="2236"/>
      <c r="FU7" s="2236"/>
      <c r="FV7" s="2236"/>
      <c r="FW7" s="2236"/>
      <c r="FX7" s="2236"/>
      <c r="FY7" s="2236"/>
      <c r="FZ7" s="2236"/>
      <c r="GA7" s="2236"/>
      <c r="GB7" s="2236"/>
      <c r="GC7" s="2236"/>
      <c r="GD7" s="2236"/>
      <c r="GE7" s="2236"/>
      <c r="GF7" s="2236"/>
      <c r="GG7" s="2236"/>
      <c r="GH7" s="2236"/>
      <c r="GI7" s="2236"/>
      <c r="GJ7" s="2236"/>
      <c r="GK7" s="2236"/>
      <c r="GL7" s="2236"/>
      <c r="GM7" s="2236"/>
      <c r="GN7" s="2236"/>
      <c r="GO7" s="2236"/>
      <c r="GP7" s="2236"/>
      <c r="GQ7" s="2236"/>
      <c r="GR7" s="2236"/>
      <c r="GS7" s="2236"/>
      <c r="GT7" s="2236"/>
      <c r="GU7" s="2236"/>
      <c r="GV7" s="2236"/>
      <c r="GW7" s="2236"/>
      <c r="GX7" s="2236"/>
      <c r="GY7" s="2236"/>
      <c r="GZ7" s="2236"/>
      <c r="HA7" s="2236"/>
      <c r="HB7" s="2236"/>
      <c r="HC7" s="2236"/>
      <c r="HD7" s="2236"/>
      <c r="HE7" s="2236"/>
      <c r="HF7" s="2236"/>
      <c r="HG7" s="2236"/>
      <c r="HH7" s="2236"/>
      <c r="HI7" s="2236"/>
      <c r="HJ7" s="2236"/>
      <c r="HK7" s="2236"/>
      <c r="HL7" s="2236"/>
      <c r="HM7" s="2236"/>
      <c r="HN7" s="2236"/>
      <c r="HO7" s="2236"/>
      <c r="HP7" s="2236"/>
      <c r="HQ7" s="2236"/>
      <c r="HR7" s="2236"/>
      <c r="HS7" s="2236"/>
      <c r="HT7" s="2236"/>
      <c r="HU7" s="2236"/>
      <c r="HV7" s="2236"/>
      <c r="HW7" s="2236"/>
      <c r="HX7" s="2236"/>
      <c r="HY7" s="2236"/>
      <c r="HZ7" s="2236"/>
      <c r="IA7" s="2236"/>
      <c r="IB7" s="2236"/>
      <c r="IC7" s="2236"/>
      <c r="ID7" s="2236"/>
      <c r="IE7" s="2236"/>
      <c r="IF7" s="2236"/>
      <c r="IG7" s="2236"/>
      <c r="IH7" s="2236"/>
      <c r="II7" s="2236"/>
      <c r="IJ7" s="2236"/>
      <c r="IK7" s="2236"/>
      <c r="IL7" s="2236"/>
      <c r="IM7" s="2236"/>
      <c r="IN7" s="2236"/>
      <c r="IO7" s="2236"/>
      <c r="IP7" s="2236"/>
      <c r="IQ7" s="2236"/>
      <c r="IR7" s="2236"/>
      <c r="IS7" s="2236"/>
      <c r="IT7" s="2236"/>
      <c r="IU7" s="2236"/>
      <c r="IV7" s="2236"/>
    </row>
    <row r="8" spans="1:257">
      <c r="A8" s="2253"/>
      <c r="B8" s="2254"/>
      <c r="C8" s="2255"/>
      <c r="D8" s="2236"/>
      <c r="E8" s="2236"/>
      <c r="F8" s="2236"/>
      <c r="G8" s="2236"/>
      <c r="H8" s="2236"/>
      <c r="I8" s="2236"/>
      <c r="J8" s="2236"/>
      <c r="L8" s="2236"/>
      <c r="M8" s="2236"/>
      <c r="N8" s="2236"/>
      <c r="O8" s="2236"/>
      <c r="P8" s="2236"/>
      <c r="Q8" s="2236"/>
      <c r="R8" s="2236"/>
      <c r="S8" s="2236"/>
      <c r="T8" s="2236"/>
      <c r="U8" s="2236"/>
      <c r="V8" s="2236"/>
      <c r="W8" s="2236"/>
      <c r="X8" s="2236"/>
      <c r="Y8" s="2236"/>
      <c r="Z8" s="2236"/>
    </row>
    <row r="9" spans="1:257" ht="19">
      <c r="A9" s="2256"/>
      <c r="B9" s="2257" t="s">
        <v>2071</v>
      </c>
      <c r="C9" s="2258"/>
      <c r="D9" s="2259"/>
      <c r="E9" s="2259"/>
      <c r="F9" s="2259"/>
      <c r="G9" s="2259"/>
      <c r="H9" s="2259"/>
      <c r="I9" s="2259"/>
      <c r="J9" s="2259"/>
      <c r="K9" s="2259"/>
      <c r="L9" s="2259"/>
      <c r="M9" s="2259"/>
      <c r="N9" s="2259"/>
      <c r="O9" s="2259"/>
      <c r="P9" s="2259"/>
      <c r="Q9" s="2259"/>
      <c r="R9" s="2259"/>
      <c r="S9" s="2259"/>
      <c r="T9" s="2259"/>
      <c r="U9" s="2259"/>
      <c r="V9" s="2259"/>
      <c r="W9" s="2259"/>
      <c r="X9" s="2259"/>
      <c r="Y9" s="2259"/>
      <c r="Z9" s="2259"/>
      <c r="AA9" s="2260"/>
      <c r="AB9" s="2260"/>
      <c r="AC9" s="2260"/>
      <c r="AD9" s="2260"/>
      <c r="AE9" s="2260"/>
      <c r="AF9" s="2260"/>
      <c r="AG9" s="2260"/>
      <c r="AH9" s="2260"/>
      <c r="AI9" s="2260"/>
      <c r="AJ9" s="2260"/>
      <c r="AK9" s="2260"/>
      <c r="AL9" s="2260"/>
      <c r="AM9" s="2260"/>
      <c r="AN9" s="2260"/>
      <c r="AO9" s="2260"/>
      <c r="AP9" s="2260"/>
      <c r="AQ9" s="2260"/>
      <c r="AR9" s="2260"/>
      <c r="AS9" s="2260"/>
      <c r="AT9" s="2260"/>
      <c r="AU9" s="2260"/>
      <c r="AV9" s="2260"/>
      <c r="AW9" s="2260"/>
      <c r="AX9" s="2260"/>
      <c r="AY9" s="2260"/>
      <c r="AZ9" s="2260"/>
      <c r="BA9" s="2260"/>
      <c r="BB9" s="2260"/>
      <c r="BC9" s="2260"/>
      <c r="BD9" s="2260"/>
      <c r="BE9" s="2260"/>
      <c r="BF9" s="2260"/>
      <c r="BG9" s="2260"/>
      <c r="BH9" s="2260"/>
      <c r="BI9" s="2260"/>
      <c r="BJ9" s="2260"/>
      <c r="BK9" s="2260"/>
      <c r="BL9" s="2260"/>
      <c r="BM9" s="2260"/>
      <c r="BN9" s="2260"/>
      <c r="BO9" s="2260"/>
      <c r="BP9" s="2260"/>
      <c r="BQ9" s="2260"/>
      <c r="BR9" s="2260"/>
      <c r="BS9" s="2260"/>
      <c r="BT9" s="2260"/>
      <c r="BU9" s="2260"/>
      <c r="BV9" s="2260"/>
      <c r="BW9" s="2260"/>
      <c r="BX9" s="2260"/>
      <c r="BY9" s="2260"/>
      <c r="BZ9" s="2260"/>
      <c r="CA9" s="2260"/>
      <c r="CB9" s="2260"/>
      <c r="CC9" s="2260"/>
      <c r="CD9" s="2260"/>
      <c r="CE9" s="2260"/>
      <c r="CF9" s="2260"/>
      <c r="CG9" s="2260"/>
      <c r="CH9" s="2260"/>
      <c r="CI9" s="2260"/>
      <c r="CJ9" s="2260"/>
      <c r="CK9" s="2260"/>
      <c r="CL9" s="2260"/>
      <c r="CM9" s="2260"/>
      <c r="CN9" s="2260"/>
      <c r="CO9" s="2260"/>
      <c r="CP9" s="2260"/>
      <c r="CQ9" s="2260"/>
      <c r="CR9" s="2260"/>
      <c r="CS9" s="2260"/>
      <c r="CT9" s="2260"/>
      <c r="CU9" s="2260"/>
      <c r="CV9" s="2260"/>
      <c r="CW9" s="2260"/>
      <c r="CX9" s="2260"/>
      <c r="CY9" s="2260"/>
      <c r="CZ9" s="2260"/>
      <c r="DA9" s="2260"/>
      <c r="DB9" s="2260"/>
      <c r="DC9" s="2260"/>
      <c r="DD9" s="2260"/>
      <c r="DE9" s="2260"/>
      <c r="DF9" s="2260"/>
      <c r="DG9" s="2260"/>
      <c r="DH9" s="2260"/>
      <c r="DI9" s="2260"/>
      <c r="DJ9" s="2260"/>
      <c r="DK9" s="2260"/>
      <c r="DL9" s="2260"/>
      <c r="DM9" s="2260"/>
      <c r="DN9" s="2260"/>
      <c r="DO9" s="2260"/>
      <c r="DP9" s="2260"/>
      <c r="DQ9" s="2260"/>
      <c r="DR9" s="2260"/>
      <c r="DS9" s="2260"/>
      <c r="DT9" s="2260"/>
      <c r="DU9" s="2260"/>
      <c r="DV9" s="2260"/>
      <c r="DW9" s="2260"/>
      <c r="DX9" s="2260"/>
      <c r="DY9" s="2260"/>
      <c r="DZ9" s="2260"/>
      <c r="EA9" s="2260"/>
      <c r="EB9" s="2260"/>
      <c r="EC9" s="2260"/>
      <c r="ED9" s="2260"/>
      <c r="EE9" s="2260"/>
      <c r="EF9" s="2260"/>
      <c r="EG9" s="2260"/>
      <c r="EH9" s="2260"/>
      <c r="EI9" s="2260"/>
      <c r="EJ9" s="2260"/>
      <c r="EK9" s="2260"/>
      <c r="EL9" s="2260"/>
      <c r="EM9" s="2260"/>
      <c r="EN9" s="2260"/>
      <c r="EO9" s="2260"/>
      <c r="EP9" s="2260"/>
      <c r="EQ9" s="2260"/>
      <c r="ER9" s="2260"/>
      <c r="ES9" s="2260"/>
      <c r="ET9" s="2260"/>
      <c r="EU9" s="2260"/>
      <c r="EV9" s="2260"/>
      <c r="EW9" s="2260"/>
      <c r="EX9" s="2260"/>
      <c r="EY9" s="2260"/>
      <c r="EZ9" s="2260"/>
      <c r="FA9" s="2260"/>
      <c r="FB9" s="2260"/>
      <c r="FC9" s="2260"/>
      <c r="FD9" s="2260"/>
      <c r="FE9" s="2260"/>
      <c r="FF9" s="2260"/>
      <c r="FG9" s="2260"/>
      <c r="FH9" s="2260"/>
      <c r="FI9" s="2260"/>
      <c r="FJ9" s="2260"/>
      <c r="FK9" s="2260"/>
      <c r="FL9" s="2260"/>
      <c r="FM9" s="2260"/>
      <c r="FN9" s="2260"/>
      <c r="FO9" s="2260"/>
      <c r="FP9" s="2260"/>
      <c r="FQ9" s="2260"/>
      <c r="FR9" s="2260"/>
      <c r="FS9" s="2260"/>
      <c r="FT9" s="2260"/>
      <c r="FU9" s="2260"/>
      <c r="FV9" s="2260"/>
      <c r="FW9" s="2260"/>
      <c r="FX9" s="2260"/>
      <c r="FY9" s="2260"/>
      <c r="FZ9" s="2260"/>
      <c r="GA9" s="2260"/>
      <c r="GB9" s="2260"/>
      <c r="GC9" s="2260"/>
      <c r="GD9" s="2260"/>
      <c r="GE9" s="2260"/>
      <c r="GF9" s="2260"/>
      <c r="GG9" s="2260"/>
      <c r="GH9" s="2260"/>
      <c r="GI9" s="2260"/>
      <c r="GJ9" s="2260"/>
      <c r="GK9" s="2260"/>
      <c r="GL9" s="2260"/>
      <c r="GM9" s="2260"/>
      <c r="GN9" s="2260"/>
      <c r="GO9" s="2260"/>
      <c r="GP9" s="2260"/>
      <c r="GQ9" s="2260"/>
      <c r="GR9" s="2260"/>
      <c r="GS9" s="2260"/>
      <c r="GT9" s="2260"/>
      <c r="GU9" s="2260"/>
      <c r="GV9" s="2260"/>
      <c r="GW9" s="2260"/>
      <c r="GX9" s="2260"/>
      <c r="GY9" s="2260"/>
      <c r="GZ9" s="2260"/>
      <c r="HA9" s="2260"/>
      <c r="HB9" s="2260"/>
      <c r="HC9" s="2260"/>
      <c r="HD9" s="2260"/>
      <c r="HE9" s="2260"/>
      <c r="HF9" s="2260"/>
      <c r="HG9" s="2260"/>
      <c r="HH9" s="2260"/>
      <c r="HI9" s="2260"/>
      <c r="HJ9" s="2260"/>
      <c r="HK9" s="2260"/>
      <c r="HL9" s="2260"/>
      <c r="HM9" s="2260"/>
      <c r="HN9" s="2260"/>
      <c r="HO9" s="2260"/>
      <c r="HP9" s="2260"/>
      <c r="HQ9" s="2260"/>
      <c r="HR9" s="2260"/>
      <c r="HS9" s="2260"/>
      <c r="HT9" s="2260"/>
      <c r="HU9" s="2260"/>
      <c r="HV9" s="2260"/>
      <c r="HW9" s="2260"/>
      <c r="HX9" s="2260"/>
      <c r="HY9" s="2260"/>
      <c r="HZ9" s="2260"/>
      <c r="IA9" s="2260"/>
      <c r="IB9" s="2260"/>
      <c r="IC9" s="2260"/>
      <c r="ID9" s="2260"/>
      <c r="IE9" s="2260"/>
      <c r="IF9" s="2260"/>
      <c r="IG9" s="2260"/>
      <c r="IH9" s="2260"/>
      <c r="II9" s="2260"/>
      <c r="IJ9" s="2260"/>
      <c r="IK9" s="2260"/>
      <c r="IL9" s="2260"/>
      <c r="IM9" s="2260"/>
      <c r="IN9" s="2260"/>
      <c r="IO9" s="2260"/>
      <c r="IP9" s="2260"/>
      <c r="IQ9" s="2260"/>
      <c r="IR9" s="2260"/>
      <c r="IS9" s="2260"/>
      <c r="IT9" s="2260"/>
      <c r="IU9" s="2260"/>
      <c r="IV9" s="2260"/>
      <c r="IW9" s="2261"/>
    </row>
    <row r="10" spans="1:257" ht="24">
      <c r="A10" s="2262"/>
      <c r="B10" s="2263" t="s">
        <v>2072</v>
      </c>
      <c r="C10" s="2262"/>
      <c r="D10" s="2262"/>
      <c r="E10" s="2262"/>
      <c r="F10" s="2262"/>
      <c r="G10" s="2262"/>
      <c r="H10" s="2262"/>
      <c r="I10" s="2236"/>
      <c r="J10" s="2236"/>
      <c r="K10" s="2262"/>
      <c r="L10" s="2263" t="s">
        <v>2073</v>
      </c>
      <c r="M10" s="2262"/>
      <c r="N10" s="2262"/>
      <c r="O10" s="2262"/>
      <c r="P10" s="2262"/>
      <c r="Q10" s="2262"/>
      <c r="R10" s="2262"/>
      <c r="S10" s="2262"/>
      <c r="T10" s="2262"/>
      <c r="U10" s="2262"/>
      <c r="V10" s="2262"/>
      <c r="W10" s="2262"/>
      <c r="X10" s="2262"/>
      <c r="Y10" s="2262"/>
      <c r="Z10" s="2262"/>
      <c r="AA10" s="2264"/>
      <c r="AB10" s="2264"/>
      <c r="AC10" s="2264"/>
      <c r="AD10" s="2264"/>
      <c r="AE10" s="2264"/>
      <c r="AF10" s="2264"/>
      <c r="AG10" s="2264"/>
      <c r="AH10" s="2264"/>
      <c r="AI10" s="2264"/>
      <c r="AJ10" s="2264"/>
      <c r="AK10" s="2264"/>
      <c r="AL10" s="2264"/>
      <c r="AM10" s="2264"/>
      <c r="AN10" s="2264"/>
      <c r="AO10" s="2264"/>
      <c r="AP10" s="2264"/>
      <c r="AQ10" s="2264"/>
      <c r="AR10" s="2264"/>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c r="BP10" s="2264"/>
      <c r="BQ10" s="2264"/>
      <c r="BR10" s="2264"/>
      <c r="BS10" s="2264"/>
      <c r="BT10" s="2264"/>
      <c r="BU10" s="2264"/>
      <c r="BV10" s="2264"/>
      <c r="BW10" s="2264"/>
      <c r="BX10" s="2264"/>
      <c r="BY10" s="2264"/>
      <c r="BZ10" s="2264"/>
      <c r="CA10" s="2264"/>
      <c r="CB10" s="2264"/>
      <c r="CC10" s="2264"/>
      <c r="CD10" s="2264"/>
      <c r="CE10" s="2264"/>
      <c r="CF10" s="2264"/>
      <c r="CG10" s="2264"/>
      <c r="CH10" s="2264"/>
      <c r="CI10" s="2264"/>
      <c r="CJ10" s="2264"/>
      <c r="CK10" s="2264"/>
      <c r="CL10" s="2264"/>
      <c r="CM10" s="2264"/>
      <c r="CN10" s="2264"/>
      <c r="CO10" s="2264"/>
      <c r="CP10" s="2264"/>
      <c r="CQ10" s="2264"/>
      <c r="CR10" s="2264"/>
      <c r="CS10" s="2264"/>
      <c r="CT10" s="2264"/>
      <c r="CU10" s="2264"/>
      <c r="CV10" s="2264"/>
      <c r="CW10" s="2264"/>
      <c r="CX10" s="2264"/>
      <c r="CY10" s="2264"/>
      <c r="CZ10" s="2264"/>
      <c r="DA10" s="2264"/>
      <c r="DB10" s="2264"/>
      <c r="DC10" s="2264"/>
      <c r="DD10" s="2264"/>
      <c r="DE10" s="2264"/>
      <c r="DF10" s="2264"/>
      <c r="DG10" s="2264"/>
      <c r="DH10" s="2264"/>
      <c r="DI10" s="2264"/>
      <c r="DJ10" s="2264"/>
      <c r="DK10" s="2264"/>
      <c r="DL10" s="2264"/>
      <c r="DM10" s="2264"/>
      <c r="DN10" s="2264"/>
      <c r="DO10" s="2264"/>
      <c r="DP10" s="2264"/>
      <c r="DQ10" s="2264"/>
      <c r="DR10" s="2264"/>
      <c r="DS10" s="2264"/>
      <c r="DT10" s="2264"/>
      <c r="DU10" s="2264"/>
      <c r="DV10" s="2264"/>
      <c r="DW10" s="2264"/>
      <c r="DX10" s="2264"/>
      <c r="DY10" s="2264"/>
      <c r="DZ10" s="2264"/>
      <c r="EA10" s="2264"/>
      <c r="EB10" s="2264"/>
      <c r="EC10" s="2264"/>
      <c r="ED10" s="2264"/>
      <c r="EE10" s="2264"/>
      <c r="EF10" s="2264"/>
      <c r="EG10" s="2264"/>
      <c r="EH10" s="2264"/>
      <c r="EI10" s="2264"/>
      <c r="EJ10" s="2264"/>
      <c r="EK10" s="2264"/>
      <c r="EL10" s="2264"/>
      <c r="EM10" s="2264"/>
      <c r="EN10" s="2264"/>
      <c r="EO10" s="2264"/>
      <c r="EP10" s="2264"/>
      <c r="EQ10" s="2264"/>
      <c r="ER10" s="2264"/>
      <c r="ES10" s="2264"/>
      <c r="ET10" s="2264"/>
      <c r="EU10" s="2264"/>
      <c r="EV10" s="2264"/>
      <c r="EW10" s="2264"/>
      <c r="EX10" s="2264"/>
      <c r="EY10" s="2264"/>
      <c r="EZ10" s="2264"/>
      <c r="FA10" s="2264"/>
      <c r="FB10" s="2264"/>
      <c r="FC10" s="2264"/>
      <c r="FD10" s="2264"/>
      <c r="FE10" s="2264"/>
      <c r="FF10" s="2264"/>
      <c r="FG10" s="2264"/>
      <c r="FH10" s="2264"/>
      <c r="FI10" s="2264"/>
      <c r="FJ10" s="2264"/>
      <c r="FK10" s="2264"/>
      <c r="FL10" s="2264"/>
      <c r="FM10" s="2264"/>
      <c r="FN10" s="2264"/>
      <c r="FO10" s="2264"/>
      <c r="FP10" s="2264"/>
      <c r="FQ10" s="2264"/>
      <c r="FR10" s="2264"/>
      <c r="FS10" s="2264"/>
      <c r="FT10" s="2264"/>
      <c r="FU10" s="2264"/>
      <c r="FV10" s="2264"/>
      <c r="FW10" s="2264"/>
      <c r="FX10" s="2264"/>
      <c r="FY10" s="2264"/>
      <c r="FZ10" s="2264"/>
      <c r="GA10" s="2264"/>
      <c r="GB10" s="2264"/>
      <c r="GC10" s="2264"/>
      <c r="GD10" s="2264"/>
      <c r="GE10" s="2264"/>
      <c r="GF10" s="2264"/>
      <c r="GG10" s="2264"/>
      <c r="GH10" s="2264"/>
      <c r="GI10" s="2264"/>
      <c r="GJ10" s="2264"/>
      <c r="GK10" s="2264"/>
      <c r="GL10" s="2264"/>
      <c r="GM10" s="2264"/>
      <c r="GN10" s="2264"/>
      <c r="GO10" s="2264"/>
      <c r="GP10" s="2264"/>
      <c r="GQ10" s="2264"/>
      <c r="GR10" s="2264"/>
      <c r="GS10" s="2264"/>
      <c r="GT10" s="2264"/>
      <c r="GU10" s="2264"/>
      <c r="GV10" s="2264"/>
      <c r="GW10" s="2264"/>
      <c r="GX10" s="2264"/>
      <c r="GY10" s="2264"/>
      <c r="GZ10" s="2264"/>
      <c r="HA10" s="2264"/>
      <c r="HB10" s="2264"/>
      <c r="HC10" s="2264"/>
      <c r="HD10" s="2264"/>
      <c r="HE10" s="2264"/>
      <c r="HF10" s="2264"/>
      <c r="HG10" s="2264"/>
      <c r="HH10" s="2264"/>
      <c r="HI10" s="2264"/>
      <c r="HJ10" s="2264"/>
      <c r="HK10" s="2264"/>
      <c r="HL10" s="2264"/>
      <c r="HM10" s="2264"/>
      <c r="HN10" s="2264"/>
      <c r="HO10" s="2264"/>
      <c r="HP10" s="2264"/>
      <c r="HQ10" s="2264"/>
      <c r="HR10" s="2264"/>
      <c r="HS10" s="2264"/>
      <c r="HT10" s="2264"/>
      <c r="HU10" s="2264"/>
      <c r="HV10" s="2264"/>
      <c r="HW10" s="2264"/>
      <c r="HX10" s="2264"/>
      <c r="HY10" s="2264"/>
      <c r="HZ10" s="2264"/>
      <c r="IA10" s="2264"/>
      <c r="IB10" s="2264"/>
      <c r="IC10" s="2264"/>
      <c r="ID10" s="2264"/>
      <c r="IE10" s="2264"/>
      <c r="IF10" s="2264"/>
      <c r="IG10" s="2264"/>
      <c r="IH10" s="2264"/>
      <c r="II10" s="2264"/>
      <c r="IJ10" s="2264"/>
      <c r="IK10" s="2264"/>
      <c r="IL10" s="2264"/>
      <c r="IM10" s="2264"/>
      <c r="IN10" s="2264"/>
      <c r="IO10" s="2264"/>
      <c r="IP10" s="2264"/>
      <c r="IQ10" s="2264"/>
      <c r="IR10" s="2264"/>
      <c r="IS10" s="2264"/>
      <c r="IT10" s="2264"/>
      <c r="IU10" s="2264"/>
      <c r="IV10" s="2264"/>
    </row>
    <row r="11" spans="1:257">
      <c r="A11" s="2265"/>
      <c r="B11" s="2266" t="s">
        <v>2074</v>
      </c>
      <c r="C11" s="2267" t="s">
        <v>2075</v>
      </c>
      <c r="D11" s="2268" t="s">
        <v>2076</v>
      </c>
      <c r="E11" s="2269"/>
      <c r="F11" s="2268" t="s">
        <v>2077</v>
      </c>
      <c r="G11" s="2270"/>
      <c r="H11" s="2269"/>
      <c r="I11" s="2268" t="s">
        <v>2078</v>
      </c>
      <c r="J11" s="2269"/>
      <c r="K11" s="2265"/>
      <c r="L11" s="2266" t="s">
        <v>2074</v>
      </c>
      <c r="M11" s="2267" t="s">
        <v>2075</v>
      </c>
      <c r="N11" s="2266" t="s">
        <v>2079</v>
      </c>
      <c r="O11" s="2268" t="s">
        <v>2080</v>
      </c>
      <c r="P11" s="2270"/>
      <c r="Q11" s="2270"/>
      <c r="R11" s="2270"/>
      <c r="S11" s="2270"/>
      <c r="T11" s="2269"/>
      <c r="U11" s="2268" t="s">
        <v>2081</v>
      </c>
      <c r="V11" s="2270"/>
      <c r="W11" s="2269"/>
      <c r="X11" s="2266" t="s">
        <v>2082</v>
      </c>
      <c r="Y11" s="2266" t="s">
        <v>2083</v>
      </c>
      <c r="Z11" s="2266" t="s">
        <v>2084</v>
      </c>
      <c r="AA11" s="2271"/>
      <c r="AB11" s="2271"/>
      <c r="AC11" s="2271"/>
      <c r="AD11" s="2271"/>
      <c r="AE11" s="2271"/>
      <c r="AF11" s="2271"/>
      <c r="AG11" s="2271"/>
      <c r="AH11" s="2271"/>
      <c r="AI11" s="2271"/>
      <c r="AJ11" s="2271"/>
      <c r="AK11" s="2271"/>
      <c r="AL11" s="2271"/>
      <c r="AM11" s="2271"/>
      <c r="AN11" s="2271"/>
      <c r="AO11" s="2271"/>
      <c r="AP11" s="2271"/>
      <c r="AQ11" s="2271"/>
      <c r="AR11" s="2271"/>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c r="BP11" s="2271"/>
      <c r="BQ11" s="2271"/>
      <c r="BR11" s="2271"/>
      <c r="BS11" s="2271"/>
      <c r="BT11" s="2271"/>
      <c r="BU11" s="2271"/>
      <c r="BV11" s="2271"/>
      <c r="BW11" s="2271"/>
      <c r="BX11" s="2271"/>
      <c r="BY11" s="2271"/>
      <c r="BZ11" s="2271"/>
      <c r="CA11" s="2271"/>
      <c r="CB11" s="2271"/>
      <c r="CC11" s="2271"/>
      <c r="CD11" s="2271"/>
      <c r="CE11" s="2271"/>
      <c r="CF11" s="2271"/>
      <c r="CG11" s="2271"/>
      <c r="CH11" s="2271"/>
      <c r="CI11" s="2271"/>
      <c r="CJ11" s="2271"/>
      <c r="CK11" s="2271"/>
      <c r="CL11" s="2271"/>
      <c r="CM11" s="2271"/>
      <c r="CN11" s="2271"/>
      <c r="CO11" s="2271"/>
      <c r="CP11" s="2271"/>
      <c r="CQ11" s="2271"/>
      <c r="CR11" s="2271"/>
      <c r="CS11" s="2271"/>
      <c r="CT11" s="2271"/>
      <c r="CU11" s="2271"/>
      <c r="CV11" s="2271"/>
      <c r="CW11" s="2271"/>
      <c r="CX11" s="2271"/>
      <c r="CY11" s="2271"/>
      <c r="CZ11" s="2271"/>
      <c r="DA11" s="2271"/>
      <c r="DB11" s="2271"/>
      <c r="DC11" s="2271"/>
      <c r="DD11" s="2271"/>
      <c r="DE11" s="2271"/>
      <c r="DF11" s="2271"/>
      <c r="DG11" s="2271"/>
      <c r="DH11" s="2271"/>
      <c r="DI11" s="2271"/>
      <c r="DJ11" s="2271"/>
      <c r="DK11" s="2271"/>
      <c r="DL11" s="2271"/>
      <c r="DM11" s="2271"/>
      <c r="DN11" s="2271"/>
      <c r="DO11" s="2271"/>
      <c r="DP11" s="2271"/>
      <c r="DQ11" s="2271"/>
      <c r="DR11" s="2271"/>
      <c r="DS11" s="2271"/>
      <c r="DT11" s="2271"/>
      <c r="DU11" s="2271"/>
      <c r="DV11" s="2271"/>
      <c r="DW11" s="2271"/>
      <c r="DX11" s="2271"/>
      <c r="DY11" s="2271"/>
      <c r="DZ11" s="2271"/>
      <c r="EA11" s="2271"/>
      <c r="EB11" s="2271"/>
      <c r="EC11" s="2271"/>
      <c r="ED11" s="2271"/>
      <c r="EE11" s="2271"/>
      <c r="EF11" s="2271"/>
      <c r="EG11" s="2271"/>
      <c r="EH11" s="2271"/>
      <c r="EI11" s="2271"/>
      <c r="EJ11" s="2271"/>
      <c r="EK11" s="2271"/>
      <c r="EL11" s="2271"/>
      <c r="EM11" s="2271"/>
      <c r="EN11" s="2271"/>
      <c r="EO11" s="2271"/>
      <c r="EP11" s="2271"/>
      <c r="EQ11" s="2271"/>
      <c r="ER11" s="2271"/>
      <c r="ES11" s="2271"/>
      <c r="ET11" s="2271"/>
      <c r="EU11" s="2271"/>
      <c r="EV11" s="2271"/>
      <c r="EW11" s="2271"/>
      <c r="EX11" s="2271"/>
      <c r="EY11" s="2271"/>
      <c r="EZ11" s="2271"/>
      <c r="FA11" s="2271"/>
      <c r="FB11" s="2271"/>
      <c r="FC11" s="2271"/>
      <c r="FD11" s="2271"/>
      <c r="FE11" s="2271"/>
      <c r="FF11" s="2271"/>
      <c r="FG11" s="2271"/>
      <c r="FH11" s="2271"/>
      <c r="FI11" s="2271"/>
      <c r="FJ11" s="2271"/>
      <c r="FK11" s="2271"/>
      <c r="FL11" s="2271"/>
      <c r="FM11" s="2271"/>
      <c r="FN11" s="2271"/>
      <c r="FO11" s="2271"/>
      <c r="FP11" s="2271"/>
      <c r="FQ11" s="2271"/>
      <c r="FR11" s="2271"/>
      <c r="FS11" s="2271"/>
      <c r="FT11" s="2271"/>
      <c r="FU11" s="2271"/>
      <c r="FV11" s="2271"/>
      <c r="FW11" s="2271"/>
      <c r="FX11" s="2271"/>
      <c r="FY11" s="2271"/>
      <c r="FZ11" s="2271"/>
      <c r="GA11" s="2271"/>
      <c r="GB11" s="2271"/>
      <c r="GC11" s="2271"/>
      <c r="GD11" s="2271"/>
      <c r="GE11" s="2271"/>
      <c r="GF11" s="2271"/>
      <c r="GG11" s="2271"/>
      <c r="GH11" s="2271"/>
      <c r="GI11" s="2271"/>
      <c r="GJ11" s="2271"/>
      <c r="GK11" s="2271"/>
      <c r="GL11" s="2271"/>
      <c r="GM11" s="2271"/>
      <c r="GN11" s="2271"/>
      <c r="GO11" s="2271"/>
      <c r="GP11" s="2271"/>
      <c r="GQ11" s="2271"/>
      <c r="GR11" s="2271"/>
      <c r="GS11" s="2271"/>
      <c r="GT11" s="2271"/>
      <c r="GU11" s="2271"/>
      <c r="GV11" s="2271"/>
      <c r="GW11" s="2271"/>
      <c r="GX11" s="2271"/>
      <c r="GY11" s="2271"/>
      <c r="GZ11" s="2271"/>
      <c r="HA11" s="2271"/>
      <c r="HB11" s="2271"/>
      <c r="HC11" s="2271"/>
      <c r="HD11" s="2271"/>
      <c r="HE11" s="2271"/>
      <c r="HF11" s="2271"/>
      <c r="HG11" s="2271"/>
      <c r="HH11" s="2271"/>
      <c r="HI11" s="2271"/>
      <c r="HJ11" s="2271"/>
      <c r="HK11" s="2271"/>
      <c r="HL11" s="2271"/>
      <c r="HM11" s="2271"/>
      <c r="HN11" s="2271"/>
      <c r="HO11" s="2271"/>
      <c r="HP11" s="2271"/>
      <c r="HQ11" s="2271"/>
      <c r="HR11" s="2271"/>
      <c r="HS11" s="2271"/>
      <c r="HT11" s="2271"/>
      <c r="HU11" s="2271"/>
      <c r="HV11" s="2271"/>
      <c r="HW11" s="2271"/>
      <c r="HX11" s="2271"/>
      <c r="HY11" s="2271"/>
      <c r="HZ11" s="2271"/>
      <c r="IA11" s="2271"/>
      <c r="IB11" s="2271"/>
      <c r="IC11" s="2271"/>
      <c r="ID11" s="2271"/>
      <c r="IE11" s="2271"/>
      <c r="IF11" s="2271"/>
      <c r="IG11" s="2271"/>
      <c r="IH11" s="2271"/>
      <c r="II11" s="2271"/>
      <c r="IJ11" s="2271"/>
      <c r="IK11" s="2271"/>
      <c r="IL11" s="2271"/>
      <c r="IM11" s="2271"/>
      <c r="IN11" s="2271"/>
      <c r="IO11" s="2271"/>
      <c r="IP11" s="2271"/>
      <c r="IQ11" s="2271"/>
      <c r="IR11" s="2271"/>
      <c r="IS11" s="2271"/>
      <c r="IT11" s="2271"/>
      <c r="IU11" s="2271"/>
      <c r="IV11" s="2271"/>
    </row>
    <row r="12" spans="1:257" ht="15">
      <c r="A12" s="2265"/>
      <c r="B12" s="2272"/>
      <c r="C12" s="2273"/>
      <c r="D12" s="2274" t="s">
        <v>2085</v>
      </c>
      <c r="E12" s="2274" t="s">
        <v>2086</v>
      </c>
      <c r="F12" s="2274" t="s">
        <v>2087</v>
      </c>
      <c r="G12" s="2274" t="s">
        <v>2088</v>
      </c>
      <c r="H12" s="2274" t="s">
        <v>2070</v>
      </c>
      <c r="I12" s="2275" t="s">
        <v>2089</v>
      </c>
      <c r="J12" s="2275" t="s">
        <v>2089</v>
      </c>
      <c r="K12" s="2265"/>
      <c r="L12" s="2272"/>
      <c r="M12" s="2273"/>
      <c r="N12" s="2272"/>
      <c r="O12" s="2275" t="s">
        <v>2090</v>
      </c>
      <c r="P12" s="2275">
        <v>0.5</v>
      </c>
      <c r="Q12" s="2275">
        <v>1</v>
      </c>
      <c r="R12" s="2275">
        <v>2</v>
      </c>
      <c r="S12" s="2275">
        <v>3</v>
      </c>
      <c r="T12" s="2275">
        <v>5</v>
      </c>
      <c r="U12" s="2275">
        <v>1</v>
      </c>
      <c r="V12" s="2275">
        <v>3</v>
      </c>
      <c r="W12" s="2275">
        <v>5</v>
      </c>
      <c r="X12" s="2272"/>
      <c r="Y12" s="2272"/>
      <c r="Z12" s="2272"/>
      <c r="AA12" s="2271"/>
      <c r="AB12" s="2271"/>
      <c r="AC12" s="2271"/>
      <c r="AD12" s="2271"/>
      <c r="AE12" s="2271"/>
      <c r="AF12" s="2271"/>
      <c r="AG12" s="2271"/>
      <c r="AH12" s="2271"/>
      <c r="AI12" s="2271"/>
      <c r="AJ12" s="2271"/>
      <c r="AK12" s="2271"/>
      <c r="AL12" s="2271"/>
      <c r="AM12" s="2271"/>
      <c r="AN12" s="2271"/>
      <c r="AO12" s="2271"/>
      <c r="AP12" s="2271"/>
      <c r="AQ12" s="2271"/>
      <c r="AR12" s="2271"/>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c r="BP12" s="2271"/>
      <c r="BQ12" s="2271"/>
      <c r="BR12" s="2271"/>
      <c r="BS12" s="2271"/>
      <c r="BT12" s="2271"/>
      <c r="BU12" s="2271"/>
      <c r="BV12" s="2271"/>
      <c r="BW12" s="2271"/>
      <c r="BX12" s="2271"/>
      <c r="BY12" s="2271"/>
      <c r="BZ12" s="2271"/>
      <c r="CA12" s="2271"/>
      <c r="CB12" s="2271"/>
      <c r="CC12" s="2271"/>
      <c r="CD12" s="2271"/>
      <c r="CE12" s="2271"/>
      <c r="CF12" s="2271"/>
      <c r="CG12" s="2271"/>
      <c r="CH12" s="2271"/>
      <c r="CI12" s="2271"/>
      <c r="CJ12" s="2271"/>
      <c r="CK12" s="2271"/>
      <c r="CL12" s="2271"/>
      <c r="CM12" s="2271"/>
      <c r="CN12" s="2271"/>
      <c r="CO12" s="2271"/>
      <c r="CP12" s="2271"/>
      <c r="CQ12" s="2271"/>
      <c r="CR12" s="2271"/>
      <c r="CS12" s="2271"/>
      <c r="CT12" s="2271"/>
      <c r="CU12" s="2271"/>
      <c r="CV12" s="2271"/>
      <c r="CW12" s="2271"/>
      <c r="CX12" s="2271"/>
      <c r="CY12" s="2271"/>
      <c r="CZ12" s="2271"/>
      <c r="DA12" s="2271"/>
      <c r="DB12" s="2271"/>
      <c r="DC12" s="2271"/>
      <c r="DD12" s="2271"/>
      <c r="DE12" s="2271"/>
      <c r="DF12" s="2271"/>
      <c r="DG12" s="2271"/>
      <c r="DH12" s="2271"/>
      <c r="DI12" s="2271"/>
      <c r="DJ12" s="2271"/>
      <c r="DK12" s="2271"/>
      <c r="DL12" s="2271"/>
      <c r="DM12" s="2271"/>
      <c r="DN12" s="2271"/>
      <c r="DO12" s="2271"/>
      <c r="DP12" s="2271"/>
      <c r="DQ12" s="2271"/>
      <c r="DR12" s="2271"/>
      <c r="DS12" s="2271"/>
      <c r="DT12" s="2271"/>
      <c r="DU12" s="2271"/>
      <c r="DV12" s="2271"/>
      <c r="DW12" s="2271"/>
      <c r="DX12" s="2271"/>
      <c r="DY12" s="2271"/>
      <c r="DZ12" s="2271"/>
      <c r="EA12" s="2271"/>
      <c r="EB12" s="2271"/>
      <c r="EC12" s="2271"/>
      <c r="ED12" s="2271"/>
      <c r="EE12" s="2271"/>
      <c r="EF12" s="2271"/>
      <c r="EG12" s="2271"/>
      <c r="EH12" s="2271"/>
      <c r="EI12" s="2271"/>
      <c r="EJ12" s="2271"/>
      <c r="EK12" s="2271"/>
      <c r="EL12" s="2271"/>
      <c r="EM12" s="2271"/>
      <c r="EN12" s="2271"/>
      <c r="EO12" s="2271"/>
      <c r="EP12" s="2271"/>
      <c r="EQ12" s="2271"/>
      <c r="ER12" s="2271"/>
      <c r="ES12" s="2271"/>
      <c r="ET12" s="2271"/>
      <c r="EU12" s="2271"/>
      <c r="EV12" s="2271"/>
      <c r="EW12" s="2271"/>
      <c r="EX12" s="2271"/>
      <c r="EY12" s="2271"/>
      <c r="EZ12" s="2271"/>
      <c r="FA12" s="2271"/>
      <c r="FB12" s="2271"/>
      <c r="FC12" s="2271"/>
      <c r="FD12" s="2271"/>
      <c r="FE12" s="2271"/>
      <c r="FF12" s="2271"/>
      <c r="FG12" s="2271"/>
      <c r="FH12" s="2271"/>
      <c r="FI12" s="2271"/>
      <c r="FJ12" s="2271"/>
      <c r="FK12" s="2271"/>
      <c r="FL12" s="2271"/>
      <c r="FM12" s="2271"/>
      <c r="FN12" s="2271"/>
      <c r="FO12" s="2271"/>
      <c r="FP12" s="2271"/>
      <c r="FQ12" s="2271"/>
      <c r="FR12" s="2271"/>
      <c r="FS12" s="2271"/>
      <c r="FT12" s="2271"/>
      <c r="FU12" s="2271"/>
      <c r="FV12" s="2271"/>
      <c r="FW12" s="2271"/>
      <c r="FX12" s="2271"/>
      <c r="FY12" s="2271"/>
      <c r="FZ12" s="2271"/>
      <c r="GA12" s="2271"/>
      <c r="GB12" s="2271"/>
      <c r="GC12" s="2271"/>
      <c r="GD12" s="2271"/>
      <c r="GE12" s="2271"/>
      <c r="GF12" s="2271"/>
      <c r="GG12" s="2271"/>
      <c r="GH12" s="2271"/>
      <c r="GI12" s="2271"/>
      <c r="GJ12" s="2271"/>
      <c r="GK12" s="2271"/>
      <c r="GL12" s="2271"/>
      <c r="GM12" s="2271"/>
      <c r="GN12" s="2271"/>
      <c r="GO12" s="2271"/>
      <c r="GP12" s="2271"/>
      <c r="GQ12" s="2271"/>
      <c r="GR12" s="2271"/>
      <c r="GS12" s="2271"/>
      <c r="GT12" s="2271"/>
      <c r="GU12" s="2271"/>
      <c r="GV12" s="2271"/>
      <c r="GW12" s="2271"/>
      <c r="GX12" s="2271"/>
      <c r="GY12" s="2271"/>
      <c r="GZ12" s="2271"/>
      <c r="HA12" s="2271"/>
      <c r="HB12" s="2271"/>
      <c r="HC12" s="2271"/>
      <c r="HD12" s="2271"/>
      <c r="HE12" s="2271"/>
      <c r="HF12" s="2271"/>
      <c r="HG12" s="2271"/>
      <c r="HH12" s="2271"/>
      <c r="HI12" s="2271"/>
      <c r="HJ12" s="2271"/>
      <c r="HK12" s="2271"/>
      <c r="HL12" s="2271"/>
      <c r="HM12" s="2271"/>
      <c r="HN12" s="2271"/>
      <c r="HO12" s="2271"/>
      <c r="HP12" s="2271"/>
      <c r="HQ12" s="2271"/>
      <c r="HR12" s="2271"/>
      <c r="HS12" s="2271"/>
      <c r="HT12" s="2271"/>
      <c r="HU12" s="2271"/>
      <c r="HV12" s="2271"/>
      <c r="HW12" s="2271"/>
      <c r="HX12" s="2271"/>
      <c r="HY12" s="2271"/>
      <c r="HZ12" s="2271"/>
      <c r="IA12" s="2271"/>
      <c r="IB12" s="2271"/>
      <c r="IC12" s="2271"/>
      <c r="ID12" s="2271"/>
      <c r="IE12" s="2271"/>
      <c r="IF12" s="2271"/>
      <c r="IG12" s="2271"/>
      <c r="IH12" s="2271"/>
      <c r="II12" s="2271"/>
      <c r="IJ12" s="2271"/>
      <c r="IK12" s="2271"/>
      <c r="IL12" s="2271"/>
      <c r="IM12" s="2271"/>
      <c r="IN12" s="2271"/>
      <c r="IO12" s="2271"/>
      <c r="IP12" s="2271"/>
      <c r="IQ12" s="2271"/>
      <c r="IR12" s="2271"/>
      <c r="IS12" s="2271"/>
      <c r="IT12" s="2271"/>
      <c r="IU12" s="2271"/>
      <c r="IV12" s="2271"/>
    </row>
    <row r="13" spans="1:257" ht="16">
      <c r="A13" s="2276"/>
      <c r="B13" s="2277" t="s">
        <v>2091</v>
      </c>
      <c r="C13" s="2278">
        <v>44795</v>
      </c>
      <c r="D13" s="2279">
        <v>3.65</v>
      </c>
      <c r="E13" s="2279">
        <f>D13</f>
        <v>3.65</v>
      </c>
      <c r="F13" s="2279">
        <f>D13</f>
        <v>3.65</v>
      </c>
      <c r="G13" s="2279">
        <f>D13</f>
        <v>3.65</v>
      </c>
      <c r="H13" s="2279">
        <v>4.3</v>
      </c>
      <c r="I13" s="2279"/>
      <c r="J13" s="2279"/>
      <c r="K13" s="2276"/>
      <c r="L13" s="2277" t="s">
        <v>2091</v>
      </c>
      <c r="M13" s="2280">
        <v>42301</v>
      </c>
      <c r="N13" s="2279">
        <v>0.35</v>
      </c>
      <c r="O13" s="2279">
        <v>1.1000000000000001</v>
      </c>
      <c r="P13" s="2279">
        <v>1.3</v>
      </c>
      <c r="Q13" s="2279">
        <v>1.5</v>
      </c>
      <c r="R13" s="2279">
        <v>2.1</v>
      </c>
      <c r="S13" s="2279">
        <v>2.75</v>
      </c>
      <c r="T13" s="2279"/>
      <c r="U13" s="2279"/>
      <c r="V13" s="2279"/>
      <c r="W13" s="2279"/>
      <c r="X13" s="2279"/>
      <c r="Y13" s="2279"/>
      <c r="Z13" s="2279"/>
      <c r="AA13" s="2281"/>
      <c r="AB13" s="2281"/>
      <c r="AC13" s="2281"/>
      <c r="AD13" s="2281"/>
      <c r="AE13" s="2281"/>
      <c r="AF13" s="2281"/>
      <c r="AG13" s="2281"/>
      <c r="AH13" s="2281"/>
      <c r="AI13" s="2281"/>
      <c r="AJ13" s="2281"/>
      <c r="AK13" s="2281"/>
      <c r="AL13" s="2281"/>
      <c r="AM13" s="2281"/>
      <c r="AN13" s="2281"/>
      <c r="AO13" s="2281"/>
      <c r="AP13" s="2281"/>
      <c r="AQ13" s="2281"/>
      <c r="AR13" s="2281"/>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c r="BP13" s="2281"/>
      <c r="BQ13" s="2281"/>
      <c r="BR13" s="2281"/>
      <c r="BS13" s="2281"/>
      <c r="BT13" s="2281"/>
      <c r="BU13" s="2281"/>
      <c r="BV13" s="2281"/>
      <c r="BW13" s="2281"/>
      <c r="BX13" s="2281"/>
      <c r="BY13" s="2281"/>
      <c r="BZ13" s="2281"/>
      <c r="CA13" s="2281"/>
      <c r="CB13" s="2281"/>
      <c r="CC13" s="2281"/>
      <c r="CD13" s="2281"/>
      <c r="CE13" s="2281"/>
      <c r="CF13" s="2281"/>
      <c r="CG13" s="2281"/>
      <c r="CH13" s="2281"/>
      <c r="CI13" s="2281"/>
      <c r="CJ13" s="2281"/>
      <c r="CK13" s="2281"/>
      <c r="CL13" s="2281"/>
      <c r="CM13" s="2281"/>
      <c r="CN13" s="2281"/>
      <c r="CO13" s="2281"/>
      <c r="CP13" s="2281"/>
      <c r="CQ13" s="2281"/>
      <c r="CR13" s="2281"/>
      <c r="CS13" s="2281"/>
      <c r="CT13" s="2281"/>
      <c r="CU13" s="2281"/>
      <c r="CV13" s="2281"/>
      <c r="CW13" s="2281"/>
      <c r="CX13" s="2281"/>
      <c r="CY13" s="2281"/>
      <c r="CZ13" s="2281"/>
      <c r="DA13" s="2281"/>
      <c r="DB13" s="2281"/>
      <c r="DC13" s="2281"/>
      <c r="DD13" s="2281"/>
      <c r="DE13" s="2281"/>
      <c r="DF13" s="2281"/>
      <c r="DG13" s="2281"/>
      <c r="DH13" s="2281"/>
      <c r="DI13" s="2281"/>
      <c r="DJ13" s="2281"/>
      <c r="DK13" s="2281"/>
      <c r="DL13" s="2281"/>
      <c r="DM13" s="2281"/>
      <c r="DN13" s="2281"/>
      <c r="DO13" s="2281"/>
      <c r="DP13" s="2281"/>
      <c r="DQ13" s="2281"/>
      <c r="DR13" s="2281"/>
      <c r="DS13" s="2281"/>
      <c r="DT13" s="2281"/>
      <c r="DU13" s="2281"/>
      <c r="DV13" s="2281"/>
      <c r="DW13" s="2281"/>
      <c r="DX13" s="2281"/>
      <c r="DY13" s="2281"/>
      <c r="DZ13" s="2281"/>
      <c r="EA13" s="2281"/>
      <c r="EB13" s="2281"/>
      <c r="EC13" s="2281"/>
      <c r="ED13" s="2281"/>
      <c r="EE13" s="2281"/>
      <c r="EF13" s="2281"/>
      <c r="EG13" s="2281"/>
      <c r="EH13" s="2281"/>
      <c r="EI13" s="2281"/>
      <c r="EJ13" s="2281"/>
      <c r="EK13" s="2281"/>
      <c r="EL13" s="2281"/>
      <c r="EM13" s="2281"/>
      <c r="EN13" s="2281"/>
      <c r="EO13" s="2281"/>
      <c r="EP13" s="2281"/>
      <c r="EQ13" s="2281"/>
      <c r="ER13" s="2281"/>
      <c r="ES13" s="2281"/>
      <c r="ET13" s="2281"/>
      <c r="EU13" s="2281"/>
      <c r="EV13" s="2281"/>
      <c r="EW13" s="2281"/>
      <c r="EX13" s="2281"/>
      <c r="EY13" s="2281"/>
      <c r="EZ13" s="2281"/>
      <c r="FA13" s="2281"/>
      <c r="FB13" s="2281"/>
      <c r="FC13" s="2281"/>
      <c r="FD13" s="2281"/>
      <c r="FE13" s="2281"/>
      <c r="FF13" s="2281"/>
      <c r="FG13" s="2281"/>
      <c r="FH13" s="2281"/>
      <c r="FI13" s="2281"/>
      <c r="FJ13" s="2281"/>
      <c r="FK13" s="2281"/>
      <c r="FL13" s="2281"/>
      <c r="FM13" s="2281"/>
      <c r="FN13" s="2281"/>
      <c r="FO13" s="2281"/>
      <c r="FP13" s="2281"/>
      <c r="FQ13" s="2281"/>
      <c r="FR13" s="2281"/>
      <c r="FS13" s="2281"/>
      <c r="FT13" s="2281"/>
      <c r="FU13" s="2281"/>
      <c r="FV13" s="2281"/>
      <c r="FW13" s="2281"/>
      <c r="FX13" s="2281"/>
      <c r="FY13" s="2281"/>
      <c r="FZ13" s="2281"/>
      <c r="GA13" s="2281"/>
      <c r="GB13" s="2281"/>
      <c r="GC13" s="2281"/>
      <c r="GD13" s="2281"/>
      <c r="GE13" s="2281"/>
      <c r="GF13" s="2281"/>
      <c r="GG13" s="2281"/>
      <c r="GH13" s="2281"/>
      <c r="GI13" s="2281"/>
      <c r="GJ13" s="2281"/>
      <c r="GK13" s="2281"/>
      <c r="GL13" s="2281"/>
      <c r="GM13" s="2281"/>
      <c r="GN13" s="2281"/>
      <c r="GO13" s="2281"/>
      <c r="GP13" s="2281"/>
      <c r="GQ13" s="2281"/>
      <c r="GR13" s="2281"/>
      <c r="GS13" s="2281"/>
      <c r="GT13" s="2281"/>
      <c r="GU13" s="2281"/>
      <c r="GV13" s="2281"/>
      <c r="GW13" s="2281"/>
      <c r="GX13" s="2281"/>
      <c r="GY13" s="2281"/>
      <c r="GZ13" s="2281"/>
      <c r="HA13" s="2281"/>
      <c r="HB13" s="2281"/>
      <c r="HC13" s="2281"/>
      <c r="HD13" s="2281"/>
      <c r="HE13" s="2281"/>
      <c r="HF13" s="2281"/>
      <c r="HG13" s="2281"/>
      <c r="HH13" s="2281"/>
      <c r="HI13" s="2281"/>
      <c r="HJ13" s="2281"/>
      <c r="HK13" s="2281"/>
      <c r="HL13" s="2281"/>
      <c r="HM13" s="2281"/>
      <c r="HN13" s="2281"/>
      <c r="HO13" s="2281"/>
      <c r="HP13" s="2281"/>
      <c r="HQ13" s="2281"/>
      <c r="HR13" s="2281"/>
      <c r="HS13" s="2281"/>
      <c r="HT13" s="2281"/>
      <c r="HU13" s="2281"/>
      <c r="HV13" s="2281"/>
      <c r="HW13" s="2281"/>
      <c r="HX13" s="2281"/>
      <c r="HY13" s="2281"/>
      <c r="HZ13" s="2281"/>
      <c r="IA13" s="2281"/>
      <c r="IB13" s="2281"/>
      <c r="IC13" s="2281"/>
      <c r="ID13" s="2281"/>
      <c r="IE13" s="2281"/>
      <c r="IF13" s="2281"/>
      <c r="IG13" s="2281"/>
      <c r="IH13" s="2281"/>
      <c r="II13" s="2281"/>
      <c r="IJ13" s="2281"/>
      <c r="IK13" s="2281"/>
      <c r="IL13" s="2281"/>
      <c r="IM13" s="2281"/>
      <c r="IN13" s="2281"/>
      <c r="IO13" s="2281"/>
      <c r="IP13" s="2281"/>
      <c r="IQ13" s="2281"/>
      <c r="IR13" s="2281"/>
      <c r="IS13" s="2281"/>
      <c r="IT13" s="2281"/>
      <c r="IU13" s="2281"/>
      <c r="IV13" s="2281"/>
      <c r="IW13" s="2282"/>
    </row>
    <row r="14" spans="1:257" ht="15">
      <c r="A14" s="2276"/>
      <c r="B14" s="2277"/>
      <c r="C14" s="2284">
        <v>44701</v>
      </c>
      <c r="D14" s="2283">
        <v>3.7</v>
      </c>
      <c r="E14" s="2283">
        <f>D14</f>
        <v>3.7</v>
      </c>
      <c r="F14" s="2283">
        <f>D14</f>
        <v>3.7</v>
      </c>
      <c r="G14" s="2283">
        <f>D14</f>
        <v>3.7</v>
      </c>
      <c r="H14" s="2283">
        <v>4.45</v>
      </c>
      <c r="I14" s="2279"/>
      <c r="J14" s="2279"/>
      <c r="K14" s="2276"/>
      <c r="L14" s="2283"/>
      <c r="M14" s="2284">
        <v>42242</v>
      </c>
      <c r="N14" s="2283">
        <v>0.35</v>
      </c>
      <c r="O14" s="2283">
        <v>1.35</v>
      </c>
      <c r="P14" s="2283">
        <v>1.55</v>
      </c>
      <c r="Q14" s="2283">
        <v>1.75</v>
      </c>
      <c r="R14" s="2283">
        <v>2.35</v>
      </c>
      <c r="S14" s="2283">
        <v>3</v>
      </c>
      <c r="T14" s="2283"/>
      <c r="U14" s="2283"/>
      <c r="V14" s="2283"/>
      <c r="W14" s="2283"/>
      <c r="X14" s="2283"/>
      <c r="Y14" s="2283"/>
      <c r="Z14" s="2283"/>
    </row>
    <row r="15" spans="1:257" ht="15">
      <c r="A15" s="2276"/>
      <c r="B15" s="2277"/>
      <c r="C15" s="2284">
        <v>44581</v>
      </c>
      <c r="D15" s="2283">
        <v>3.7</v>
      </c>
      <c r="E15" s="2283">
        <f>D15</f>
        <v>3.7</v>
      </c>
      <c r="F15" s="2283">
        <f>D15</f>
        <v>3.7</v>
      </c>
      <c r="G15" s="2283">
        <f>D15</f>
        <v>3.7</v>
      </c>
      <c r="H15" s="2283">
        <v>4.5999999999999996</v>
      </c>
      <c r="I15" s="2279"/>
      <c r="J15" s="2279"/>
      <c r="L15" s="2283"/>
      <c r="M15" s="2284">
        <v>42183</v>
      </c>
      <c r="N15" s="2283">
        <v>0.35</v>
      </c>
      <c r="O15" s="2283">
        <v>1.6</v>
      </c>
      <c r="P15" s="2283">
        <v>1.8</v>
      </c>
      <c r="Q15" s="2283">
        <v>2</v>
      </c>
      <c r="R15" s="2283">
        <v>2.6</v>
      </c>
      <c r="S15" s="2283">
        <v>3.25</v>
      </c>
      <c r="T15" s="2283"/>
      <c r="U15" s="2283"/>
      <c r="V15" s="2283"/>
      <c r="W15" s="2283"/>
      <c r="X15" s="2283"/>
      <c r="Y15" s="2283"/>
      <c r="Z15" s="2283"/>
    </row>
    <row r="16" spans="1:257" ht="15">
      <c r="A16" s="2276"/>
      <c r="B16" s="2277"/>
      <c r="C16" s="2284">
        <v>44550</v>
      </c>
      <c r="D16" s="2283">
        <v>3.8</v>
      </c>
      <c r="E16" s="2283">
        <f>D16</f>
        <v>3.8</v>
      </c>
      <c r="F16" s="2283">
        <f>D16</f>
        <v>3.8</v>
      </c>
      <c r="G16" s="2283">
        <f>D16</f>
        <v>3.8</v>
      </c>
      <c r="H16" s="2283">
        <v>4.6500000000000004</v>
      </c>
      <c r="I16" s="2279"/>
      <c r="J16" s="2279"/>
      <c r="L16" s="2283"/>
      <c r="M16" s="2284">
        <v>42135</v>
      </c>
      <c r="N16" s="2283">
        <v>0.35</v>
      </c>
      <c r="O16" s="2283">
        <v>1.85</v>
      </c>
      <c r="P16" s="2283">
        <v>2.0499999999999998</v>
      </c>
      <c r="Q16" s="2283">
        <v>2.25</v>
      </c>
      <c r="R16" s="2283">
        <v>2.85</v>
      </c>
      <c r="S16" s="2283">
        <v>3.5</v>
      </c>
      <c r="T16" s="2283"/>
      <c r="U16" s="2283"/>
      <c r="V16" s="2283"/>
      <c r="W16" s="2283"/>
      <c r="X16" s="2283"/>
      <c r="Y16" s="2283"/>
      <c r="Z16" s="2283"/>
    </row>
    <row r="17" spans="1:256" ht="15">
      <c r="A17" s="2276"/>
      <c r="B17" s="2283"/>
      <c r="C17" s="2284">
        <v>43941</v>
      </c>
      <c r="D17" s="2283">
        <v>3.85</v>
      </c>
      <c r="E17" s="2283">
        <v>3.85</v>
      </c>
      <c r="F17" s="2283">
        <v>3.85</v>
      </c>
      <c r="G17" s="2283">
        <v>3.85</v>
      </c>
      <c r="H17" s="2283">
        <v>4.6500000000000004</v>
      </c>
      <c r="I17" s="2283"/>
      <c r="J17" s="2283"/>
      <c r="L17" s="2283"/>
      <c r="M17" s="2284">
        <v>42064</v>
      </c>
      <c r="N17" s="2283">
        <v>0.35</v>
      </c>
      <c r="O17" s="2283">
        <v>2.1</v>
      </c>
      <c r="P17" s="2283">
        <v>2.2999999999999998</v>
      </c>
      <c r="Q17" s="2283">
        <v>2.5</v>
      </c>
      <c r="R17" s="2283">
        <v>3.1</v>
      </c>
      <c r="S17" s="2283">
        <v>3.75</v>
      </c>
      <c r="T17" s="2283">
        <v>4.5</v>
      </c>
      <c r="U17" s="2283">
        <v>2.35</v>
      </c>
      <c r="V17" s="2283">
        <v>2.5499999999999998</v>
      </c>
      <c r="W17" s="2283">
        <v>2.75</v>
      </c>
      <c r="X17" s="2283"/>
      <c r="Y17" s="2283">
        <v>0.8</v>
      </c>
      <c r="Z17" s="2283">
        <v>1.35</v>
      </c>
    </row>
    <row r="18" spans="1:256" ht="16">
      <c r="A18" s="2276"/>
      <c r="B18" s="2283"/>
      <c r="C18" s="2284">
        <v>43881</v>
      </c>
      <c r="D18" s="2283">
        <v>4.05</v>
      </c>
      <c r="E18" s="2283">
        <v>4.05</v>
      </c>
      <c r="F18" s="2283">
        <v>4.05</v>
      </c>
      <c r="G18" s="2283">
        <v>4.05</v>
      </c>
      <c r="H18" s="2283">
        <v>4.75</v>
      </c>
      <c r="I18" s="2283"/>
      <c r="J18" s="2283"/>
      <c r="L18" s="2783"/>
      <c r="M18" s="2782">
        <v>41965</v>
      </c>
      <c r="N18" s="2783">
        <v>0.35</v>
      </c>
      <c r="O18" s="2783">
        <v>2.35</v>
      </c>
      <c r="P18" s="2783">
        <v>2.5499999999999998</v>
      </c>
      <c r="Q18" s="2783">
        <v>2.75</v>
      </c>
      <c r="R18" s="2783">
        <v>3.35</v>
      </c>
      <c r="S18" s="2783">
        <v>4</v>
      </c>
      <c r="T18" s="2783">
        <v>4.75</v>
      </c>
      <c r="U18" s="2784">
        <v>2.35</v>
      </c>
      <c r="V18" s="2784">
        <v>2.5499999999999998</v>
      </c>
      <c r="W18" s="2784">
        <v>2.75</v>
      </c>
      <c r="X18" s="2783"/>
      <c r="Y18" s="2784">
        <v>0.8</v>
      </c>
      <c r="Z18" s="2784">
        <v>1.35</v>
      </c>
    </row>
    <row r="19" spans="1:256" s="2785" customFormat="1" ht="15">
      <c r="A19" s="2276"/>
      <c r="B19" s="2283"/>
      <c r="C19" s="2284">
        <v>43789</v>
      </c>
      <c r="D19" s="2283">
        <v>4.1500000000000004</v>
      </c>
      <c r="E19" s="2283">
        <v>4.1500000000000004</v>
      </c>
      <c r="F19" s="2283">
        <v>4.1500000000000004</v>
      </c>
      <c r="G19" s="2283">
        <v>4.1500000000000004</v>
      </c>
      <c r="H19" s="2283">
        <v>4.8</v>
      </c>
      <c r="I19" s="2283"/>
      <c r="J19" s="2283"/>
      <c r="K19" s="2236"/>
      <c r="L19" s="2283"/>
      <c r="M19" s="2284">
        <v>41096</v>
      </c>
      <c r="N19" s="2283">
        <v>0.35</v>
      </c>
      <c r="O19" s="2283">
        <v>2.6</v>
      </c>
      <c r="P19" s="2283">
        <v>2.8</v>
      </c>
      <c r="Q19" s="2283">
        <v>3</v>
      </c>
      <c r="R19" s="2283">
        <v>3.75</v>
      </c>
      <c r="S19" s="2283">
        <v>4.25</v>
      </c>
      <c r="T19" s="2283">
        <v>4.75</v>
      </c>
      <c r="U19" s="2283">
        <v>2.85</v>
      </c>
      <c r="V19" s="2283">
        <v>2.9</v>
      </c>
      <c r="W19" s="2283">
        <v>3</v>
      </c>
      <c r="X19" s="2283">
        <v>1.1499999999999999</v>
      </c>
      <c r="Y19" s="2283">
        <v>0.8</v>
      </c>
      <c r="Z19" s="2283">
        <v>1.35</v>
      </c>
      <c r="AA19" s="2271"/>
      <c r="AB19" s="2271"/>
      <c r="AC19" s="2271"/>
      <c r="AD19" s="2271"/>
      <c r="AE19" s="2271"/>
      <c r="AF19" s="2271"/>
      <c r="AG19" s="2271"/>
      <c r="AH19" s="2271"/>
      <c r="AI19" s="2271"/>
      <c r="AJ19" s="2271"/>
      <c r="AK19" s="2271"/>
      <c r="AL19" s="2271"/>
      <c r="AM19" s="2271"/>
      <c r="AN19" s="2271"/>
      <c r="AO19" s="2271"/>
      <c r="AP19" s="2271"/>
      <c r="AQ19" s="2271"/>
      <c r="AR19" s="2271"/>
      <c r="AS19" s="2271"/>
      <c r="AT19" s="2271"/>
      <c r="AU19" s="2271"/>
      <c r="AV19" s="2271"/>
      <c r="AW19" s="2271"/>
      <c r="AX19" s="2271"/>
      <c r="AY19" s="2271"/>
      <c r="AZ19" s="2271"/>
      <c r="BA19" s="2271"/>
      <c r="BB19" s="2271"/>
      <c r="BC19" s="2271"/>
      <c r="BD19" s="2271"/>
      <c r="BE19" s="2271"/>
      <c r="BF19" s="2271"/>
      <c r="BG19" s="2271"/>
      <c r="BH19" s="2271"/>
      <c r="BI19" s="2271"/>
      <c r="BJ19" s="2271"/>
      <c r="BK19" s="2271"/>
      <c r="BL19" s="2271"/>
      <c r="BM19" s="2271"/>
      <c r="BN19" s="2271"/>
      <c r="BO19" s="2271"/>
      <c r="BP19" s="2271"/>
      <c r="BQ19" s="2271"/>
      <c r="BR19" s="2271"/>
      <c r="BS19" s="2271"/>
      <c r="BT19" s="2271"/>
      <c r="BU19" s="2271"/>
      <c r="BV19" s="2271"/>
      <c r="BW19" s="2271"/>
      <c r="BX19" s="2271"/>
      <c r="BY19" s="2271"/>
      <c r="BZ19" s="2271"/>
      <c r="CA19" s="2271"/>
      <c r="CB19" s="2271"/>
      <c r="CC19" s="2271"/>
      <c r="CD19" s="2271"/>
      <c r="CE19" s="2271"/>
      <c r="CF19" s="2271"/>
      <c r="CG19" s="2271"/>
      <c r="CH19" s="2271"/>
      <c r="CI19" s="2271"/>
      <c r="CJ19" s="2271"/>
      <c r="CK19" s="2271"/>
      <c r="CL19" s="2271"/>
      <c r="CM19" s="2271"/>
      <c r="CN19" s="2271"/>
      <c r="CO19" s="2271"/>
      <c r="CP19" s="2271"/>
      <c r="CQ19" s="2271"/>
      <c r="CR19" s="2271"/>
      <c r="CS19" s="2271"/>
      <c r="CT19" s="2271"/>
      <c r="CU19" s="2271"/>
      <c r="CV19" s="2271"/>
      <c r="CW19" s="2271"/>
      <c r="CX19" s="2271"/>
      <c r="CY19" s="2271"/>
      <c r="CZ19" s="2271"/>
      <c r="DA19" s="2271"/>
      <c r="DB19" s="2271"/>
      <c r="DC19" s="2271"/>
      <c r="DD19" s="2271"/>
      <c r="DE19" s="2271"/>
      <c r="DF19" s="2271"/>
      <c r="DG19" s="2271"/>
      <c r="DH19" s="2271"/>
      <c r="DI19" s="2271"/>
      <c r="DJ19" s="2271"/>
      <c r="DK19" s="2271"/>
      <c r="DL19" s="2271"/>
      <c r="DM19" s="2271"/>
      <c r="DN19" s="2271"/>
      <c r="DO19" s="2271"/>
      <c r="DP19" s="2271"/>
      <c r="DQ19" s="2271"/>
      <c r="DR19" s="2271"/>
      <c r="DS19" s="2271"/>
      <c r="DT19" s="2271"/>
      <c r="DU19" s="2271"/>
      <c r="DV19" s="2271"/>
      <c r="DW19" s="2271"/>
      <c r="DX19" s="2271"/>
      <c r="DY19" s="2271"/>
      <c r="DZ19" s="2271"/>
      <c r="EA19" s="2271"/>
      <c r="EB19" s="2271"/>
      <c r="EC19" s="2271"/>
      <c r="ED19" s="2271"/>
      <c r="EE19" s="2271"/>
      <c r="EF19" s="2271"/>
      <c r="EG19" s="2271"/>
      <c r="EH19" s="2271"/>
      <c r="EI19" s="2271"/>
      <c r="EJ19" s="2271"/>
      <c r="EK19" s="2271"/>
      <c r="EL19" s="2271"/>
      <c r="EM19" s="2271"/>
      <c r="EN19" s="2271"/>
      <c r="EO19" s="2271"/>
      <c r="EP19" s="2271"/>
      <c r="EQ19" s="2271"/>
      <c r="ER19" s="2271"/>
      <c r="ES19" s="2271"/>
      <c r="ET19" s="2271"/>
      <c r="EU19" s="2271"/>
      <c r="EV19" s="2271"/>
      <c r="EW19" s="2271"/>
      <c r="EX19" s="2271"/>
      <c r="EY19" s="2271"/>
      <c r="EZ19" s="2271"/>
      <c r="FA19" s="2271"/>
      <c r="FB19" s="2271"/>
      <c r="FC19" s="2271"/>
      <c r="FD19" s="2271"/>
      <c r="FE19" s="2271"/>
      <c r="FF19" s="2271"/>
      <c r="FG19" s="2271"/>
      <c r="FH19" s="2271"/>
      <c r="FI19" s="2271"/>
      <c r="FJ19" s="2271"/>
      <c r="FK19" s="2271"/>
      <c r="FL19" s="2271"/>
      <c r="FM19" s="2271"/>
      <c r="FN19" s="2271"/>
      <c r="FO19" s="2271"/>
      <c r="FP19" s="2271"/>
      <c r="FQ19" s="2271"/>
      <c r="FR19" s="2271"/>
      <c r="FS19" s="2271"/>
      <c r="FT19" s="2271"/>
      <c r="FU19" s="2271"/>
      <c r="FV19" s="2271"/>
      <c r="FW19" s="2271"/>
      <c r="FX19" s="2271"/>
      <c r="FY19" s="2271"/>
      <c r="FZ19" s="2271"/>
      <c r="GA19" s="2271"/>
      <c r="GB19" s="2271"/>
      <c r="GC19" s="2271"/>
      <c r="GD19" s="2271"/>
      <c r="GE19" s="2271"/>
      <c r="GF19" s="2271"/>
      <c r="GG19" s="2271"/>
      <c r="GH19" s="2271"/>
      <c r="GI19" s="2271"/>
      <c r="GJ19" s="2271"/>
      <c r="GK19" s="2271"/>
      <c r="GL19" s="2271"/>
      <c r="GM19" s="2271"/>
      <c r="GN19" s="2271"/>
      <c r="GO19" s="2271"/>
      <c r="GP19" s="2271"/>
      <c r="GQ19" s="2271"/>
      <c r="GR19" s="2271"/>
      <c r="GS19" s="2271"/>
      <c r="GT19" s="2271"/>
      <c r="GU19" s="2271"/>
      <c r="GV19" s="2271"/>
      <c r="GW19" s="2271"/>
      <c r="GX19" s="2271"/>
      <c r="GY19" s="2271"/>
      <c r="GZ19" s="2271"/>
      <c r="HA19" s="2271"/>
      <c r="HB19" s="2271"/>
      <c r="HC19" s="2271"/>
      <c r="HD19" s="2271"/>
      <c r="HE19" s="2271"/>
      <c r="HF19" s="2271"/>
      <c r="HG19" s="2271"/>
      <c r="HH19" s="2271"/>
      <c r="HI19" s="2271"/>
      <c r="HJ19" s="2271"/>
      <c r="HK19" s="2271"/>
      <c r="HL19" s="2271"/>
      <c r="HM19" s="2271"/>
      <c r="HN19" s="2271"/>
      <c r="HO19" s="2271"/>
      <c r="HP19" s="2271"/>
      <c r="HQ19" s="2271"/>
      <c r="HR19" s="2271"/>
      <c r="HS19" s="2271"/>
      <c r="HT19" s="2271"/>
      <c r="HU19" s="2271"/>
      <c r="HV19" s="2271"/>
      <c r="HW19" s="2271"/>
      <c r="HX19" s="2271"/>
      <c r="HY19" s="2271"/>
      <c r="HZ19" s="2271"/>
      <c r="IA19" s="2271"/>
      <c r="IB19" s="2271"/>
      <c r="IC19" s="2271"/>
      <c r="ID19" s="2271"/>
      <c r="IE19" s="2271"/>
      <c r="IF19" s="2271"/>
      <c r="IG19" s="2271"/>
      <c r="IH19" s="2271"/>
      <c r="II19" s="2271"/>
      <c r="IJ19" s="2271"/>
      <c r="IK19" s="2271"/>
      <c r="IL19" s="2271"/>
      <c r="IM19" s="2271"/>
      <c r="IN19" s="2271"/>
      <c r="IO19" s="2271"/>
      <c r="IP19" s="2271"/>
      <c r="IQ19" s="2271"/>
      <c r="IR19" s="2271"/>
      <c r="IS19" s="2271"/>
      <c r="IT19" s="2271"/>
      <c r="IU19" s="2271"/>
      <c r="IV19" s="2271"/>
    </row>
    <row r="20" spans="1:256" ht="15">
      <c r="A20" s="2276"/>
      <c r="B20" s="2283"/>
      <c r="C20" s="2284">
        <v>43728</v>
      </c>
      <c r="D20" s="2283">
        <v>4.2</v>
      </c>
      <c r="E20" s="2283">
        <v>4.2</v>
      </c>
      <c r="F20" s="2283">
        <v>4.2</v>
      </c>
      <c r="G20" s="2283">
        <v>4.2</v>
      </c>
      <c r="H20" s="2283">
        <v>4.8499999999999996</v>
      </c>
      <c r="I20" s="2283"/>
      <c r="J20" s="2283"/>
      <c r="K20" s="2265"/>
      <c r="L20" s="2283"/>
      <c r="M20" s="2284">
        <v>41068</v>
      </c>
      <c r="N20" s="2283">
        <v>0.4</v>
      </c>
      <c r="O20" s="2283">
        <v>2.85</v>
      </c>
      <c r="P20" s="2283">
        <v>3.05</v>
      </c>
      <c r="Q20" s="2283">
        <v>3.25</v>
      </c>
      <c r="R20" s="2283">
        <v>4.0999999999999996</v>
      </c>
      <c r="S20" s="2283">
        <v>4.6500000000000004</v>
      </c>
      <c r="T20" s="2283">
        <v>5.0999999999999996</v>
      </c>
      <c r="U20" s="2283">
        <v>3.1</v>
      </c>
      <c r="V20" s="2283">
        <v>3.15</v>
      </c>
      <c r="W20" s="2283">
        <v>3.25</v>
      </c>
      <c r="X20" s="2283">
        <v>1.31</v>
      </c>
      <c r="Y20" s="2283">
        <v>0.94</v>
      </c>
      <c r="Z20" s="2283">
        <v>1.49</v>
      </c>
    </row>
    <row r="21" spans="1:256" ht="16">
      <c r="A21" s="2276"/>
      <c r="B21" s="2277" t="s">
        <v>2284</v>
      </c>
      <c r="C21" s="2285">
        <v>43697</v>
      </c>
      <c r="D21" s="2777">
        <v>4.25</v>
      </c>
      <c r="E21" s="2777">
        <v>4.25</v>
      </c>
      <c r="F21" s="2777">
        <v>4.25</v>
      </c>
      <c r="G21" s="2777">
        <v>4.25</v>
      </c>
      <c r="H21" s="2777">
        <v>4.8499999999999996</v>
      </c>
      <c r="I21" s="2777"/>
      <c r="J21" s="2777"/>
      <c r="L21" s="2283"/>
      <c r="M21" s="2284">
        <v>40731</v>
      </c>
      <c r="N21" s="2283">
        <v>0.5</v>
      </c>
      <c r="O21" s="2283">
        <v>3.1</v>
      </c>
      <c r="P21" s="2283">
        <v>3.3</v>
      </c>
      <c r="Q21" s="2283">
        <v>3.5</v>
      </c>
      <c r="R21" s="2283">
        <v>4.4000000000000004</v>
      </c>
      <c r="S21" s="2283">
        <v>5</v>
      </c>
      <c r="T21" s="2283">
        <v>5.5</v>
      </c>
      <c r="U21" s="2283">
        <v>3.1</v>
      </c>
      <c r="V21" s="2283">
        <v>3.3</v>
      </c>
      <c r="W21" s="2283">
        <v>3.5</v>
      </c>
      <c r="X21" s="2283">
        <v>1.31</v>
      </c>
      <c r="Y21" s="2283">
        <v>0.95</v>
      </c>
      <c r="Z21" s="2283">
        <v>1.49</v>
      </c>
    </row>
    <row r="22" spans="1:256" ht="15">
      <c r="A22" s="2780"/>
      <c r="B22" s="2781"/>
      <c r="C22" s="2782">
        <v>42301</v>
      </c>
      <c r="D22" s="2783">
        <v>4.3499999999999996</v>
      </c>
      <c r="E22" s="2783">
        <v>4.3499999999999996</v>
      </c>
      <c r="F22" s="2783">
        <v>4.75</v>
      </c>
      <c r="G22" s="2783">
        <v>4.75</v>
      </c>
      <c r="H22" s="2783">
        <v>4.9000000000000004</v>
      </c>
      <c r="I22" s="2783"/>
      <c r="J22" s="2783"/>
      <c r="L22" s="2283"/>
      <c r="M22" s="2284">
        <v>40639</v>
      </c>
      <c r="N22" s="2283">
        <v>0.5</v>
      </c>
      <c r="O22" s="2283">
        <v>2.85</v>
      </c>
      <c r="P22" s="2283">
        <v>3.05</v>
      </c>
      <c r="Q22" s="2283">
        <v>3.25</v>
      </c>
      <c r="R22" s="2283">
        <v>4.1500000000000004</v>
      </c>
      <c r="S22" s="2283">
        <v>4.75</v>
      </c>
      <c r="T22" s="2283">
        <v>5.25</v>
      </c>
      <c r="U22" s="2283">
        <v>2.85</v>
      </c>
      <c r="V22" s="2283">
        <v>3.05</v>
      </c>
      <c r="W22" s="2283">
        <v>3.25</v>
      </c>
      <c r="X22" s="2283">
        <v>1.31</v>
      </c>
      <c r="Y22" s="2283">
        <v>0.95</v>
      </c>
      <c r="Z22" s="2283">
        <v>1.49</v>
      </c>
    </row>
    <row r="23" spans="1:256">
      <c r="B23" s="2283"/>
      <c r="C23" s="2284">
        <v>42242</v>
      </c>
      <c r="D23" s="2283">
        <v>4.5999999999999996</v>
      </c>
      <c r="E23" s="2283">
        <v>4.5999999999999996</v>
      </c>
      <c r="F23" s="2283">
        <v>5</v>
      </c>
      <c r="G23" s="2283">
        <v>5</v>
      </c>
      <c r="H23" s="2283">
        <v>5.15</v>
      </c>
      <c r="I23" s="2283">
        <v>2.75</v>
      </c>
      <c r="J23" s="2283">
        <v>3.25</v>
      </c>
      <c r="L23" s="2283"/>
      <c r="M23" s="2284">
        <v>40583</v>
      </c>
      <c r="N23" s="2283">
        <v>0.4</v>
      </c>
      <c r="O23" s="2283">
        <v>2.6</v>
      </c>
      <c r="P23" s="2283">
        <v>2.8</v>
      </c>
      <c r="Q23" s="2283">
        <v>3</v>
      </c>
      <c r="R23" s="2283">
        <v>3.9</v>
      </c>
      <c r="S23" s="2283">
        <v>4.5</v>
      </c>
      <c r="T23" s="2283">
        <v>5</v>
      </c>
      <c r="U23" s="2283">
        <v>2.6</v>
      </c>
      <c r="V23" s="2283">
        <v>2.8</v>
      </c>
      <c r="W23" s="2283">
        <v>3</v>
      </c>
      <c r="X23" s="2283">
        <v>1.21</v>
      </c>
      <c r="Y23" s="2283">
        <v>0.85</v>
      </c>
      <c r="Z23" s="2283">
        <v>1.39</v>
      </c>
    </row>
    <row r="24" spans="1:256">
      <c r="B24" s="2283"/>
      <c r="C24" s="2284">
        <v>42183</v>
      </c>
      <c r="D24" s="2283">
        <v>4.8499999999999996</v>
      </c>
      <c r="E24" s="2283">
        <v>4.8499999999999996</v>
      </c>
      <c r="F24" s="2283">
        <v>5.25</v>
      </c>
      <c r="G24" s="2283">
        <v>5.25</v>
      </c>
      <c r="H24" s="2283">
        <v>5.4</v>
      </c>
      <c r="I24" s="2283">
        <v>3</v>
      </c>
      <c r="J24" s="2283">
        <v>3.5</v>
      </c>
      <c r="L24" s="2283"/>
      <c r="M24" s="2284">
        <v>40538</v>
      </c>
      <c r="N24" s="2283">
        <v>0.36</v>
      </c>
      <c r="O24" s="2283">
        <v>2.25</v>
      </c>
      <c r="P24" s="2283">
        <v>2.5</v>
      </c>
      <c r="Q24" s="2283">
        <v>2.75</v>
      </c>
      <c r="R24" s="2283">
        <v>3.55</v>
      </c>
      <c r="S24" s="2283">
        <v>4.1500000000000004</v>
      </c>
      <c r="T24" s="2283">
        <v>4.55</v>
      </c>
      <c r="U24" s="2283">
        <v>2.16</v>
      </c>
      <c r="V24" s="2283">
        <v>2.5</v>
      </c>
      <c r="W24" s="2283">
        <v>2.85</v>
      </c>
      <c r="X24" s="2283">
        <v>1.17</v>
      </c>
      <c r="Y24" s="2283">
        <v>0.81</v>
      </c>
      <c r="Z24" s="2283">
        <v>1.35</v>
      </c>
    </row>
    <row r="25" spans="1:256">
      <c r="B25" s="2283"/>
      <c r="C25" s="2284">
        <v>42135</v>
      </c>
      <c r="D25" s="2283">
        <v>5.0999999999999996</v>
      </c>
      <c r="E25" s="2283">
        <v>5.0999999999999996</v>
      </c>
      <c r="F25" s="2283">
        <v>5.5</v>
      </c>
      <c r="G25" s="2283">
        <v>5.5</v>
      </c>
      <c r="H25" s="2283">
        <v>5.65</v>
      </c>
      <c r="I25" s="2283">
        <v>3.25</v>
      </c>
      <c r="J25" s="2283">
        <v>3.75</v>
      </c>
      <c r="L25" s="2283"/>
      <c r="M25" s="2284">
        <v>40471</v>
      </c>
      <c r="N25" s="2283">
        <v>0.36</v>
      </c>
      <c r="O25" s="2283">
        <v>1.91</v>
      </c>
      <c r="P25" s="2283">
        <v>2.2000000000000002</v>
      </c>
      <c r="Q25" s="2283">
        <v>2.5</v>
      </c>
      <c r="R25" s="2283">
        <v>3.25</v>
      </c>
      <c r="S25" s="2283">
        <v>3.85</v>
      </c>
      <c r="T25" s="2283">
        <v>4.2</v>
      </c>
      <c r="U25" s="2283">
        <v>1.91</v>
      </c>
      <c r="V25" s="2283">
        <v>2.2000000000000002</v>
      </c>
      <c r="W25" s="2283">
        <v>2.5</v>
      </c>
      <c r="X25" s="2283">
        <v>1.17</v>
      </c>
      <c r="Y25" s="2283">
        <v>0.81</v>
      </c>
      <c r="Z25" s="2283">
        <v>1.35</v>
      </c>
    </row>
    <row r="26" spans="1:256">
      <c r="B26" s="2283"/>
      <c r="C26" s="2284">
        <v>42064</v>
      </c>
      <c r="D26" s="2283">
        <v>5.35</v>
      </c>
      <c r="E26" s="2283">
        <v>5.35</v>
      </c>
      <c r="F26" s="2283">
        <v>5.75</v>
      </c>
      <c r="G26" s="2283">
        <v>5.75</v>
      </c>
      <c r="H26" s="2283">
        <v>5.9</v>
      </c>
      <c r="I26" s="2283"/>
      <c r="J26" s="2283"/>
      <c r="L26" s="2283"/>
      <c r="M26" s="2284">
        <v>39805</v>
      </c>
      <c r="N26" s="2283">
        <v>0.36</v>
      </c>
      <c r="O26" s="2283">
        <v>1.71</v>
      </c>
      <c r="P26" s="2283">
        <v>1.98</v>
      </c>
      <c r="Q26" s="2283">
        <v>2.25</v>
      </c>
      <c r="R26" s="2283">
        <v>2.79</v>
      </c>
      <c r="S26" s="2283">
        <v>3.33</v>
      </c>
      <c r="T26" s="2283">
        <v>3.6</v>
      </c>
      <c r="U26" s="2283">
        <v>1.71</v>
      </c>
      <c r="V26" s="2283">
        <v>1.98</v>
      </c>
      <c r="W26" s="2283">
        <v>2.25</v>
      </c>
      <c r="X26" s="2283">
        <v>1.17</v>
      </c>
      <c r="Y26" s="2283">
        <v>0.81</v>
      </c>
      <c r="Z26" s="2283">
        <v>1.35</v>
      </c>
    </row>
    <row r="27" spans="1:256">
      <c r="B27" s="2283"/>
      <c r="C27" s="2284">
        <v>41965</v>
      </c>
      <c r="D27" s="2283">
        <v>5.6</v>
      </c>
      <c r="E27" s="2283">
        <v>5.6</v>
      </c>
      <c r="F27" s="2283">
        <v>6</v>
      </c>
      <c r="G27" s="2283">
        <v>6</v>
      </c>
      <c r="H27" s="2283">
        <v>6.15</v>
      </c>
      <c r="I27" s="2283"/>
      <c r="J27" s="2283"/>
      <c r="L27" s="2283"/>
      <c r="M27" s="2284">
        <v>39779</v>
      </c>
      <c r="N27" s="2283">
        <v>0.36</v>
      </c>
      <c r="O27" s="2283">
        <v>1.98</v>
      </c>
      <c r="P27" s="2283">
        <v>2.25</v>
      </c>
      <c r="Q27" s="2283">
        <v>2.52</v>
      </c>
      <c r="R27" s="2283">
        <v>3.06</v>
      </c>
      <c r="S27" s="2283">
        <v>3.6</v>
      </c>
      <c r="T27" s="2283">
        <v>3.87</v>
      </c>
      <c r="U27" s="2283">
        <v>1.98</v>
      </c>
      <c r="V27" s="2283">
        <v>2.25</v>
      </c>
      <c r="W27" s="2283">
        <v>2.52</v>
      </c>
      <c r="X27" s="2283">
        <v>1.17</v>
      </c>
      <c r="Y27" s="2283">
        <v>0.81</v>
      </c>
      <c r="Z27" s="2283">
        <v>1.35</v>
      </c>
    </row>
    <row r="28" spans="1:256">
      <c r="B28" s="2283"/>
      <c r="C28" s="2284">
        <v>41096</v>
      </c>
      <c r="D28" s="2283">
        <v>5.6</v>
      </c>
      <c r="E28" s="2283">
        <v>6</v>
      </c>
      <c r="F28" s="2283">
        <v>6.15</v>
      </c>
      <c r="G28" s="2283">
        <v>6.4</v>
      </c>
      <c r="H28" s="2283">
        <v>6.55</v>
      </c>
      <c r="I28" s="2283">
        <v>4</v>
      </c>
      <c r="J28" s="2283">
        <v>4.5</v>
      </c>
      <c r="L28" s="2283"/>
      <c r="M28" s="2284">
        <v>39751</v>
      </c>
      <c r="N28" s="2283">
        <v>0.72</v>
      </c>
      <c r="O28" s="2283">
        <v>2.88</v>
      </c>
      <c r="P28" s="2283">
        <v>3.24</v>
      </c>
      <c r="Q28" s="2283">
        <v>3.6</v>
      </c>
      <c r="R28" s="2283">
        <v>4.1399999999999997</v>
      </c>
      <c r="S28" s="2283">
        <v>4.7699999999999996</v>
      </c>
      <c r="T28" s="2283">
        <v>5.13</v>
      </c>
      <c r="U28" s="2283">
        <v>2.88</v>
      </c>
      <c r="V28" s="2283">
        <v>3.24</v>
      </c>
      <c r="W28" s="2283">
        <v>3.6</v>
      </c>
      <c r="X28" s="2283">
        <v>1.53</v>
      </c>
      <c r="Y28" s="2283">
        <v>1.17</v>
      </c>
      <c r="Z28" s="2283">
        <v>1.71</v>
      </c>
    </row>
    <row r="29" spans="1:256">
      <c r="B29" s="2283"/>
      <c r="C29" s="2284">
        <v>41068</v>
      </c>
      <c r="D29" s="2283">
        <v>5.85</v>
      </c>
      <c r="E29" s="2283">
        <v>6.31</v>
      </c>
      <c r="F29" s="2283">
        <v>6.4</v>
      </c>
      <c r="G29" s="2283">
        <v>6.65</v>
      </c>
      <c r="H29" s="2283">
        <v>6.8</v>
      </c>
      <c r="I29" s="2283">
        <v>4.2</v>
      </c>
      <c r="J29" s="2283">
        <v>4.7</v>
      </c>
      <c r="L29" s="2283"/>
      <c r="M29" s="2285">
        <v>39736</v>
      </c>
      <c r="N29" s="2283">
        <v>0.72</v>
      </c>
      <c r="O29" s="2283">
        <v>3.15</v>
      </c>
      <c r="P29" s="2283">
        <v>3.51</v>
      </c>
      <c r="Q29" s="2283">
        <v>3.87</v>
      </c>
      <c r="R29" s="2283">
        <v>4.41</v>
      </c>
      <c r="S29" s="2283">
        <v>5.13</v>
      </c>
      <c r="T29" s="2283">
        <v>5.58</v>
      </c>
      <c r="U29" s="2283">
        <v>3.15</v>
      </c>
      <c r="V29" s="2283">
        <v>3.51</v>
      </c>
      <c r="W29" s="2283">
        <v>3.87</v>
      </c>
      <c r="X29" s="2283">
        <v>1.53</v>
      </c>
      <c r="Y29" s="2283">
        <v>1.17</v>
      </c>
      <c r="Z29" s="2283">
        <v>1.71</v>
      </c>
    </row>
    <row r="30" spans="1:256">
      <c r="B30" s="2283"/>
      <c r="C30" s="2284">
        <v>40731</v>
      </c>
      <c r="D30" s="2283">
        <v>6.1</v>
      </c>
      <c r="E30" s="2283">
        <v>6.56</v>
      </c>
      <c r="F30" s="2283">
        <v>6.65</v>
      </c>
      <c r="G30" s="2283">
        <v>6.9</v>
      </c>
      <c r="H30" s="2283">
        <v>7.05</v>
      </c>
      <c r="I30" s="2283">
        <v>4.45</v>
      </c>
      <c r="J30" s="2283">
        <v>4.9000000000000004</v>
      </c>
      <c r="L30" s="2283"/>
      <c r="M30" s="2284">
        <v>39730</v>
      </c>
      <c r="N30" s="2283">
        <v>0.72</v>
      </c>
      <c r="O30" s="2283">
        <v>3.15</v>
      </c>
      <c r="P30" s="2283">
        <v>3.51</v>
      </c>
      <c r="Q30" s="2283">
        <v>3.87</v>
      </c>
      <c r="R30" s="2283">
        <v>4.41</v>
      </c>
      <c r="S30" s="2283">
        <v>5.13</v>
      </c>
      <c r="T30" s="2283">
        <v>5.58</v>
      </c>
      <c r="U30" s="2283">
        <v>3.15</v>
      </c>
      <c r="V30" s="2283">
        <v>3.51</v>
      </c>
      <c r="W30" s="2283">
        <v>3.87</v>
      </c>
      <c r="X30" s="2283">
        <v>1.53</v>
      </c>
      <c r="Y30" s="2283">
        <v>1.17</v>
      </c>
      <c r="Z30" s="2283">
        <v>1.71</v>
      </c>
    </row>
    <row r="31" spans="1:256">
      <c r="B31" s="2283"/>
      <c r="C31" s="2284">
        <v>40639</v>
      </c>
      <c r="D31" s="2283">
        <v>5.85</v>
      </c>
      <c r="E31" s="2283">
        <v>6.31</v>
      </c>
      <c r="F31" s="2283">
        <v>6.4</v>
      </c>
      <c r="G31" s="2283">
        <v>6.65</v>
      </c>
      <c r="H31" s="2283">
        <v>6.8</v>
      </c>
      <c r="I31" s="2283">
        <v>4.2</v>
      </c>
      <c r="J31" s="2283">
        <v>4.7</v>
      </c>
      <c r="L31" s="2283"/>
      <c r="M31" s="2284">
        <v>39437</v>
      </c>
      <c r="N31" s="2283">
        <v>0.72</v>
      </c>
      <c r="O31" s="2283">
        <v>3.33</v>
      </c>
      <c r="P31" s="2283">
        <v>3.78</v>
      </c>
      <c r="Q31" s="2283">
        <v>4.1399999999999997</v>
      </c>
      <c r="R31" s="2283">
        <v>4.68</v>
      </c>
      <c r="S31" s="2283">
        <v>5.4</v>
      </c>
      <c r="T31" s="2283">
        <v>5.85</v>
      </c>
      <c r="U31" s="2283">
        <v>3.33</v>
      </c>
      <c r="V31" s="2283">
        <v>3.78</v>
      </c>
      <c r="W31" s="2283">
        <v>4.1399999999999997</v>
      </c>
      <c r="X31" s="2283">
        <v>1.53</v>
      </c>
      <c r="Y31" s="2283">
        <v>1.17</v>
      </c>
      <c r="Z31" s="2283">
        <v>1.71</v>
      </c>
    </row>
    <row r="32" spans="1:256">
      <c r="B32" s="2283"/>
      <c r="C32" s="2284">
        <v>40583</v>
      </c>
      <c r="D32" s="2283">
        <v>5.6</v>
      </c>
      <c r="E32" s="2283">
        <v>6.06</v>
      </c>
      <c r="F32" s="2283">
        <v>6.1</v>
      </c>
      <c r="G32" s="2283">
        <v>6.45</v>
      </c>
      <c r="H32" s="2283">
        <v>6.6</v>
      </c>
      <c r="I32" s="2283">
        <v>4</v>
      </c>
      <c r="J32" s="2283">
        <v>4.5</v>
      </c>
      <c r="L32" s="2283"/>
      <c r="M32" s="2284">
        <v>39340</v>
      </c>
      <c r="N32" s="2283">
        <v>0.81</v>
      </c>
      <c r="O32" s="2283">
        <v>2.88</v>
      </c>
      <c r="P32" s="2283">
        <v>3.42</v>
      </c>
      <c r="Q32" s="2283">
        <v>3.87</v>
      </c>
      <c r="R32" s="2283">
        <v>4.5</v>
      </c>
      <c r="S32" s="2283">
        <v>5.22</v>
      </c>
      <c r="T32" s="2283">
        <v>5.76</v>
      </c>
      <c r="U32" s="2283">
        <v>2.88</v>
      </c>
      <c r="V32" s="2283">
        <v>3.42</v>
      </c>
      <c r="W32" s="2283">
        <v>3.87</v>
      </c>
      <c r="X32" s="2283">
        <v>1.53</v>
      </c>
      <c r="Y32" s="2283">
        <v>1.17</v>
      </c>
      <c r="Z32" s="2283">
        <v>1.71</v>
      </c>
    </row>
    <row r="33" spans="2:26">
      <c r="B33" s="2283"/>
      <c r="C33" s="2284">
        <v>40538</v>
      </c>
      <c r="D33" s="2283">
        <v>5.35</v>
      </c>
      <c r="E33" s="2283">
        <v>5.81</v>
      </c>
      <c r="F33" s="2283">
        <v>5.85</v>
      </c>
      <c r="G33" s="2283">
        <v>6.22</v>
      </c>
      <c r="H33" s="2283">
        <v>6.4</v>
      </c>
      <c r="I33" s="2283">
        <v>3.75</v>
      </c>
      <c r="J33" s="2283">
        <v>4.3</v>
      </c>
      <c r="L33" s="2283"/>
      <c r="M33" s="2284">
        <v>39316</v>
      </c>
      <c r="N33" s="2283">
        <v>0.81</v>
      </c>
      <c r="O33" s="2283">
        <v>2.61</v>
      </c>
      <c r="P33" s="2283">
        <v>3.15</v>
      </c>
      <c r="Q33" s="2283">
        <v>3.6</v>
      </c>
      <c r="R33" s="2283">
        <v>4.2300000000000004</v>
      </c>
      <c r="S33" s="2283">
        <v>4.95</v>
      </c>
      <c r="T33" s="2283">
        <v>5.49</v>
      </c>
      <c r="U33" s="2283">
        <v>2.61</v>
      </c>
      <c r="V33" s="2283">
        <v>3.15</v>
      </c>
      <c r="W33" s="2283">
        <v>3.6</v>
      </c>
      <c r="X33" s="2283">
        <v>1.53</v>
      </c>
      <c r="Y33" s="2283">
        <v>1.17</v>
      </c>
      <c r="Z33" s="2283">
        <v>1.71</v>
      </c>
    </row>
    <row r="34" spans="2:26">
      <c r="B34" s="2283"/>
      <c r="C34" s="2284">
        <v>40471</v>
      </c>
      <c r="D34" s="2283">
        <v>5.0999999999999996</v>
      </c>
      <c r="E34" s="2283">
        <v>5.56</v>
      </c>
      <c r="F34" s="2283">
        <v>5.6</v>
      </c>
      <c r="G34" s="2283">
        <v>5.96</v>
      </c>
      <c r="H34" s="2283">
        <v>6.14</v>
      </c>
      <c r="I34" s="2283">
        <v>3.5</v>
      </c>
      <c r="J34" s="2283">
        <v>4.05</v>
      </c>
      <c r="L34" s="2283"/>
      <c r="M34" s="2284">
        <v>39284</v>
      </c>
      <c r="N34" s="2283">
        <v>0.81</v>
      </c>
      <c r="O34" s="2283">
        <v>2.34</v>
      </c>
      <c r="P34" s="2283">
        <v>2.88</v>
      </c>
      <c r="Q34" s="2283">
        <v>3.33</v>
      </c>
      <c r="R34" s="2283">
        <v>3.96</v>
      </c>
      <c r="S34" s="2283">
        <v>4.68</v>
      </c>
      <c r="T34" s="2283">
        <v>5.22</v>
      </c>
      <c r="U34" s="2283">
        <v>2.34</v>
      </c>
      <c r="V34" s="2283">
        <v>2.88</v>
      </c>
      <c r="W34" s="2283">
        <v>3.33</v>
      </c>
      <c r="X34" s="2283">
        <v>1.53</v>
      </c>
      <c r="Y34" s="2283">
        <v>1.17</v>
      </c>
      <c r="Z34" s="2283">
        <v>1.71</v>
      </c>
    </row>
    <row r="35" spans="2:26">
      <c r="B35" s="2283"/>
      <c r="C35" s="2284">
        <v>39805</v>
      </c>
      <c r="D35" s="2283">
        <v>4.8600000000000003</v>
      </c>
      <c r="E35" s="2283">
        <v>5.31</v>
      </c>
      <c r="F35" s="2283">
        <v>5.4</v>
      </c>
      <c r="G35" s="2283">
        <v>5.76</v>
      </c>
      <c r="H35" s="2283">
        <v>5.94</v>
      </c>
      <c r="I35" s="2283">
        <v>3.33</v>
      </c>
      <c r="J35" s="2283">
        <v>3.87</v>
      </c>
      <c r="L35" s="2283"/>
      <c r="M35" s="2284">
        <v>39221</v>
      </c>
      <c r="N35" s="2283">
        <v>0.72</v>
      </c>
      <c r="O35" s="2283">
        <v>2.0699999999999998</v>
      </c>
      <c r="P35" s="2283">
        <v>2.61</v>
      </c>
      <c r="Q35" s="2283">
        <v>3.06</v>
      </c>
      <c r="R35" s="2283">
        <v>3.69</v>
      </c>
      <c r="S35" s="2283">
        <v>4.41</v>
      </c>
      <c r="T35" s="2283">
        <v>4.95</v>
      </c>
      <c r="U35" s="2283">
        <v>2.0699999999999998</v>
      </c>
      <c r="V35" s="2283">
        <v>2.61</v>
      </c>
      <c r="W35" s="2283">
        <v>3.06</v>
      </c>
      <c r="X35" s="2283">
        <v>1.44</v>
      </c>
      <c r="Y35" s="2283">
        <v>1.08</v>
      </c>
      <c r="Z35" s="2283">
        <v>1.62</v>
      </c>
    </row>
    <row r="36" spans="2:26">
      <c r="B36" s="2283"/>
      <c r="C36" s="2284">
        <v>39779</v>
      </c>
      <c r="D36" s="2283">
        <v>5.04</v>
      </c>
      <c r="E36" s="2283">
        <v>5.58</v>
      </c>
      <c r="F36" s="2283">
        <v>5.67</v>
      </c>
      <c r="G36" s="2283">
        <v>5.94</v>
      </c>
      <c r="H36" s="2283">
        <v>6.12</v>
      </c>
      <c r="I36" s="2283">
        <v>3.51</v>
      </c>
      <c r="J36" s="2283">
        <v>4.05</v>
      </c>
      <c r="L36" s="2283"/>
      <c r="M36" s="2284">
        <v>39159</v>
      </c>
      <c r="N36" s="2283">
        <v>0.72</v>
      </c>
      <c r="O36" s="2283">
        <v>1.98</v>
      </c>
      <c r="P36" s="2283">
        <v>2.4300000000000002</v>
      </c>
      <c r="Q36" s="2283">
        <v>2.79</v>
      </c>
      <c r="R36" s="2283">
        <v>3.33</v>
      </c>
      <c r="S36" s="2283">
        <v>3.96</v>
      </c>
      <c r="T36" s="2283">
        <v>4.41</v>
      </c>
      <c r="U36" s="2283">
        <v>1.98</v>
      </c>
      <c r="V36" s="2283">
        <v>2.4300000000000002</v>
      </c>
      <c r="W36" s="2283">
        <v>2.79</v>
      </c>
      <c r="X36" s="2283">
        <v>1.44</v>
      </c>
      <c r="Y36" s="2283">
        <v>1.08</v>
      </c>
      <c r="Z36" s="2283">
        <v>1.62</v>
      </c>
    </row>
    <row r="37" spans="2:26">
      <c r="B37" s="2283"/>
      <c r="C37" s="2284">
        <v>39751</v>
      </c>
      <c r="D37" s="2283">
        <v>6.03</v>
      </c>
      <c r="E37" s="2283">
        <v>6.66</v>
      </c>
      <c r="F37" s="2283">
        <v>6.75</v>
      </c>
      <c r="G37" s="2283">
        <v>7.02</v>
      </c>
      <c r="H37" s="2283">
        <v>7.2</v>
      </c>
      <c r="I37" s="2283">
        <v>4.05</v>
      </c>
      <c r="J37" s="2283">
        <v>4.59</v>
      </c>
      <c r="L37" s="2283"/>
      <c r="M37" s="2284">
        <v>38948</v>
      </c>
      <c r="N37" s="2283">
        <v>0.72</v>
      </c>
      <c r="O37" s="2283">
        <v>1.8</v>
      </c>
      <c r="P37" s="2283">
        <v>2.25</v>
      </c>
      <c r="Q37" s="2283">
        <v>2.52</v>
      </c>
      <c r="R37" s="2283">
        <v>3.06</v>
      </c>
      <c r="S37" s="2283">
        <v>3.69</v>
      </c>
      <c r="T37" s="2283">
        <v>4.1399999999999997</v>
      </c>
      <c r="U37" s="2283">
        <v>1.8</v>
      </c>
      <c r="V37" s="2283">
        <v>2.25</v>
      </c>
      <c r="W37" s="2283">
        <v>2.52</v>
      </c>
      <c r="X37" s="2283">
        <v>1.44</v>
      </c>
      <c r="Y37" s="2283">
        <v>1.08</v>
      </c>
      <c r="Z37" s="2283">
        <v>1.62</v>
      </c>
    </row>
    <row r="38" spans="2:26">
      <c r="B38" s="2283"/>
      <c r="C38" s="2285">
        <v>39748</v>
      </c>
      <c r="D38" s="2283">
        <v>6.12</v>
      </c>
      <c r="E38" s="2283">
        <v>6.93</v>
      </c>
      <c r="F38" s="2283">
        <v>7.02</v>
      </c>
      <c r="G38" s="2283">
        <v>7.29</v>
      </c>
      <c r="H38" s="2283">
        <v>7.47</v>
      </c>
      <c r="I38" s="2283">
        <v>4.05</v>
      </c>
      <c r="J38" s="2283">
        <v>4.59</v>
      </c>
      <c r="L38" s="2283"/>
      <c r="M38" s="2284">
        <v>38289</v>
      </c>
      <c r="N38" s="2283">
        <v>0.72</v>
      </c>
      <c r="O38" s="2283">
        <v>1.71</v>
      </c>
      <c r="P38" s="2283">
        <v>2.0699999999999998</v>
      </c>
      <c r="Q38" s="2283">
        <v>2.25</v>
      </c>
      <c r="R38" s="2283">
        <v>2.7</v>
      </c>
      <c r="S38" s="2283">
        <v>3.24</v>
      </c>
      <c r="T38" s="2283">
        <v>3.6</v>
      </c>
      <c r="U38" s="2283">
        <v>1.71</v>
      </c>
      <c r="V38" s="2283">
        <v>2.0699999999999998</v>
      </c>
      <c r="W38" s="2283">
        <v>2.25</v>
      </c>
      <c r="X38" s="2283">
        <v>1.44</v>
      </c>
      <c r="Y38" s="2283">
        <v>1.08</v>
      </c>
      <c r="Z38" s="2283">
        <v>1.62</v>
      </c>
    </row>
    <row r="39" spans="2:26">
      <c r="B39" s="2283"/>
      <c r="C39" s="2284">
        <v>39730</v>
      </c>
      <c r="D39" s="2283">
        <v>6.12</v>
      </c>
      <c r="E39" s="2283">
        <v>6.93</v>
      </c>
      <c r="F39" s="2283">
        <v>7.02</v>
      </c>
      <c r="G39" s="2283">
        <v>7.29</v>
      </c>
      <c r="H39" s="2283">
        <v>7.47</v>
      </c>
      <c r="I39" s="2283">
        <v>4.32</v>
      </c>
      <c r="J39" s="2283">
        <v>4.8600000000000003</v>
      </c>
      <c r="L39" s="2283"/>
      <c r="M39" s="2284">
        <v>37308</v>
      </c>
      <c r="N39" s="2283">
        <v>0.72</v>
      </c>
      <c r="O39" s="2283">
        <v>1.71</v>
      </c>
      <c r="P39" s="2283">
        <v>1.89</v>
      </c>
      <c r="Q39" s="2283">
        <v>1.98</v>
      </c>
      <c r="R39" s="2283">
        <v>2.25</v>
      </c>
      <c r="S39" s="2283">
        <v>2.52</v>
      </c>
      <c r="T39" s="2283">
        <v>2.79</v>
      </c>
      <c r="U39" s="2283">
        <v>1.71</v>
      </c>
      <c r="V39" s="2283">
        <v>1.89</v>
      </c>
      <c r="W39" s="2283">
        <v>1.98</v>
      </c>
      <c r="X39" s="2283">
        <v>1.44</v>
      </c>
      <c r="Y39" s="2283">
        <v>1.08</v>
      </c>
      <c r="Z39" s="2283">
        <v>1.62</v>
      </c>
    </row>
    <row r="40" spans="2:26">
      <c r="B40" s="2283"/>
      <c r="C40" s="2284">
        <v>39707</v>
      </c>
      <c r="D40" s="2283">
        <v>6.21</v>
      </c>
      <c r="E40" s="2283">
        <v>7.2</v>
      </c>
      <c r="F40" s="2283">
        <v>7.29</v>
      </c>
      <c r="G40" s="2283">
        <v>7.56</v>
      </c>
      <c r="H40" s="2283">
        <v>7.74</v>
      </c>
      <c r="I40" s="2283">
        <v>4.59</v>
      </c>
      <c r="J40" s="2283">
        <v>5.13</v>
      </c>
      <c r="L40" s="2283"/>
      <c r="M40" s="2284">
        <v>36321</v>
      </c>
      <c r="N40" s="2283">
        <v>0.99</v>
      </c>
      <c r="O40" s="2283">
        <v>1.98</v>
      </c>
      <c r="P40" s="2283">
        <v>2.16</v>
      </c>
      <c r="Q40" s="2283">
        <v>2.25</v>
      </c>
      <c r="R40" s="2283">
        <v>2.4300000000000002</v>
      </c>
      <c r="S40" s="2283">
        <v>2.7</v>
      </c>
      <c r="T40" s="2283">
        <v>2.88</v>
      </c>
      <c r="U40" s="2283">
        <v>1.98</v>
      </c>
      <c r="V40" s="2283">
        <v>2.16</v>
      </c>
      <c r="W40" s="2283">
        <v>2.25</v>
      </c>
      <c r="X40" s="2283">
        <v>1.71</v>
      </c>
      <c r="Y40" s="2283">
        <v>1.35</v>
      </c>
      <c r="Z40" s="2283">
        <v>1.89</v>
      </c>
    </row>
    <row r="41" spans="2:26">
      <c r="B41" s="2283"/>
      <c r="C41" s="2284">
        <v>39437</v>
      </c>
      <c r="D41" s="2283">
        <v>6.57</v>
      </c>
      <c r="E41" s="2283">
        <v>7.47</v>
      </c>
      <c r="F41" s="2283">
        <v>7.56</v>
      </c>
      <c r="G41" s="2283">
        <v>7.74</v>
      </c>
      <c r="H41" s="2283">
        <v>7.83</v>
      </c>
      <c r="I41" s="2283">
        <v>4.7699999999999996</v>
      </c>
      <c r="J41" s="2283">
        <v>5.22</v>
      </c>
      <c r="L41" s="2283"/>
      <c r="M41" s="2284">
        <v>36136</v>
      </c>
      <c r="N41" s="2283">
        <v>1.44</v>
      </c>
      <c r="O41" s="2283">
        <v>2.79</v>
      </c>
      <c r="P41" s="2283">
        <v>3.33</v>
      </c>
      <c r="Q41" s="2283">
        <v>3.78</v>
      </c>
      <c r="R41" s="2283">
        <v>3.96</v>
      </c>
      <c r="S41" s="2283">
        <v>4.1399999999999997</v>
      </c>
      <c r="T41" s="2283">
        <v>4.5</v>
      </c>
      <c r="U41" s="2283">
        <v>3.33</v>
      </c>
      <c r="V41" s="2283">
        <v>3.78</v>
      </c>
      <c r="W41" s="2283">
        <v>4.1399999999999997</v>
      </c>
      <c r="X41" s="2283">
        <v>2.16</v>
      </c>
      <c r="Y41" s="2283">
        <v>1.8</v>
      </c>
      <c r="Z41" s="2283">
        <v>2.34</v>
      </c>
    </row>
    <row r="42" spans="2:26" ht="15">
      <c r="B42" s="2283"/>
      <c r="C42" s="2284">
        <v>39340</v>
      </c>
      <c r="D42" s="2283">
        <v>6.48</v>
      </c>
      <c r="E42" s="2283">
        <v>7.29</v>
      </c>
      <c r="F42" s="2283">
        <v>7.47</v>
      </c>
      <c r="G42" s="2283">
        <v>7.65</v>
      </c>
      <c r="H42" s="2283">
        <v>7.83</v>
      </c>
      <c r="I42" s="2283">
        <v>4.7699999999999996</v>
      </c>
      <c r="J42" s="2283">
        <v>5.22</v>
      </c>
      <c r="L42" s="2283"/>
      <c r="M42" s="2284">
        <v>35977</v>
      </c>
      <c r="N42" s="2283">
        <v>1.44</v>
      </c>
      <c r="O42" s="2283">
        <v>2.79</v>
      </c>
      <c r="P42" s="2283">
        <v>3.96</v>
      </c>
      <c r="Q42" s="2283">
        <v>4.7699999999999996</v>
      </c>
      <c r="R42" s="2283">
        <v>4.8600000000000003</v>
      </c>
      <c r="S42" s="2283">
        <v>4.95</v>
      </c>
      <c r="T42" s="2283">
        <v>5.22</v>
      </c>
      <c r="U42" s="2283">
        <v>3.96</v>
      </c>
      <c r="V42" s="2283">
        <v>4.7699999999999996</v>
      </c>
      <c r="W42" s="2283">
        <v>4.95</v>
      </c>
      <c r="X42" s="2283" t="s">
        <v>2092</v>
      </c>
      <c r="Y42" s="2283" t="s">
        <v>2092</v>
      </c>
      <c r="Z42" s="2283" t="s">
        <v>2092</v>
      </c>
    </row>
    <row r="43" spans="2:26" ht="15">
      <c r="B43" s="2283"/>
      <c r="C43" s="2284">
        <v>39316</v>
      </c>
      <c r="D43" s="2283">
        <v>6.21</v>
      </c>
      <c r="E43" s="2283">
        <v>7.02</v>
      </c>
      <c r="F43" s="2283">
        <v>7.2</v>
      </c>
      <c r="G43" s="2283">
        <v>7.38</v>
      </c>
      <c r="H43" s="2283">
        <v>7.56</v>
      </c>
      <c r="I43" s="2283">
        <v>4.59</v>
      </c>
      <c r="J43" s="2283">
        <v>5.04</v>
      </c>
      <c r="L43" s="2283"/>
      <c r="M43" s="2284">
        <v>35879</v>
      </c>
      <c r="N43" s="2283">
        <v>1.71</v>
      </c>
      <c r="O43" s="2283">
        <v>2.88</v>
      </c>
      <c r="P43" s="2283">
        <v>4.1399999999999997</v>
      </c>
      <c r="Q43" s="2283">
        <v>5.22</v>
      </c>
      <c r="R43" s="2283">
        <v>5.58</v>
      </c>
      <c r="S43" s="2283">
        <v>6.21</v>
      </c>
      <c r="T43" s="2283">
        <v>6.66</v>
      </c>
      <c r="U43" s="2283">
        <v>4.1399999999999997</v>
      </c>
      <c r="V43" s="2283">
        <v>5.22</v>
      </c>
      <c r="W43" s="2283">
        <v>6.21</v>
      </c>
      <c r="X43" s="2283" t="s">
        <v>2092</v>
      </c>
      <c r="Y43" s="2283" t="s">
        <v>2092</v>
      </c>
      <c r="Z43" s="2283" t="s">
        <v>2092</v>
      </c>
    </row>
    <row r="44" spans="2:26" ht="15">
      <c r="B44" s="2283"/>
      <c r="C44" s="2284">
        <v>39284</v>
      </c>
      <c r="D44" s="2283">
        <v>6.03</v>
      </c>
      <c r="E44" s="2283">
        <v>6.84</v>
      </c>
      <c r="F44" s="2283">
        <v>7.02</v>
      </c>
      <c r="G44" s="2283">
        <v>7.2</v>
      </c>
      <c r="H44" s="2283">
        <v>7.38</v>
      </c>
      <c r="I44" s="2283">
        <v>4.5</v>
      </c>
      <c r="J44" s="2283">
        <v>4.95</v>
      </c>
      <c r="L44" s="2283"/>
      <c r="M44" s="2284">
        <v>35726</v>
      </c>
      <c r="N44" s="2283">
        <v>1.71</v>
      </c>
      <c r="O44" s="2283">
        <v>2.88</v>
      </c>
      <c r="P44" s="2283">
        <v>4.1399999999999997</v>
      </c>
      <c r="Q44" s="2283">
        <v>5.67</v>
      </c>
      <c r="R44" s="2283">
        <v>5.94</v>
      </c>
      <c r="S44" s="2283">
        <v>6.21</v>
      </c>
      <c r="T44" s="2283">
        <v>6.66</v>
      </c>
      <c r="U44" s="2283">
        <v>4.1399999999999997</v>
      </c>
      <c r="V44" s="2283">
        <v>5.67</v>
      </c>
      <c r="W44" s="2283">
        <v>6.21</v>
      </c>
      <c r="X44" s="2283" t="s">
        <v>2092</v>
      </c>
      <c r="Y44" s="2283" t="s">
        <v>2092</v>
      </c>
      <c r="Z44" s="2283" t="s">
        <v>2092</v>
      </c>
    </row>
    <row r="45" spans="2:26" ht="15">
      <c r="B45" s="2283"/>
      <c r="C45" s="2284">
        <v>39221</v>
      </c>
      <c r="D45" s="2283">
        <v>5.85</v>
      </c>
      <c r="E45" s="2283">
        <v>6.57</v>
      </c>
      <c r="F45" s="2283">
        <v>6.75</v>
      </c>
      <c r="G45" s="2283">
        <v>6.93</v>
      </c>
      <c r="H45" s="2283">
        <v>7.2</v>
      </c>
      <c r="I45" s="2283">
        <v>4.41</v>
      </c>
      <c r="J45" s="2283">
        <v>4.8600000000000003</v>
      </c>
      <c r="L45" s="2283"/>
      <c r="M45" s="2284">
        <v>35300</v>
      </c>
      <c r="N45" s="2283">
        <v>1.98</v>
      </c>
      <c r="O45" s="2283">
        <v>3.33</v>
      </c>
      <c r="P45" s="2283">
        <v>5.4</v>
      </c>
      <c r="Q45" s="2283">
        <v>7.47</v>
      </c>
      <c r="R45" s="2283">
        <v>7.92</v>
      </c>
      <c r="S45" s="2283">
        <v>8.2799999999999994</v>
      </c>
      <c r="T45" s="2283">
        <v>9</v>
      </c>
      <c r="U45" s="2283">
        <v>5.4</v>
      </c>
      <c r="V45" s="2283">
        <v>7.47</v>
      </c>
      <c r="W45" s="2283">
        <v>8.2799999999999994</v>
      </c>
      <c r="X45" s="2283" t="s">
        <v>2092</v>
      </c>
      <c r="Y45" s="2283" t="s">
        <v>2092</v>
      </c>
      <c r="Z45" s="2283" t="s">
        <v>2092</v>
      </c>
    </row>
    <row r="46" spans="2:26" ht="15">
      <c r="B46" s="2283"/>
      <c r="C46" s="2284">
        <v>39159</v>
      </c>
      <c r="D46" s="2283">
        <v>5.67</v>
      </c>
      <c r="E46" s="2283">
        <v>6.39</v>
      </c>
      <c r="F46" s="2283">
        <v>6.57</v>
      </c>
      <c r="G46" s="2283">
        <v>6.75</v>
      </c>
      <c r="H46" s="2283">
        <v>7.11</v>
      </c>
      <c r="I46" s="2283">
        <v>4.32</v>
      </c>
      <c r="J46" s="2283">
        <v>4.7699999999999996</v>
      </c>
      <c r="L46" s="2283"/>
      <c r="M46" s="2284">
        <v>35186</v>
      </c>
      <c r="N46" s="2283">
        <v>2.97</v>
      </c>
      <c r="O46" s="2283">
        <v>4.8600000000000003</v>
      </c>
      <c r="P46" s="2283">
        <v>7.2</v>
      </c>
      <c r="Q46" s="2283">
        <v>9.18</v>
      </c>
      <c r="R46" s="2283">
        <v>9.9</v>
      </c>
      <c r="S46" s="2283">
        <v>10.8</v>
      </c>
      <c r="T46" s="2283">
        <v>12.06</v>
      </c>
      <c r="U46" s="2283">
        <v>7.2</v>
      </c>
      <c r="V46" s="2283">
        <v>9.18</v>
      </c>
      <c r="W46" s="2283">
        <v>10.8</v>
      </c>
      <c r="X46" s="2283" t="s">
        <v>2092</v>
      </c>
      <c r="Y46" s="2283" t="s">
        <v>2092</v>
      </c>
      <c r="Z46" s="2283" t="s">
        <v>2092</v>
      </c>
    </row>
    <row r="47" spans="2:26" ht="15">
      <c r="B47" s="2283"/>
      <c r="C47" s="2284">
        <v>38948</v>
      </c>
      <c r="D47" s="2283">
        <v>5.58</v>
      </c>
      <c r="E47" s="2283">
        <v>6.12</v>
      </c>
      <c r="F47" s="2283">
        <v>6.3</v>
      </c>
      <c r="G47" s="2283">
        <v>6.48</v>
      </c>
      <c r="H47" s="2283">
        <v>6.84</v>
      </c>
      <c r="I47" s="2283">
        <v>4.1399999999999997</v>
      </c>
      <c r="J47" s="2283">
        <v>4.59</v>
      </c>
      <c r="L47" s="2283"/>
      <c r="M47" s="2284">
        <v>34161</v>
      </c>
      <c r="N47" s="2283">
        <v>3.15</v>
      </c>
      <c r="O47" s="2283">
        <v>6.66</v>
      </c>
      <c r="P47" s="2283">
        <v>9</v>
      </c>
      <c r="Q47" s="2283">
        <v>10.98</v>
      </c>
      <c r="R47" s="2283">
        <v>11.7</v>
      </c>
      <c r="S47" s="2283">
        <v>12.24</v>
      </c>
      <c r="T47" s="2283">
        <v>13.86</v>
      </c>
      <c r="U47" s="2283">
        <v>9</v>
      </c>
      <c r="V47" s="2283">
        <v>10.98</v>
      </c>
      <c r="W47" s="2283">
        <v>12.24</v>
      </c>
      <c r="X47" s="2283" t="s">
        <v>2092</v>
      </c>
      <c r="Y47" s="2283" t="s">
        <v>2092</v>
      </c>
      <c r="Z47" s="2283" t="s">
        <v>2092</v>
      </c>
    </row>
    <row r="48" spans="2:26" ht="15">
      <c r="B48" s="2283"/>
      <c r="C48" s="2284">
        <v>38835</v>
      </c>
      <c r="D48" s="2283">
        <v>5.4</v>
      </c>
      <c r="E48" s="2283">
        <v>5.85</v>
      </c>
      <c r="F48" s="2283">
        <v>6.03</v>
      </c>
      <c r="G48" s="2283">
        <v>6.12</v>
      </c>
      <c r="H48" s="2283">
        <v>6.39</v>
      </c>
      <c r="I48" s="2283">
        <v>4.1399999999999997</v>
      </c>
      <c r="J48" s="2283">
        <v>4.59</v>
      </c>
      <c r="L48" s="2283"/>
      <c r="M48" s="2284">
        <v>34104</v>
      </c>
      <c r="N48" s="2283">
        <v>2.16</v>
      </c>
      <c r="O48" s="2283">
        <v>4.8600000000000003</v>
      </c>
      <c r="P48" s="2283">
        <v>7.2</v>
      </c>
      <c r="Q48" s="2283">
        <v>9.18</v>
      </c>
      <c r="R48" s="2283">
        <v>9.9</v>
      </c>
      <c r="S48" s="2283">
        <v>10.8</v>
      </c>
      <c r="T48" s="2283">
        <v>12.06</v>
      </c>
      <c r="U48" s="2283">
        <v>7.2</v>
      </c>
      <c r="V48" s="2283">
        <v>9.18</v>
      </c>
      <c r="W48" s="2283">
        <v>10.8</v>
      </c>
      <c r="X48" s="2283" t="s">
        <v>2092</v>
      </c>
      <c r="Y48" s="2283" t="s">
        <v>2092</v>
      </c>
      <c r="Z48" s="2283" t="s">
        <v>2092</v>
      </c>
    </row>
    <row r="49" spans="2:26" ht="15">
      <c r="B49" s="2283"/>
      <c r="C49" s="2284">
        <v>38428</v>
      </c>
      <c r="D49" s="2283">
        <v>5.22</v>
      </c>
      <c r="E49" s="2283">
        <v>5.58</v>
      </c>
      <c r="F49" s="2283">
        <v>5.76</v>
      </c>
      <c r="G49" s="2283">
        <v>5.85</v>
      </c>
      <c r="H49" s="2283">
        <v>6.12</v>
      </c>
      <c r="I49" s="2283">
        <v>3.96</v>
      </c>
      <c r="J49" s="2283">
        <v>4.41</v>
      </c>
      <c r="L49" s="2283"/>
      <c r="M49" s="2284">
        <v>33349</v>
      </c>
      <c r="N49" s="2283">
        <v>1.8</v>
      </c>
      <c r="O49" s="2283">
        <v>3.24</v>
      </c>
      <c r="P49" s="2283">
        <v>5.4</v>
      </c>
      <c r="Q49" s="2283">
        <v>7.56</v>
      </c>
      <c r="R49" s="2283">
        <v>7.92</v>
      </c>
      <c r="S49" s="2283">
        <v>8.2799999999999994</v>
      </c>
      <c r="T49" s="2283">
        <v>9</v>
      </c>
      <c r="U49" s="2283">
        <v>6.12</v>
      </c>
      <c r="V49" s="2283">
        <v>6.84</v>
      </c>
      <c r="W49" s="2283">
        <v>7.56</v>
      </c>
      <c r="X49" s="2283" t="s">
        <v>2092</v>
      </c>
      <c r="Y49" s="2283" t="s">
        <v>2092</v>
      </c>
      <c r="Z49" s="2283" t="s">
        <v>2092</v>
      </c>
    </row>
    <row r="50" spans="2:26" ht="15">
      <c r="B50" s="2283"/>
      <c r="C50" s="2284">
        <v>38289</v>
      </c>
      <c r="D50" s="2283">
        <v>5.22</v>
      </c>
      <c r="E50" s="2283">
        <v>5.58</v>
      </c>
      <c r="F50" s="2283">
        <v>5.76</v>
      </c>
      <c r="G50" s="2283">
        <v>5.85</v>
      </c>
      <c r="H50" s="2283">
        <v>6.12</v>
      </c>
      <c r="I50" s="2283">
        <v>3.78</v>
      </c>
      <c r="J50" s="2283">
        <v>4.2300000000000004</v>
      </c>
      <c r="L50" s="2283"/>
      <c r="M50" s="2284">
        <v>33106</v>
      </c>
      <c r="N50" s="2283">
        <v>2.16</v>
      </c>
      <c r="O50" s="2283">
        <v>4.32</v>
      </c>
      <c r="P50" s="2283">
        <v>6.48</v>
      </c>
      <c r="Q50" s="2283">
        <v>8.64</v>
      </c>
      <c r="R50" s="2283">
        <v>9.36</v>
      </c>
      <c r="S50" s="2283">
        <v>10.08</v>
      </c>
      <c r="T50" s="2283">
        <v>11.52</v>
      </c>
      <c r="U50" s="2283">
        <v>7.2</v>
      </c>
      <c r="V50" s="2283">
        <v>8.64</v>
      </c>
      <c r="W50" s="2283">
        <v>10.08</v>
      </c>
      <c r="X50" s="2283" t="s">
        <v>2092</v>
      </c>
      <c r="Y50" s="2283" t="s">
        <v>2092</v>
      </c>
      <c r="Z50" s="2283" t="s">
        <v>2092</v>
      </c>
    </row>
    <row r="51" spans="2:26" ht="15">
      <c r="B51" s="2283"/>
      <c r="C51" s="2284">
        <v>37308</v>
      </c>
      <c r="D51" s="2283">
        <v>5.04</v>
      </c>
      <c r="E51" s="2283">
        <v>5.31</v>
      </c>
      <c r="F51" s="2283">
        <v>5.49</v>
      </c>
      <c r="G51" s="2283">
        <v>5.58</v>
      </c>
      <c r="H51" s="2283">
        <v>5.76</v>
      </c>
      <c r="I51" s="2283">
        <v>3.6</v>
      </c>
      <c r="J51" s="2283">
        <v>4.05</v>
      </c>
      <c r="L51" s="2283"/>
      <c r="M51" s="2284">
        <v>32978</v>
      </c>
      <c r="N51" s="2283">
        <v>2.88</v>
      </c>
      <c r="O51" s="2283">
        <v>6.3</v>
      </c>
      <c r="P51" s="2283">
        <v>7.74</v>
      </c>
      <c r="Q51" s="2283">
        <v>10.08</v>
      </c>
      <c r="R51" s="2283">
        <v>10.98</v>
      </c>
      <c r="S51" s="2283">
        <v>11.88</v>
      </c>
      <c r="T51" s="2283">
        <v>13.68</v>
      </c>
      <c r="U51" s="2283" t="s">
        <v>2092</v>
      </c>
      <c r="V51" s="2283" t="s">
        <v>2092</v>
      </c>
      <c r="W51" s="2283" t="s">
        <v>2092</v>
      </c>
      <c r="X51" s="2283" t="s">
        <v>2092</v>
      </c>
      <c r="Y51" s="2283" t="s">
        <v>2092</v>
      </c>
      <c r="Z51" s="2283" t="s">
        <v>2092</v>
      </c>
    </row>
    <row r="52" spans="2:26">
      <c r="B52" s="2283"/>
      <c r="C52" s="2284">
        <v>36321</v>
      </c>
      <c r="D52" s="2283">
        <v>5.58</v>
      </c>
      <c r="E52" s="2283">
        <v>5.85</v>
      </c>
      <c r="F52" s="2283">
        <v>5.94</v>
      </c>
      <c r="G52" s="2283">
        <v>6.03</v>
      </c>
      <c r="H52" s="2283">
        <v>6.21</v>
      </c>
      <c r="I52" s="2283">
        <v>4.1399999999999997</v>
      </c>
      <c r="J52" s="2283">
        <v>4.59</v>
      </c>
      <c r="L52" s="2283"/>
      <c r="M52" s="2284"/>
      <c r="N52" s="2283"/>
      <c r="O52" s="2283"/>
      <c r="P52" s="2283"/>
      <c r="Q52" s="2283"/>
      <c r="R52" s="2283"/>
      <c r="S52" s="2283"/>
      <c r="T52" s="2283"/>
      <c r="U52" s="2283"/>
      <c r="V52" s="2283"/>
      <c r="W52" s="2283"/>
      <c r="X52" s="2283"/>
      <c r="Y52" s="2283"/>
      <c r="Z52" s="2283"/>
    </row>
    <row r="53" spans="2:26">
      <c r="B53" s="2283"/>
      <c r="C53" s="2284">
        <v>36136</v>
      </c>
      <c r="D53" s="2283">
        <v>6.12</v>
      </c>
      <c r="E53" s="2283">
        <v>6.39</v>
      </c>
      <c r="F53" s="2283">
        <v>6.66</v>
      </c>
      <c r="G53" s="2283">
        <v>7.2</v>
      </c>
      <c r="H53" s="2283">
        <v>7.56</v>
      </c>
      <c r="I53" s="2283">
        <v>0</v>
      </c>
      <c r="J53" s="2283">
        <v>0</v>
      </c>
      <c r="L53" s="2283"/>
      <c r="M53" s="2284"/>
      <c r="N53" s="2283"/>
      <c r="O53" s="2283"/>
      <c r="P53" s="2283"/>
      <c r="Q53" s="2283"/>
      <c r="R53" s="2283"/>
      <c r="S53" s="2283"/>
      <c r="T53" s="2283"/>
      <c r="U53" s="2283"/>
      <c r="V53" s="2283"/>
      <c r="W53" s="2283"/>
      <c r="X53" s="2283"/>
      <c r="Y53" s="2283"/>
      <c r="Z53" s="2283"/>
    </row>
    <row r="54" spans="2:26">
      <c r="B54" s="2283"/>
      <c r="C54" s="2284">
        <v>35977</v>
      </c>
      <c r="D54" s="2283">
        <v>6.57</v>
      </c>
      <c r="E54" s="2283">
        <v>6.93</v>
      </c>
      <c r="F54" s="2283">
        <v>7.11</v>
      </c>
      <c r="G54" s="2283">
        <v>7.65</v>
      </c>
      <c r="H54" s="2283">
        <v>8.01</v>
      </c>
      <c r="I54" s="2283">
        <v>0</v>
      </c>
      <c r="J54" s="2283">
        <v>0</v>
      </c>
      <c r="L54" s="2283"/>
      <c r="M54" s="2284"/>
      <c r="N54" s="2283"/>
      <c r="O54" s="2283"/>
      <c r="P54" s="2283"/>
      <c r="Q54" s="2283"/>
      <c r="R54" s="2283"/>
      <c r="S54" s="2283"/>
      <c r="T54" s="2283"/>
      <c r="U54" s="2283"/>
      <c r="V54" s="2283"/>
      <c r="W54" s="2283"/>
      <c r="X54" s="2283"/>
      <c r="Y54" s="2283"/>
      <c r="Z54" s="2283"/>
    </row>
    <row r="55" spans="2:26">
      <c r="B55" s="2283"/>
      <c r="C55" s="2284">
        <v>35879</v>
      </c>
      <c r="D55" s="2283">
        <v>7.02</v>
      </c>
      <c r="E55" s="2283">
        <v>7.92</v>
      </c>
      <c r="F55" s="2283">
        <v>9</v>
      </c>
      <c r="G55" s="2283">
        <v>9.7200000000000006</v>
      </c>
      <c r="H55" s="2283">
        <v>10.35</v>
      </c>
      <c r="I55" s="2283">
        <v>0</v>
      </c>
      <c r="J55" s="2283">
        <v>0</v>
      </c>
      <c r="L55" s="2283"/>
      <c r="M55" s="2284"/>
      <c r="N55" s="2283"/>
      <c r="O55" s="2283"/>
      <c r="P55" s="2283"/>
      <c r="Q55" s="2283"/>
      <c r="R55" s="2283"/>
      <c r="S55" s="2283"/>
      <c r="T55" s="2283"/>
      <c r="U55" s="2283"/>
      <c r="V55" s="2283"/>
      <c r="W55" s="2283"/>
      <c r="X55" s="2283"/>
      <c r="Y55" s="2283"/>
      <c r="Z55" s="2283"/>
    </row>
    <row r="56" spans="2:26">
      <c r="B56" s="2283"/>
      <c r="C56" s="2284">
        <v>35726</v>
      </c>
      <c r="D56" s="2283">
        <v>7.65</v>
      </c>
      <c r="E56" s="2283">
        <v>8.64</v>
      </c>
      <c r="F56" s="2283">
        <v>9.36</v>
      </c>
      <c r="G56" s="2283">
        <v>9.9</v>
      </c>
      <c r="H56" s="2283">
        <v>10.53</v>
      </c>
      <c r="I56" s="2283">
        <v>0</v>
      </c>
      <c r="J56" s="2283">
        <v>0</v>
      </c>
      <c r="L56" s="2283"/>
      <c r="M56" s="2284"/>
      <c r="N56" s="2283"/>
      <c r="O56" s="2283"/>
      <c r="P56" s="2283"/>
      <c r="Q56" s="2283"/>
      <c r="R56" s="2283"/>
      <c r="S56" s="2283"/>
      <c r="T56" s="2283"/>
      <c r="U56" s="2283"/>
      <c r="V56" s="2283"/>
      <c r="W56" s="2283"/>
      <c r="X56" s="2283"/>
      <c r="Y56" s="2283"/>
      <c r="Z56" s="2283"/>
    </row>
    <row r="57" spans="2:26">
      <c r="B57" s="2283"/>
      <c r="C57" s="2284">
        <v>35300</v>
      </c>
      <c r="D57" s="2283">
        <v>9.18</v>
      </c>
      <c r="E57" s="2283">
        <v>10.08</v>
      </c>
      <c r="F57" s="2283">
        <v>10.98</v>
      </c>
      <c r="G57" s="2283">
        <v>11.7</v>
      </c>
      <c r="H57" s="2283">
        <v>12.42</v>
      </c>
      <c r="I57" s="2283">
        <v>0</v>
      </c>
      <c r="J57" s="2283">
        <v>0</v>
      </c>
      <c r="L57" s="2283"/>
      <c r="M57" s="2284"/>
      <c r="N57" s="2283"/>
      <c r="O57" s="2283"/>
      <c r="P57" s="2283"/>
      <c r="Q57" s="2283"/>
      <c r="R57" s="2283"/>
      <c r="S57" s="2283"/>
      <c r="T57" s="2283"/>
      <c r="U57" s="2283"/>
      <c r="V57" s="2283"/>
      <c r="W57" s="2283"/>
      <c r="X57" s="2283"/>
      <c r="Y57" s="2283"/>
      <c r="Z57" s="2283"/>
    </row>
    <row r="58" spans="2:26">
      <c r="B58" s="2283"/>
      <c r="C58" s="2284">
        <v>35186</v>
      </c>
      <c r="D58" s="2283">
        <v>9.7200000000000006</v>
      </c>
      <c r="E58" s="2283">
        <v>10.98</v>
      </c>
      <c r="F58" s="2283">
        <v>13.14</v>
      </c>
      <c r="G58" s="2283">
        <v>14.94</v>
      </c>
      <c r="H58" s="2283">
        <v>15.12</v>
      </c>
      <c r="I58" s="2283">
        <v>0</v>
      </c>
      <c r="J58" s="2283">
        <v>0</v>
      </c>
    </row>
    <row r="59" spans="2:26">
      <c r="B59" s="2283"/>
      <c r="C59" s="2284">
        <v>34881</v>
      </c>
      <c r="D59" s="2283">
        <v>10.08</v>
      </c>
      <c r="E59" s="2283">
        <v>12.06</v>
      </c>
      <c r="F59" s="2283">
        <v>13.5</v>
      </c>
      <c r="G59" s="2283">
        <v>15.12</v>
      </c>
      <c r="H59" s="2283">
        <v>15.3</v>
      </c>
      <c r="I59" s="2283">
        <v>0</v>
      </c>
      <c r="J59" s="2283">
        <v>0</v>
      </c>
    </row>
    <row r="60" spans="2:26">
      <c r="B60" s="2283"/>
      <c r="C60" s="2284">
        <v>34700</v>
      </c>
      <c r="D60" s="2283">
        <v>9</v>
      </c>
      <c r="E60" s="2283">
        <v>10.98</v>
      </c>
      <c r="F60" s="2283">
        <v>12.96</v>
      </c>
      <c r="G60" s="2283">
        <v>14.58</v>
      </c>
      <c r="H60" s="2283">
        <v>14.76</v>
      </c>
      <c r="I60" s="2283">
        <v>0</v>
      </c>
      <c r="J60" s="2283">
        <v>0</v>
      </c>
    </row>
    <row r="61" spans="2:26">
      <c r="B61" s="2283"/>
      <c r="C61" s="2284">
        <v>34161</v>
      </c>
      <c r="D61" s="2283">
        <v>9</v>
      </c>
      <c r="E61" s="2283">
        <v>10.98</v>
      </c>
      <c r="F61" s="2283">
        <v>12.24</v>
      </c>
      <c r="G61" s="2283">
        <v>13.86</v>
      </c>
      <c r="H61" s="2283">
        <v>14.04</v>
      </c>
      <c r="I61" s="2283">
        <v>0</v>
      </c>
      <c r="J61" s="2283">
        <v>0</v>
      </c>
    </row>
    <row r="62" spans="2:26">
      <c r="B62" s="2283"/>
      <c r="C62" s="2284">
        <v>34104</v>
      </c>
      <c r="D62" s="2283">
        <v>8.82</v>
      </c>
      <c r="E62" s="2283">
        <v>9.36</v>
      </c>
      <c r="F62" s="2283">
        <v>10.8</v>
      </c>
      <c r="G62" s="2283">
        <v>12.06</v>
      </c>
      <c r="H62" s="2283">
        <v>12.24</v>
      </c>
      <c r="I62" s="2283">
        <v>0</v>
      </c>
      <c r="J62" s="2283">
        <v>0</v>
      </c>
    </row>
    <row r="63" spans="2:26">
      <c r="B63" s="2283"/>
      <c r="C63" s="2284">
        <v>33349</v>
      </c>
      <c r="D63" s="2283">
        <v>8.1</v>
      </c>
      <c r="E63" s="2283">
        <v>8.64</v>
      </c>
      <c r="F63" s="2283">
        <v>9</v>
      </c>
      <c r="G63" s="2283">
        <v>9.5399999999999991</v>
      </c>
      <c r="H63" s="2283">
        <v>9.7200000000000006</v>
      </c>
      <c r="I63" s="2283">
        <v>0</v>
      </c>
      <c r="J63" s="2283">
        <v>0</v>
      </c>
    </row>
    <row r="64" spans="2:26" ht="15">
      <c r="B64" s="2283"/>
      <c r="C64" s="2284">
        <v>33318</v>
      </c>
      <c r="D64" s="2283">
        <v>9</v>
      </c>
      <c r="E64" s="2283">
        <v>10.08</v>
      </c>
      <c r="F64" s="2283">
        <v>10.8</v>
      </c>
      <c r="G64" s="2283">
        <v>11.52</v>
      </c>
      <c r="H64" s="2283">
        <v>11.88</v>
      </c>
      <c r="I64" s="2283" t="s">
        <v>2092</v>
      </c>
      <c r="J64" s="2283" t="s">
        <v>2092</v>
      </c>
    </row>
    <row r="65" spans="2:10">
      <c r="B65" s="2283"/>
      <c r="C65" s="2284">
        <v>33106</v>
      </c>
      <c r="D65" s="2283">
        <v>8.64</v>
      </c>
      <c r="E65" s="2283">
        <v>9.36</v>
      </c>
      <c r="F65" s="2283">
        <v>10.08</v>
      </c>
      <c r="G65" s="2283">
        <v>10.8</v>
      </c>
      <c r="H65" s="2283">
        <v>11.16</v>
      </c>
      <c r="I65" s="2283">
        <v>0</v>
      </c>
      <c r="J65" s="2283">
        <v>0</v>
      </c>
    </row>
    <row r="66" spans="2:10">
      <c r="B66" s="2283"/>
      <c r="C66" s="2284">
        <v>32540</v>
      </c>
      <c r="D66" s="2283">
        <v>11.34</v>
      </c>
      <c r="E66" s="2283">
        <v>11.34</v>
      </c>
      <c r="F66" s="2283">
        <v>12.78</v>
      </c>
      <c r="G66" s="2283">
        <v>14.4</v>
      </c>
      <c r="H66" s="2283">
        <v>19.260000000000002</v>
      </c>
      <c r="I66" s="2283">
        <v>0</v>
      </c>
      <c r="J66" s="2283">
        <v>0</v>
      </c>
    </row>
    <row r="67" spans="2:10">
      <c r="B67" s="2283"/>
      <c r="C67" s="2284"/>
      <c r="D67" s="2283"/>
      <c r="E67" s="2283"/>
      <c r="F67" s="2283"/>
      <c r="G67" s="2283"/>
      <c r="H67" s="2283"/>
      <c r="I67" s="2283"/>
      <c r="J67" s="2283"/>
    </row>
    <row r="68" spans="2:10">
      <c r="B68" s="2286"/>
      <c r="C68" s="2287"/>
      <c r="D68" s="2286"/>
      <c r="E68" s="2286"/>
      <c r="F68" s="2286"/>
      <c r="G68" s="2286"/>
      <c r="H68" s="2286"/>
      <c r="I68" s="2286"/>
      <c r="J68" s="2286"/>
    </row>
    <row r="69" spans="2:10">
      <c r="B69" s="2286"/>
      <c r="C69" s="2287"/>
      <c r="D69" s="2286"/>
      <c r="E69" s="2286"/>
      <c r="F69" s="2286"/>
      <c r="G69" s="2286"/>
      <c r="H69" s="2286"/>
      <c r="I69" s="2286"/>
      <c r="J69" s="2286"/>
    </row>
    <row r="70" spans="2:10">
      <c r="B70" s="2286"/>
      <c r="C70" s="2287"/>
      <c r="D70" s="2286"/>
      <c r="E70" s="2286"/>
      <c r="F70" s="2286"/>
      <c r="G70" s="2286"/>
      <c r="H70" s="2286"/>
      <c r="I70" s="2286"/>
      <c r="J70" s="2286"/>
    </row>
    <row r="71" spans="2:10">
      <c r="B71" s="2236"/>
      <c r="C71" s="2236"/>
      <c r="D71" s="2236"/>
      <c r="E71" s="2236"/>
      <c r="F71" s="2236"/>
      <c r="G71" s="2236"/>
      <c r="H71" s="2236"/>
      <c r="I71" s="2236"/>
      <c r="J71" s="2236"/>
    </row>
    <row r="72" spans="2:10">
      <c r="B72" s="2236"/>
      <c r="C72" s="2236"/>
      <c r="D72" s="2236"/>
      <c r="E72" s="2236"/>
      <c r="F72" s="2236"/>
      <c r="G72" s="2236"/>
      <c r="H72" s="2236"/>
      <c r="I72" s="2236"/>
      <c r="J72" s="2236"/>
    </row>
  </sheetData>
  <sheetProtection password="CEE9" sheet="1" objects="1" scenarios="1"/>
  <phoneticPr fontId="225"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outlinePr summaryBelow="0" summaryRight="0"/>
  </sheetPr>
  <dimension ref="A1:W389"/>
  <sheetViews>
    <sheetView topLeftCell="A142" workbookViewId="0">
      <selection activeCell="I166" sqref="I166"/>
    </sheetView>
  </sheetViews>
  <sheetFormatPr baseColWidth="10" defaultColWidth="9" defaultRowHeight="14"/>
  <cols>
    <col min="1" max="16384" width="9" style="3390"/>
  </cols>
  <sheetData>
    <row r="1" spans="1:15" s="3430" customFormat="1">
      <c r="A1" s="3429" t="s">
        <v>3979</v>
      </c>
      <c r="B1" s="3429"/>
      <c r="C1" s="3429"/>
      <c r="D1" s="3429"/>
      <c r="E1" s="3429"/>
      <c r="F1" s="3429"/>
      <c r="G1" s="3429"/>
      <c r="H1" s="3429"/>
    </row>
    <row r="2" spans="1:15" s="3431" customFormat="1">
      <c r="A2" s="3431" t="s">
        <v>3969</v>
      </c>
    </row>
    <row r="3" spans="1:15">
      <c r="A3" s="3390" t="s">
        <v>3948</v>
      </c>
      <c r="B3" s="3390" t="s">
        <v>3949</v>
      </c>
      <c r="C3" s="3390" t="s">
        <v>3950</v>
      </c>
      <c r="D3" s="3390" t="s">
        <v>3951</v>
      </c>
      <c r="E3" s="3390" t="s">
        <v>3952</v>
      </c>
      <c r="F3" s="3390" t="s">
        <v>3953</v>
      </c>
      <c r="G3" s="3390" t="s">
        <v>3954</v>
      </c>
    </row>
    <row r="4" spans="1:15">
      <c r="A4" s="3390" t="s">
        <v>3955</v>
      </c>
      <c r="B4" s="3390">
        <v>162</v>
      </c>
      <c r="C4" s="3390">
        <v>16042</v>
      </c>
      <c r="D4" s="3390">
        <v>16975</v>
      </c>
      <c r="E4" s="3390">
        <v>27230.36</v>
      </c>
      <c r="F4" s="3390" t="s">
        <v>2092</v>
      </c>
      <c r="G4" s="3390" t="s">
        <v>2092</v>
      </c>
    </row>
    <row r="5" spans="1:15">
      <c r="A5" s="3390" t="s">
        <v>3956</v>
      </c>
      <c r="B5" s="3390">
        <v>1</v>
      </c>
      <c r="C5" s="3390">
        <v>100</v>
      </c>
      <c r="D5" s="3390">
        <v>16220</v>
      </c>
      <c r="E5" s="3390">
        <v>161.38999999999999</v>
      </c>
      <c r="F5" s="3390" t="s">
        <v>2092</v>
      </c>
      <c r="G5" s="3390" t="s">
        <v>2092</v>
      </c>
    </row>
    <row r="6" spans="1:15">
      <c r="A6" s="3390" t="s">
        <v>3957</v>
      </c>
      <c r="B6" s="3390">
        <v>1</v>
      </c>
      <c r="C6" s="3390">
        <v>99</v>
      </c>
      <c r="D6" s="3390">
        <v>17094</v>
      </c>
      <c r="E6" s="3390">
        <v>169.32</v>
      </c>
      <c r="F6" s="3390" t="s">
        <v>2092</v>
      </c>
      <c r="G6" s="3390" t="s">
        <v>2092</v>
      </c>
    </row>
    <row r="7" spans="1:15">
      <c r="A7" s="3390" t="s">
        <v>3958</v>
      </c>
      <c r="B7" s="3390">
        <v>1</v>
      </c>
      <c r="C7" s="3390">
        <v>99</v>
      </c>
      <c r="D7" s="3390">
        <v>15067</v>
      </c>
      <c r="E7" s="3390">
        <v>149.84</v>
      </c>
      <c r="F7" s="3390" t="s">
        <v>2092</v>
      </c>
      <c r="G7" s="3390" t="s">
        <v>2092</v>
      </c>
    </row>
    <row r="8" spans="1:15">
      <c r="A8" s="3390" t="s">
        <v>3960</v>
      </c>
      <c r="B8" s="3390">
        <v>1</v>
      </c>
      <c r="C8" s="3390">
        <v>100</v>
      </c>
      <c r="D8" s="3390">
        <v>15505</v>
      </c>
      <c r="E8" s="3390">
        <v>154.27000000000001</v>
      </c>
      <c r="F8" s="3390" t="s">
        <v>2092</v>
      </c>
      <c r="G8" s="3390" t="s">
        <v>2092</v>
      </c>
      <c r="O8" s="3390" t="s">
        <v>4084</v>
      </c>
    </row>
    <row r="9" spans="1:15">
      <c r="A9" s="3390" t="s">
        <v>3961</v>
      </c>
      <c r="B9" s="3390">
        <v>3</v>
      </c>
      <c r="C9" s="3390">
        <v>298</v>
      </c>
      <c r="D9" s="3390">
        <v>16139</v>
      </c>
      <c r="E9" s="3390">
        <v>480.37</v>
      </c>
      <c r="F9" s="3390" t="s">
        <v>2092</v>
      </c>
      <c r="G9" s="3390" t="s">
        <v>2092</v>
      </c>
    </row>
    <row r="10" spans="1:15">
      <c r="A10" s="3390" t="s">
        <v>3962</v>
      </c>
      <c r="B10" s="3390">
        <v>3</v>
      </c>
      <c r="C10" s="3390">
        <v>298</v>
      </c>
      <c r="D10" s="3390">
        <v>17262</v>
      </c>
      <c r="E10" s="3390">
        <v>514.57000000000005</v>
      </c>
      <c r="F10" s="3390" t="s">
        <v>2092</v>
      </c>
      <c r="G10" s="3390" t="s">
        <v>2092</v>
      </c>
    </row>
    <row r="11" spans="1:15">
      <c r="A11" s="3390" t="s">
        <v>3964</v>
      </c>
      <c r="B11" s="3390">
        <v>9</v>
      </c>
      <c r="C11" s="3390">
        <v>894</v>
      </c>
      <c r="D11" s="3390">
        <v>18020</v>
      </c>
      <c r="E11" s="3390">
        <v>1610.32</v>
      </c>
      <c r="F11" s="3390" t="s">
        <v>2092</v>
      </c>
      <c r="G11" s="3390" t="s">
        <v>2092</v>
      </c>
    </row>
    <row r="12" spans="1:15">
      <c r="A12" s="3390" t="s">
        <v>3965</v>
      </c>
      <c r="B12" s="3390">
        <v>73</v>
      </c>
      <c r="C12" s="3390">
        <v>7211</v>
      </c>
      <c r="D12" s="3390">
        <v>16853</v>
      </c>
      <c r="E12" s="3390">
        <v>12152.69</v>
      </c>
      <c r="F12" s="3390" t="s">
        <v>2092</v>
      </c>
      <c r="G12" s="3390" t="s">
        <v>2092</v>
      </c>
    </row>
    <row r="13" spans="1:15">
      <c r="A13" s="3390" t="s">
        <v>3966</v>
      </c>
      <c r="B13" s="3390">
        <v>69</v>
      </c>
      <c r="C13" s="3390">
        <v>6844</v>
      </c>
      <c r="D13" s="3390">
        <v>17049</v>
      </c>
      <c r="E13" s="3390">
        <v>11669.11</v>
      </c>
      <c r="F13" s="3390" t="s">
        <v>2092</v>
      </c>
      <c r="G13" s="3390" t="s">
        <v>2092</v>
      </c>
    </row>
    <row r="14" spans="1:15">
      <c r="A14" s="3390" t="s">
        <v>3967</v>
      </c>
      <c r="B14" s="3390">
        <v>1</v>
      </c>
      <c r="C14" s="3390">
        <v>99</v>
      </c>
      <c r="D14" s="3390">
        <v>16941</v>
      </c>
      <c r="E14" s="3390">
        <v>168.48</v>
      </c>
      <c r="F14" s="3390" t="s">
        <v>2092</v>
      </c>
      <c r="G14" s="3390" t="s">
        <v>2092</v>
      </c>
    </row>
    <row r="53" spans="1:15" s="3430" customFormat="1">
      <c r="A53" s="3429" t="s">
        <v>3968</v>
      </c>
      <c r="B53" s="3429"/>
      <c r="C53" s="3429"/>
      <c r="D53" s="3429"/>
      <c r="E53" s="3429"/>
      <c r="F53" s="3429"/>
      <c r="G53" s="3429"/>
      <c r="H53" s="3429"/>
    </row>
    <row r="54" spans="1:15" s="3431" customFormat="1">
      <c r="A54" s="3431" t="s">
        <v>3969</v>
      </c>
      <c r="C54" s="3431" t="s">
        <v>4019</v>
      </c>
      <c r="D54" s="3431">
        <f>ROUND(SUM(E57:E59)/SUM(C57:C59)*10000,0)</f>
        <v>13873</v>
      </c>
      <c r="I54" s="3431" t="s">
        <v>3970</v>
      </c>
      <c r="L54" s="3431" t="s">
        <v>3971</v>
      </c>
      <c r="M54" s="3431">
        <f>ROUND(SUM(M57:M59)/SUM(J57:J59)*10000,0)</f>
        <v>84500</v>
      </c>
    </row>
    <row r="55" spans="1:15">
      <c r="A55" s="3428" t="s">
        <v>3948</v>
      </c>
      <c r="B55" s="3428" t="s">
        <v>3949</v>
      </c>
      <c r="C55" s="3428" t="s">
        <v>3950</v>
      </c>
      <c r="D55" s="3428">
        <v>3</v>
      </c>
      <c r="E55" s="3428" t="s">
        <v>3952</v>
      </c>
      <c r="F55" s="3428" t="s">
        <v>3953</v>
      </c>
      <c r="G55" s="3428" t="s">
        <v>3954</v>
      </c>
      <c r="I55" s="3390" t="s">
        <v>3948</v>
      </c>
      <c r="J55" s="3390" t="s">
        <v>3949</v>
      </c>
      <c r="K55" s="3390" t="s">
        <v>3950</v>
      </c>
      <c r="L55" s="3390" t="s">
        <v>3951</v>
      </c>
      <c r="M55" s="3390" t="s">
        <v>3952</v>
      </c>
      <c r="N55" s="3390" t="s">
        <v>3953</v>
      </c>
      <c r="O55" s="3390" t="s">
        <v>3954</v>
      </c>
    </row>
    <row r="56" spans="1:15">
      <c r="A56" s="3428" t="s">
        <v>3955</v>
      </c>
      <c r="B56" s="3428">
        <v>878</v>
      </c>
      <c r="C56" s="3428">
        <v>81237</v>
      </c>
      <c r="D56" s="3428">
        <v>14438</v>
      </c>
      <c r="E56" s="3428">
        <v>117290.19</v>
      </c>
      <c r="F56" s="3428" t="s">
        <v>2092</v>
      </c>
      <c r="G56" s="3428" t="s">
        <v>2092</v>
      </c>
      <c r="I56" s="3390" t="s">
        <v>3955</v>
      </c>
      <c r="J56" s="3390">
        <v>20</v>
      </c>
      <c r="K56" s="3390">
        <v>630</v>
      </c>
      <c r="L56" s="3390">
        <v>4332</v>
      </c>
      <c r="M56" s="3390">
        <v>272.58</v>
      </c>
      <c r="N56" s="3390" t="s">
        <v>2092</v>
      </c>
      <c r="O56" s="3390" t="s">
        <v>2092</v>
      </c>
    </row>
    <row r="57" spans="1:15">
      <c r="A57" s="3428" t="s">
        <v>3956</v>
      </c>
      <c r="B57" s="3428">
        <v>29</v>
      </c>
      <c r="C57" s="3428">
        <v>2698</v>
      </c>
      <c r="D57" s="3428">
        <v>13718</v>
      </c>
      <c r="E57" s="3428">
        <v>3701.26</v>
      </c>
      <c r="F57" s="3428" t="s">
        <v>2092</v>
      </c>
      <c r="G57" s="3428" t="s">
        <v>2092</v>
      </c>
      <c r="I57" s="3428" t="s">
        <v>3956</v>
      </c>
      <c r="J57" s="3390">
        <v>2</v>
      </c>
      <c r="K57" s="3390">
        <v>63</v>
      </c>
      <c r="L57" s="3390">
        <v>2224</v>
      </c>
      <c r="M57" s="3390">
        <v>14.1</v>
      </c>
      <c r="N57" s="3390" t="s">
        <v>2092</v>
      </c>
      <c r="O57" s="3390" t="s">
        <v>2092</v>
      </c>
    </row>
    <row r="58" spans="1:15">
      <c r="A58" s="3428" t="s">
        <v>3957</v>
      </c>
      <c r="B58" s="3428">
        <v>101</v>
      </c>
      <c r="C58" s="3428">
        <v>9379</v>
      </c>
      <c r="D58" s="3428">
        <v>13730</v>
      </c>
      <c r="E58" s="3428">
        <v>12877.83</v>
      </c>
      <c r="F58" s="3428" t="s">
        <v>2092</v>
      </c>
      <c r="G58" s="3428" t="s">
        <v>2092</v>
      </c>
      <c r="I58" s="3428" t="s">
        <v>3957</v>
      </c>
      <c r="J58" s="3390">
        <v>1</v>
      </c>
      <c r="K58" s="3390">
        <v>32</v>
      </c>
      <c r="L58" s="3390">
        <v>2224</v>
      </c>
      <c r="M58" s="3390">
        <v>7.05</v>
      </c>
      <c r="N58" s="3390" t="s">
        <v>2092</v>
      </c>
      <c r="O58" s="3390" t="s">
        <v>2092</v>
      </c>
    </row>
    <row r="59" spans="1:15">
      <c r="A59" s="3428" t="s">
        <v>3958</v>
      </c>
      <c r="B59" s="3428">
        <v>85</v>
      </c>
      <c r="C59" s="3428">
        <v>7849</v>
      </c>
      <c r="D59" s="3428">
        <v>14097</v>
      </c>
      <c r="E59" s="3428">
        <v>11064.59</v>
      </c>
      <c r="F59" s="3428" t="s">
        <v>2092</v>
      </c>
      <c r="G59" s="3428" t="s">
        <v>2092</v>
      </c>
      <c r="I59" s="3428" t="s">
        <v>3958</v>
      </c>
      <c r="J59" s="3390">
        <v>1</v>
      </c>
      <c r="K59" s="3390">
        <v>32</v>
      </c>
      <c r="L59" s="3390">
        <v>3990</v>
      </c>
      <c r="M59" s="3390">
        <v>12.65</v>
      </c>
      <c r="N59" s="3390" t="s">
        <v>2092</v>
      </c>
      <c r="O59" s="3390" t="s">
        <v>2092</v>
      </c>
    </row>
    <row r="60" spans="1:15">
      <c r="A60" s="3428" t="s">
        <v>3959</v>
      </c>
      <c r="B60" s="3428">
        <v>31</v>
      </c>
      <c r="C60" s="3428">
        <v>2897</v>
      </c>
      <c r="D60" s="3428">
        <v>14375</v>
      </c>
      <c r="E60" s="3428">
        <v>4164.8599999999997</v>
      </c>
      <c r="F60" s="3428" t="s">
        <v>2092</v>
      </c>
      <c r="G60" s="3428" t="s">
        <v>2092</v>
      </c>
      <c r="I60" s="3428" t="s">
        <v>3959</v>
      </c>
      <c r="J60" s="3390">
        <v>4</v>
      </c>
      <c r="K60" s="3390">
        <v>127</v>
      </c>
      <c r="L60" s="3390">
        <v>4931</v>
      </c>
      <c r="M60" s="3390">
        <v>62.52</v>
      </c>
      <c r="N60" s="3390" t="s">
        <v>2092</v>
      </c>
      <c r="O60" s="3390" t="s">
        <v>2092</v>
      </c>
    </row>
    <row r="61" spans="1:15">
      <c r="A61" s="3428" t="s">
        <v>3960</v>
      </c>
      <c r="B61" s="3428">
        <v>28</v>
      </c>
      <c r="C61" s="3428">
        <v>2586</v>
      </c>
      <c r="D61" s="3428">
        <v>14456</v>
      </c>
      <c r="E61" s="3428">
        <v>3738.49</v>
      </c>
      <c r="F61" s="3428" t="s">
        <v>2092</v>
      </c>
      <c r="G61" s="3428" t="s">
        <v>2092</v>
      </c>
      <c r="I61" s="3428" t="s">
        <v>3960</v>
      </c>
      <c r="J61" s="3390">
        <v>6</v>
      </c>
      <c r="K61" s="3390">
        <v>188</v>
      </c>
      <c r="L61" s="3390">
        <v>4693</v>
      </c>
      <c r="M61" s="3390">
        <v>88.13</v>
      </c>
      <c r="N61" s="3390" t="s">
        <v>2092</v>
      </c>
      <c r="O61" s="3390" t="s">
        <v>2092</v>
      </c>
    </row>
    <row r="62" spans="1:15">
      <c r="A62" s="3428" t="s">
        <v>3961</v>
      </c>
      <c r="B62" s="3428">
        <v>73</v>
      </c>
      <c r="C62" s="3428">
        <v>6717</v>
      </c>
      <c r="D62" s="3428">
        <v>14583</v>
      </c>
      <c r="E62" s="3428">
        <v>9795.99</v>
      </c>
      <c r="F62" s="3428" t="s">
        <v>2092</v>
      </c>
      <c r="G62" s="3428" t="s">
        <v>2092</v>
      </c>
      <c r="I62" s="3428" t="s">
        <v>3961</v>
      </c>
      <c r="J62" s="3390">
        <v>6</v>
      </c>
      <c r="K62" s="3390">
        <v>188</v>
      </c>
      <c r="L62" s="3390">
        <v>4693</v>
      </c>
      <c r="M62" s="3390">
        <v>88.13</v>
      </c>
      <c r="N62" s="3390" t="s">
        <v>2092</v>
      </c>
      <c r="O62" s="3390" t="s">
        <v>2092</v>
      </c>
    </row>
    <row r="63" spans="1:15">
      <c r="A63" s="3428" t="s">
        <v>3962</v>
      </c>
      <c r="B63" s="3428">
        <v>111</v>
      </c>
      <c r="C63" s="3428">
        <v>10345</v>
      </c>
      <c r="D63" s="3428">
        <v>14293</v>
      </c>
      <c r="E63" s="3428">
        <v>14786.75</v>
      </c>
      <c r="F63" s="3428" t="s">
        <v>2092</v>
      </c>
      <c r="G63" s="3428" t="s">
        <v>2092</v>
      </c>
    </row>
    <row r="64" spans="1:15">
      <c r="A64" s="3428" t="s">
        <v>3963</v>
      </c>
      <c r="B64" s="3428">
        <v>62</v>
      </c>
      <c r="C64" s="3428">
        <v>5743</v>
      </c>
      <c r="D64" s="3428">
        <v>14512</v>
      </c>
      <c r="E64" s="3428">
        <v>8335.11</v>
      </c>
      <c r="F64" s="3428" t="s">
        <v>2092</v>
      </c>
      <c r="G64" s="3428" t="s">
        <v>2092</v>
      </c>
    </row>
    <row r="65" spans="1:7">
      <c r="A65" s="3428" t="s">
        <v>3964</v>
      </c>
      <c r="B65" s="3428">
        <v>85</v>
      </c>
      <c r="C65" s="3428">
        <v>7826</v>
      </c>
      <c r="D65" s="3428">
        <v>15506</v>
      </c>
      <c r="E65" s="3428">
        <v>12134.5</v>
      </c>
      <c r="F65" s="3428" t="s">
        <v>2092</v>
      </c>
      <c r="G65" s="3428" t="s">
        <v>2092</v>
      </c>
    </row>
    <row r="66" spans="1:7">
      <c r="A66" s="3428" t="s">
        <v>3965</v>
      </c>
      <c r="B66" s="3428">
        <v>148</v>
      </c>
      <c r="C66" s="3428">
        <v>13634</v>
      </c>
      <c r="D66" s="3428">
        <v>13981</v>
      </c>
      <c r="E66" s="3428">
        <v>19060.599999999999</v>
      </c>
      <c r="F66" s="3428" t="s">
        <v>2092</v>
      </c>
      <c r="G66" s="3428" t="s">
        <v>2092</v>
      </c>
    </row>
    <row r="67" spans="1:7">
      <c r="A67" s="3428" t="s">
        <v>3966</v>
      </c>
      <c r="B67" s="3428">
        <v>94</v>
      </c>
      <c r="C67" s="3428">
        <v>8689</v>
      </c>
      <c r="D67" s="3428">
        <v>15267</v>
      </c>
      <c r="E67" s="3428">
        <v>13266.06</v>
      </c>
      <c r="F67" s="3428" t="s">
        <v>2092</v>
      </c>
      <c r="G67" s="3428" t="s">
        <v>2092</v>
      </c>
    </row>
    <row r="68" spans="1:7">
      <c r="A68" s="3428" t="s">
        <v>3967</v>
      </c>
      <c r="B68" s="3428">
        <v>31</v>
      </c>
      <c r="C68" s="3428">
        <v>2874</v>
      </c>
      <c r="D68" s="3428">
        <v>15186</v>
      </c>
      <c r="E68" s="3428">
        <v>4364.1499999999996</v>
      </c>
      <c r="F68" s="3428" t="s">
        <v>2092</v>
      </c>
      <c r="G68" s="3428" t="s">
        <v>2092</v>
      </c>
    </row>
    <row r="100" spans="1:23" s="3430" customFormat="1">
      <c r="A100" s="3429" t="s">
        <v>3972</v>
      </c>
      <c r="B100" s="3429"/>
      <c r="C100" s="3429"/>
      <c r="D100" s="3429"/>
      <c r="E100" s="3429"/>
      <c r="F100" s="3429"/>
      <c r="G100" s="3429"/>
      <c r="H100" s="3429"/>
    </row>
    <row r="101" spans="1:23" s="3431" customFormat="1">
      <c r="A101" s="3431" t="s">
        <v>3969</v>
      </c>
      <c r="C101" s="3431" t="s">
        <v>4019</v>
      </c>
      <c r="D101" s="3431">
        <f>ROUND(SUM(E104:E106)/SUM(C104:C106)*10000,0)</f>
        <v>14851</v>
      </c>
      <c r="I101" s="3431" t="s">
        <v>3976</v>
      </c>
      <c r="K101" s="3431" t="s">
        <v>4019</v>
      </c>
      <c r="L101" s="3431">
        <f>ROUND(SUM(M104:M106)/SUM(K104:K106)*10000,0)</f>
        <v>13722</v>
      </c>
      <c r="Q101" s="3431" t="s">
        <v>3977</v>
      </c>
      <c r="T101" s="3431" t="s">
        <v>3971</v>
      </c>
      <c r="U101" s="3431">
        <f>ROUND(SUM(U104:U105)/SUM(R104:R105)*10000,0)</f>
        <v>80915</v>
      </c>
    </row>
    <row r="102" spans="1:23">
      <c r="A102" s="3390" t="s">
        <v>3948</v>
      </c>
      <c r="B102" s="3390" t="s">
        <v>3949</v>
      </c>
      <c r="C102" s="3390" t="s">
        <v>3950</v>
      </c>
      <c r="D102" s="3390" t="s">
        <v>3951</v>
      </c>
      <c r="E102" s="3390" t="s">
        <v>3952</v>
      </c>
      <c r="F102" s="3390" t="s">
        <v>3953</v>
      </c>
      <c r="G102" s="3390" t="s">
        <v>3954</v>
      </c>
      <c r="I102" s="3390" t="s">
        <v>3948</v>
      </c>
      <c r="J102" s="3390" t="s">
        <v>3949</v>
      </c>
      <c r="K102" s="3390" t="s">
        <v>3950</v>
      </c>
      <c r="L102" s="3390" t="s">
        <v>3951</v>
      </c>
      <c r="M102" s="3390" t="s">
        <v>3952</v>
      </c>
      <c r="N102" s="3390" t="s">
        <v>3953</v>
      </c>
      <c r="O102" s="3390" t="s">
        <v>3954</v>
      </c>
      <c r="Q102" s="3390" t="s">
        <v>3948</v>
      </c>
      <c r="R102" s="3390" t="s">
        <v>3949</v>
      </c>
      <c r="S102" s="3390" t="s">
        <v>3950</v>
      </c>
      <c r="T102" s="3390" t="s">
        <v>3951</v>
      </c>
      <c r="U102" s="3390" t="s">
        <v>3952</v>
      </c>
      <c r="V102" s="3390" t="s">
        <v>3953</v>
      </c>
      <c r="W102" s="3390" t="s">
        <v>3954</v>
      </c>
    </row>
    <row r="103" spans="1:23">
      <c r="A103" s="3390" t="s">
        <v>3955</v>
      </c>
      <c r="B103" s="3390">
        <v>225</v>
      </c>
      <c r="C103" s="3390">
        <v>23641</v>
      </c>
      <c r="D103" s="3390">
        <v>14897</v>
      </c>
      <c r="E103" s="3390">
        <v>35220.57</v>
      </c>
      <c r="F103" s="3390" t="s">
        <v>2092</v>
      </c>
      <c r="G103" s="3390" t="s">
        <v>2092</v>
      </c>
      <c r="I103" s="3390" t="s">
        <v>3955</v>
      </c>
      <c r="J103" s="3390">
        <v>120</v>
      </c>
      <c r="K103" s="3390">
        <v>11041</v>
      </c>
      <c r="L103" s="3390">
        <v>14064</v>
      </c>
      <c r="M103" s="3390">
        <v>15526.69</v>
      </c>
      <c r="N103" s="3390" t="s">
        <v>2092</v>
      </c>
      <c r="O103" s="3390" t="s">
        <v>2092</v>
      </c>
      <c r="Q103" s="3390" t="s">
        <v>3955</v>
      </c>
      <c r="R103" s="3390">
        <v>23</v>
      </c>
      <c r="S103" s="3390">
        <v>758</v>
      </c>
      <c r="T103" s="3390">
        <v>2487</v>
      </c>
      <c r="U103" s="3390">
        <v>188.52</v>
      </c>
      <c r="V103" s="3390" t="s">
        <v>2092</v>
      </c>
      <c r="W103" s="3390" t="s">
        <v>2092</v>
      </c>
    </row>
    <row r="104" spans="1:23">
      <c r="A104" s="3390" t="s">
        <v>3956</v>
      </c>
      <c r="B104" s="3390">
        <v>3</v>
      </c>
      <c r="C104" s="3390">
        <v>333</v>
      </c>
      <c r="D104" s="3390">
        <v>14759</v>
      </c>
      <c r="E104" s="3390">
        <v>492.15</v>
      </c>
      <c r="F104" s="3390" t="s">
        <v>2092</v>
      </c>
      <c r="G104" s="3390" t="s">
        <v>2092</v>
      </c>
      <c r="I104" s="3390" t="s">
        <v>3956</v>
      </c>
      <c r="J104" s="3390">
        <v>1</v>
      </c>
      <c r="K104" s="3390">
        <v>89</v>
      </c>
      <c r="L104" s="3390">
        <v>14073</v>
      </c>
      <c r="M104" s="3390">
        <v>124.77</v>
      </c>
      <c r="N104" s="3390" t="s">
        <v>2092</v>
      </c>
      <c r="O104" s="3390" t="s">
        <v>2092</v>
      </c>
      <c r="Q104" s="3390" t="s">
        <v>3957</v>
      </c>
      <c r="R104" s="3390">
        <v>1</v>
      </c>
      <c r="S104" s="3390">
        <v>32</v>
      </c>
      <c r="T104" s="3390">
        <v>2585</v>
      </c>
      <c r="U104" s="3390">
        <v>8.32</v>
      </c>
      <c r="V104" s="3390" t="s">
        <v>2092</v>
      </c>
      <c r="W104" s="3390" t="s">
        <v>2092</v>
      </c>
    </row>
    <row r="105" spans="1:23">
      <c r="A105" s="3390" t="s">
        <v>3957</v>
      </c>
      <c r="B105" s="3390">
        <v>23</v>
      </c>
      <c r="C105" s="3390">
        <v>2334</v>
      </c>
      <c r="D105" s="3390">
        <v>15086</v>
      </c>
      <c r="E105" s="3390">
        <v>3521.7</v>
      </c>
      <c r="F105" s="3390" t="s">
        <v>2092</v>
      </c>
      <c r="G105" s="3390" t="s">
        <v>2092</v>
      </c>
      <c r="I105" s="3390" t="s">
        <v>3957</v>
      </c>
      <c r="J105" s="3390">
        <v>15</v>
      </c>
      <c r="K105" s="3390">
        <v>1433</v>
      </c>
      <c r="L105" s="3390">
        <v>13653</v>
      </c>
      <c r="M105" s="3390">
        <v>1956.46</v>
      </c>
      <c r="N105" s="3390" t="s">
        <v>2092</v>
      </c>
      <c r="O105" s="3390" t="s">
        <v>2092</v>
      </c>
      <c r="Q105" s="3390" t="s">
        <v>3958</v>
      </c>
      <c r="R105" s="3390">
        <v>12</v>
      </c>
      <c r="S105" s="3390">
        <v>408</v>
      </c>
      <c r="T105" s="3390">
        <v>2377</v>
      </c>
      <c r="U105" s="3390">
        <v>96.87</v>
      </c>
      <c r="V105" s="3390" t="s">
        <v>2092</v>
      </c>
      <c r="W105" s="3390" t="s">
        <v>2092</v>
      </c>
    </row>
    <row r="106" spans="1:23">
      <c r="A106" s="3390" t="s">
        <v>3958</v>
      </c>
      <c r="B106" s="3390">
        <v>21</v>
      </c>
      <c r="C106" s="3390">
        <v>2299</v>
      </c>
      <c r="D106" s="3390">
        <v>14618</v>
      </c>
      <c r="E106" s="3390">
        <v>3361.09</v>
      </c>
      <c r="F106" s="3390" t="s">
        <v>2092</v>
      </c>
      <c r="G106" s="3390" t="s">
        <v>2092</v>
      </c>
      <c r="I106" s="3390" t="s">
        <v>3958</v>
      </c>
      <c r="J106" s="3390">
        <v>8</v>
      </c>
      <c r="K106" s="3390">
        <v>782</v>
      </c>
      <c r="L106" s="3390">
        <v>13817</v>
      </c>
      <c r="M106" s="3390">
        <v>1080.32</v>
      </c>
      <c r="N106" s="3390" t="s">
        <v>2092</v>
      </c>
      <c r="O106" s="3390" t="s">
        <v>2092</v>
      </c>
      <c r="Q106" s="3390" t="s">
        <v>3959</v>
      </c>
      <c r="R106" s="3390">
        <v>10</v>
      </c>
      <c r="S106" s="3390">
        <v>318</v>
      </c>
      <c r="T106" s="3390">
        <v>2618</v>
      </c>
      <c r="U106" s="3390">
        <v>83.33</v>
      </c>
      <c r="V106" s="3390" t="s">
        <v>2092</v>
      </c>
      <c r="W106" s="3390" t="s">
        <v>2092</v>
      </c>
    </row>
    <row r="107" spans="1:23">
      <c r="A107" s="3390" t="s">
        <v>3959</v>
      </c>
      <c r="B107" s="3390">
        <v>7</v>
      </c>
      <c r="C107" s="3390">
        <v>718</v>
      </c>
      <c r="D107" s="3390">
        <v>14604</v>
      </c>
      <c r="E107" s="3390">
        <v>1049.2</v>
      </c>
      <c r="F107" s="3390" t="s">
        <v>2092</v>
      </c>
      <c r="G107" s="3390" t="s">
        <v>2092</v>
      </c>
      <c r="I107" s="3390" t="s">
        <v>3959</v>
      </c>
      <c r="J107" s="3390">
        <v>2</v>
      </c>
      <c r="K107" s="3390">
        <v>197</v>
      </c>
      <c r="L107" s="3390">
        <v>13567</v>
      </c>
      <c r="M107" s="3390">
        <v>267.29000000000002</v>
      </c>
      <c r="N107" s="3390" t="s">
        <v>2092</v>
      </c>
      <c r="O107" s="3390" t="s">
        <v>2092</v>
      </c>
    </row>
    <row r="108" spans="1:23">
      <c r="A108" s="3390" t="s">
        <v>3960</v>
      </c>
      <c r="B108" s="3390">
        <v>1</v>
      </c>
      <c r="C108" s="3390">
        <v>102</v>
      </c>
      <c r="D108" s="3390">
        <v>14606</v>
      </c>
      <c r="E108" s="3390">
        <v>148.44</v>
      </c>
      <c r="F108" s="3390" t="s">
        <v>2092</v>
      </c>
      <c r="G108" s="3390" t="s">
        <v>2092</v>
      </c>
      <c r="I108" s="3390" t="s">
        <v>3960</v>
      </c>
      <c r="J108" s="3390">
        <v>1</v>
      </c>
      <c r="K108" s="3390">
        <v>99</v>
      </c>
      <c r="L108" s="3390">
        <v>13675</v>
      </c>
      <c r="M108" s="3390">
        <v>134.71</v>
      </c>
      <c r="N108" s="3390" t="s">
        <v>2092</v>
      </c>
      <c r="O108" s="3390" t="s">
        <v>2092</v>
      </c>
    </row>
    <row r="109" spans="1:23">
      <c r="A109" s="3390" t="s">
        <v>3961</v>
      </c>
      <c r="B109" s="3390">
        <v>6</v>
      </c>
      <c r="C109" s="3390">
        <v>667</v>
      </c>
      <c r="D109" s="3390">
        <v>14700</v>
      </c>
      <c r="E109" s="3390">
        <v>980.37</v>
      </c>
      <c r="F109" s="3390" t="s">
        <v>2092</v>
      </c>
      <c r="G109" s="3390" t="s">
        <v>2092</v>
      </c>
      <c r="I109" s="3390" t="s">
        <v>3961</v>
      </c>
      <c r="J109" s="3390">
        <v>1</v>
      </c>
      <c r="K109" s="3390">
        <v>99</v>
      </c>
      <c r="L109" s="3390">
        <v>13713</v>
      </c>
      <c r="M109" s="3390">
        <v>135.09</v>
      </c>
      <c r="N109" s="3390" t="s">
        <v>2092</v>
      </c>
      <c r="O109" s="3390" t="s">
        <v>2092</v>
      </c>
    </row>
    <row r="110" spans="1:23">
      <c r="A110" s="3390" t="s">
        <v>3962</v>
      </c>
      <c r="B110" s="3390">
        <v>3</v>
      </c>
      <c r="C110" s="3390">
        <v>304</v>
      </c>
      <c r="D110" s="3390">
        <v>14945</v>
      </c>
      <c r="E110" s="3390">
        <v>454.39</v>
      </c>
      <c r="F110" s="3390" t="s">
        <v>2092</v>
      </c>
      <c r="G110" s="3390" t="s">
        <v>2092</v>
      </c>
      <c r="I110" s="3390" t="s">
        <v>3962</v>
      </c>
      <c r="J110" s="3390">
        <v>2</v>
      </c>
      <c r="K110" s="3390">
        <v>188</v>
      </c>
      <c r="L110" s="3390">
        <v>13568</v>
      </c>
      <c r="M110" s="3390">
        <v>255.28</v>
      </c>
      <c r="N110" s="3390" t="s">
        <v>2092</v>
      </c>
      <c r="O110" s="3390" t="s">
        <v>2092</v>
      </c>
    </row>
    <row r="111" spans="1:23">
      <c r="A111" s="3390" t="s">
        <v>3963</v>
      </c>
      <c r="B111" s="3390">
        <v>12</v>
      </c>
      <c r="C111" s="3390">
        <v>1298</v>
      </c>
      <c r="D111" s="3390">
        <v>14429</v>
      </c>
      <c r="E111" s="3390">
        <v>1873.39</v>
      </c>
      <c r="F111" s="3390" t="s">
        <v>2092</v>
      </c>
      <c r="G111" s="3390" t="s">
        <v>2092</v>
      </c>
      <c r="I111" s="3390" t="s">
        <v>3963</v>
      </c>
      <c r="J111" s="3390">
        <v>4</v>
      </c>
      <c r="K111" s="3390">
        <v>364</v>
      </c>
      <c r="L111" s="3390">
        <v>13564</v>
      </c>
      <c r="M111" s="3390">
        <v>494.38</v>
      </c>
      <c r="N111" s="3390" t="s">
        <v>2092</v>
      </c>
      <c r="O111" s="3390" t="s">
        <v>2092</v>
      </c>
    </row>
    <row r="112" spans="1:23">
      <c r="A112" s="3390" t="s">
        <v>3964</v>
      </c>
      <c r="B112" s="3390">
        <v>17</v>
      </c>
      <c r="C112" s="3390">
        <v>1829</v>
      </c>
      <c r="D112" s="3390">
        <v>14628</v>
      </c>
      <c r="E112" s="3390">
        <v>2675.73</v>
      </c>
      <c r="F112" s="3390" t="s">
        <v>2092</v>
      </c>
      <c r="G112" s="3390" t="s">
        <v>2092</v>
      </c>
      <c r="I112" s="3390" t="s">
        <v>3964</v>
      </c>
      <c r="J112" s="3390">
        <v>9</v>
      </c>
      <c r="K112" s="3390">
        <v>859</v>
      </c>
      <c r="L112" s="3390">
        <v>14316</v>
      </c>
      <c r="M112" s="3390">
        <v>1229.78</v>
      </c>
      <c r="N112" s="3390" t="s">
        <v>2092</v>
      </c>
      <c r="O112" s="3390" t="s">
        <v>2092</v>
      </c>
    </row>
    <row r="113" spans="1:15">
      <c r="A113" s="3390" t="s">
        <v>3965</v>
      </c>
      <c r="B113" s="3390">
        <v>33</v>
      </c>
      <c r="C113" s="3390">
        <v>3569</v>
      </c>
      <c r="D113" s="3390">
        <v>14923</v>
      </c>
      <c r="E113" s="3390">
        <v>5326.46</v>
      </c>
      <c r="F113" s="3390" t="s">
        <v>2092</v>
      </c>
      <c r="G113" s="3390" t="s">
        <v>2092</v>
      </c>
      <c r="I113" s="3390" t="s">
        <v>3965</v>
      </c>
      <c r="J113" s="3390">
        <v>11</v>
      </c>
      <c r="K113" s="3390">
        <v>1017</v>
      </c>
      <c r="L113" s="3390">
        <v>14348</v>
      </c>
      <c r="M113" s="3390">
        <v>1458.61</v>
      </c>
      <c r="N113" s="3390" t="s">
        <v>2092</v>
      </c>
      <c r="O113" s="3390" t="s">
        <v>2092</v>
      </c>
    </row>
    <row r="114" spans="1:15">
      <c r="A114" s="3390" t="s">
        <v>3966</v>
      </c>
      <c r="B114" s="3390">
        <v>12</v>
      </c>
      <c r="C114" s="3390">
        <v>1284</v>
      </c>
      <c r="D114" s="3390">
        <v>15208</v>
      </c>
      <c r="E114" s="3390">
        <v>1952.47</v>
      </c>
      <c r="F114" s="3390" t="s">
        <v>2092</v>
      </c>
      <c r="G114" s="3390" t="s">
        <v>2092</v>
      </c>
      <c r="I114" s="3390" t="s">
        <v>3966</v>
      </c>
      <c r="J114" s="3390">
        <v>2</v>
      </c>
      <c r="K114" s="3390">
        <v>198</v>
      </c>
      <c r="L114" s="3390">
        <v>14621</v>
      </c>
      <c r="M114" s="3390">
        <v>289.49</v>
      </c>
      <c r="N114" s="3390" t="s">
        <v>2092</v>
      </c>
      <c r="O114" s="3390" t="s">
        <v>2092</v>
      </c>
    </row>
    <row r="115" spans="1:15">
      <c r="A115" s="3390" t="s">
        <v>3967</v>
      </c>
      <c r="B115" s="3390">
        <v>20</v>
      </c>
      <c r="C115" s="3390">
        <v>2091</v>
      </c>
      <c r="D115" s="3390">
        <v>15359</v>
      </c>
      <c r="E115" s="3390">
        <v>3210.93</v>
      </c>
      <c r="F115" s="3390" t="s">
        <v>2092</v>
      </c>
      <c r="G115" s="3390" t="s">
        <v>2092</v>
      </c>
      <c r="I115" s="3390" t="s">
        <v>3967</v>
      </c>
      <c r="J115" s="3390">
        <v>1</v>
      </c>
      <c r="K115" s="3390">
        <v>99</v>
      </c>
      <c r="L115" s="3390">
        <v>14697</v>
      </c>
      <c r="M115" s="3390">
        <v>146.22</v>
      </c>
      <c r="N115" s="3390" t="s">
        <v>2092</v>
      </c>
      <c r="O115" s="3390" t="s">
        <v>2092</v>
      </c>
    </row>
    <row r="116" spans="1:15">
      <c r="A116" s="3390" t="s">
        <v>3973</v>
      </c>
      <c r="B116" s="3390">
        <v>25</v>
      </c>
      <c r="C116" s="3390">
        <v>2568</v>
      </c>
      <c r="D116" s="3390">
        <v>14876</v>
      </c>
      <c r="E116" s="3390">
        <v>3820.61</v>
      </c>
      <c r="F116" s="3390" t="s">
        <v>2092</v>
      </c>
      <c r="G116" s="3390" t="s">
        <v>2092</v>
      </c>
      <c r="I116" s="3390" t="s">
        <v>3973</v>
      </c>
      <c r="J116" s="3390">
        <v>16</v>
      </c>
      <c r="K116" s="3390">
        <v>1472</v>
      </c>
      <c r="L116" s="3390">
        <v>14134</v>
      </c>
      <c r="M116" s="3390">
        <v>2079.81</v>
      </c>
      <c r="N116" s="3390" t="s">
        <v>2092</v>
      </c>
      <c r="O116" s="3390" t="s">
        <v>2092</v>
      </c>
    </row>
    <row r="117" spans="1:15">
      <c r="A117" s="3390" t="s">
        <v>3974</v>
      </c>
      <c r="B117" s="3390">
        <v>29</v>
      </c>
      <c r="C117" s="3390">
        <v>2941</v>
      </c>
      <c r="D117" s="3390">
        <v>14845</v>
      </c>
      <c r="E117" s="3390">
        <v>4365.3</v>
      </c>
      <c r="F117" s="3390" t="s">
        <v>2092</v>
      </c>
      <c r="G117" s="3390" t="s">
        <v>2092</v>
      </c>
      <c r="I117" s="3390" t="s">
        <v>3974</v>
      </c>
      <c r="J117" s="3390">
        <v>37</v>
      </c>
      <c r="K117" s="3390">
        <v>3423</v>
      </c>
      <c r="L117" s="3390">
        <v>14037</v>
      </c>
      <c r="M117" s="3390">
        <v>4805.1099999999997</v>
      </c>
      <c r="N117" s="3390" t="s">
        <v>2092</v>
      </c>
      <c r="O117" s="3390" t="s">
        <v>2092</v>
      </c>
    </row>
    <row r="118" spans="1:15">
      <c r="A118" s="3390" t="s">
        <v>3975</v>
      </c>
      <c r="B118" s="3390">
        <v>13</v>
      </c>
      <c r="C118" s="3390">
        <v>1304</v>
      </c>
      <c r="D118" s="3390">
        <v>15246</v>
      </c>
      <c r="E118" s="3390">
        <v>1988.34</v>
      </c>
      <c r="F118" s="3390" t="s">
        <v>2092</v>
      </c>
      <c r="G118" s="3390" t="s">
        <v>2092</v>
      </c>
      <c r="I118" s="3390" t="s">
        <v>3975</v>
      </c>
      <c r="J118" s="3390">
        <v>10</v>
      </c>
      <c r="K118" s="3390">
        <v>722</v>
      </c>
      <c r="L118" s="3390">
        <v>14817</v>
      </c>
      <c r="M118" s="3390">
        <v>1069.3699999999999</v>
      </c>
      <c r="N118" s="3390" t="s">
        <v>2092</v>
      </c>
      <c r="O118" s="3390" t="s">
        <v>2092</v>
      </c>
    </row>
    <row r="160" spans="1:8" s="3430" customFormat="1">
      <c r="A160" s="3429" t="s">
        <v>3978</v>
      </c>
      <c r="B160" s="3429"/>
      <c r="C160" s="3429"/>
      <c r="D160" s="3429"/>
      <c r="E160" s="3429"/>
      <c r="F160" s="3429"/>
      <c r="G160" s="3429"/>
      <c r="H160" s="3429"/>
    </row>
    <row r="161" spans="1:7" s="3431" customFormat="1">
      <c r="A161" s="3431" t="s">
        <v>3969</v>
      </c>
      <c r="C161" s="3431" t="s">
        <v>4019</v>
      </c>
      <c r="D161" s="3431">
        <f>ROUND(SUM(E164:E166)/SUM(C164:C166)*10000,0)</f>
        <v>15045</v>
      </c>
    </row>
    <row r="162" spans="1:7">
      <c r="A162" s="3390" t="s">
        <v>3948</v>
      </c>
      <c r="B162" s="3390" t="s">
        <v>3949</v>
      </c>
      <c r="C162" s="3390" t="s">
        <v>3950</v>
      </c>
      <c r="D162" s="3390" t="s">
        <v>3951</v>
      </c>
      <c r="E162" s="3390" t="s">
        <v>3952</v>
      </c>
      <c r="F162" s="3390" t="s">
        <v>3953</v>
      </c>
      <c r="G162" s="3390" t="s">
        <v>3954</v>
      </c>
    </row>
    <row r="163" spans="1:7">
      <c r="A163" s="3390" t="s">
        <v>3955</v>
      </c>
      <c r="B163" s="3390">
        <v>239</v>
      </c>
      <c r="C163" s="3390">
        <v>22420</v>
      </c>
      <c r="D163" s="3390">
        <v>14669</v>
      </c>
      <c r="E163" s="3390">
        <v>32886.85</v>
      </c>
      <c r="F163" s="3390" t="s">
        <v>2092</v>
      </c>
      <c r="G163" s="3390" t="s">
        <v>2092</v>
      </c>
    </row>
    <row r="164" spans="1:7">
      <c r="A164" s="3390" t="s">
        <v>3956</v>
      </c>
      <c r="B164" s="3390">
        <v>2</v>
      </c>
      <c r="C164" s="3390">
        <v>188</v>
      </c>
      <c r="D164" s="3390">
        <v>13771</v>
      </c>
      <c r="E164" s="3390">
        <v>258.31</v>
      </c>
      <c r="F164" s="3390" t="s">
        <v>2092</v>
      </c>
      <c r="G164" s="3390" t="s">
        <v>2092</v>
      </c>
    </row>
    <row r="165" spans="1:7">
      <c r="A165" s="3390" t="s">
        <v>3957</v>
      </c>
      <c r="B165" s="3390">
        <v>18</v>
      </c>
      <c r="C165" s="3390">
        <v>1688</v>
      </c>
      <c r="D165" s="3390">
        <v>15049</v>
      </c>
      <c r="E165" s="3390">
        <v>2539.92</v>
      </c>
      <c r="F165" s="3390" t="s">
        <v>2092</v>
      </c>
      <c r="G165" s="3390" t="s">
        <v>2092</v>
      </c>
    </row>
    <row r="166" spans="1:7">
      <c r="A166" s="3390" t="s">
        <v>3958</v>
      </c>
      <c r="B166" s="3390">
        <v>23</v>
      </c>
      <c r="C166" s="3390">
        <v>2139</v>
      </c>
      <c r="D166" s="3390">
        <v>15158</v>
      </c>
      <c r="E166" s="3390">
        <v>3242.14</v>
      </c>
      <c r="F166" s="3390" t="s">
        <v>2092</v>
      </c>
      <c r="G166" s="3390" t="s">
        <v>2092</v>
      </c>
    </row>
    <row r="167" spans="1:7">
      <c r="A167" s="3390" t="s">
        <v>3959</v>
      </c>
      <c r="B167" s="3390">
        <v>19</v>
      </c>
      <c r="C167" s="3390">
        <v>1766</v>
      </c>
      <c r="D167" s="3390">
        <v>15549</v>
      </c>
      <c r="E167" s="3390">
        <v>2746.63</v>
      </c>
      <c r="F167" s="3390" t="s">
        <v>2092</v>
      </c>
      <c r="G167" s="3390" t="s">
        <v>2092</v>
      </c>
    </row>
    <row r="168" spans="1:7">
      <c r="A168" s="3390" t="s">
        <v>3960</v>
      </c>
      <c r="B168" s="3390">
        <v>7</v>
      </c>
      <c r="C168" s="3390">
        <v>659</v>
      </c>
      <c r="D168" s="3390">
        <v>15518</v>
      </c>
      <c r="E168" s="3390">
        <v>1021.95</v>
      </c>
      <c r="F168" s="3390" t="s">
        <v>2092</v>
      </c>
      <c r="G168" s="3390" t="s">
        <v>2092</v>
      </c>
    </row>
    <row r="169" spans="1:7">
      <c r="A169" s="3390" t="s">
        <v>3961</v>
      </c>
      <c r="B169" s="3390">
        <v>10</v>
      </c>
      <c r="C169" s="3390">
        <v>952</v>
      </c>
      <c r="D169" s="3390">
        <v>15575</v>
      </c>
      <c r="E169" s="3390">
        <v>1482.03</v>
      </c>
      <c r="F169" s="3390" t="s">
        <v>2092</v>
      </c>
      <c r="G169" s="3390" t="s">
        <v>2092</v>
      </c>
    </row>
    <row r="170" spans="1:7">
      <c r="A170" s="3390" t="s">
        <v>3962</v>
      </c>
      <c r="B170" s="3390">
        <v>15</v>
      </c>
      <c r="C170" s="3390">
        <v>1397</v>
      </c>
      <c r="D170" s="3390">
        <v>15677</v>
      </c>
      <c r="E170" s="3390">
        <v>2190.2800000000002</v>
      </c>
      <c r="F170" s="3390" t="s">
        <v>2092</v>
      </c>
      <c r="G170" s="3390" t="s">
        <v>2092</v>
      </c>
    </row>
    <row r="171" spans="1:7">
      <c r="A171" s="3390" t="s">
        <v>3963</v>
      </c>
      <c r="B171" s="3390">
        <v>10</v>
      </c>
      <c r="C171" s="3390">
        <v>913</v>
      </c>
      <c r="D171" s="3390">
        <v>14083</v>
      </c>
      <c r="E171" s="3390">
        <v>1285.74</v>
      </c>
      <c r="F171" s="3390" t="s">
        <v>2092</v>
      </c>
      <c r="G171" s="3390" t="s">
        <v>2092</v>
      </c>
    </row>
    <row r="172" spans="1:7">
      <c r="A172" s="3390" t="s">
        <v>3964</v>
      </c>
      <c r="B172" s="3390">
        <v>15</v>
      </c>
      <c r="C172" s="3390">
        <v>1394</v>
      </c>
      <c r="D172" s="3390">
        <v>15190</v>
      </c>
      <c r="E172" s="3390">
        <v>2116.79</v>
      </c>
      <c r="F172" s="3390" t="s">
        <v>2092</v>
      </c>
      <c r="G172" s="3390" t="s">
        <v>2092</v>
      </c>
    </row>
    <row r="173" spans="1:7">
      <c r="A173" s="3390" t="s">
        <v>3965</v>
      </c>
      <c r="B173" s="3390">
        <v>31</v>
      </c>
      <c r="C173" s="3390">
        <v>2878</v>
      </c>
      <c r="D173" s="3390">
        <v>13664</v>
      </c>
      <c r="E173" s="3390">
        <v>3932.86</v>
      </c>
      <c r="F173" s="3390" t="s">
        <v>2092</v>
      </c>
      <c r="G173" s="3390" t="s">
        <v>2092</v>
      </c>
    </row>
    <row r="174" spans="1:7">
      <c r="A174" s="3390" t="s">
        <v>3966</v>
      </c>
      <c r="B174" s="3390">
        <v>20</v>
      </c>
      <c r="C174" s="3390">
        <v>1866</v>
      </c>
      <c r="D174" s="3390">
        <v>14501</v>
      </c>
      <c r="E174" s="3390">
        <v>2705.36</v>
      </c>
      <c r="F174" s="3390" t="s">
        <v>2092</v>
      </c>
      <c r="G174" s="3390" t="s">
        <v>2092</v>
      </c>
    </row>
    <row r="175" spans="1:7">
      <c r="A175" s="3390" t="s">
        <v>3967</v>
      </c>
      <c r="B175" s="3390">
        <v>27</v>
      </c>
      <c r="C175" s="3390">
        <v>2603</v>
      </c>
      <c r="D175" s="3390">
        <v>14154</v>
      </c>
      <c r="E175" s="3390">
        <v>3684.58</v>
      </c>
      <c r="F175" s="3390" t="s">
        <v>2092</v>
      </c>
      <c r="G175" s="3390" t="s">
        <v>2092</v>
      </c>
    </row>
    <row r="176" spans="1:7">
      <c r="A176" s="3390" t="s">
        <v>3973</v>
      </c>
      <c r="B176" s="3390">
        <v>19</v>
      </c>
      <c r="C176" s="3390">
        <v>1794</v>
      </c>
      <c r="D176" s="3390">
        <v>13847</v>
      </c>
      <c r="E176" s="3390">
        <v>2484.2399999999998</v>
      </c>
      <c r="F176" s="3390" t="s">
        <v>2092</v>
      </c>
      <c r="G176" s="3390" t="s">
        <v>2092</v>
      </c>
    </row>
    <row r="177" spans="1:7">
      <c r="A177" s="3390" t="s">
        <v>3974</v>
      </c>
      <c r="B177" s="3390">
        <v>8</v>
      </c>
      <c r="C177" s="3390">
        <v>773</v>
      </c>
      <c r="D177" s="3390">
        <v>15012</v>
      </c>
      <c r="E177" s="3390">
        <v>1160.96</v>
      </c>
      <c r="F177" s="3390" t="s">
        <v>2092</v>
      </c>
      <c r="G177" s="3390" t="s">
        <v>2092</v>
      </c>
    </row>
    <row r="178" spans="1:7">
      <c r="A178" s="3390" t="s">
        <v>3975</v>
      </c>
      <c r="B178" s="3390">
        <v>15</v>
      </c>
      <c r="C178" s="3390">
        <v>1410</v>
      </c>
      <c r="D178" s="3390">
        <v>14429</v>
      </c>
      <c r="E178" s="3390">
        <v>2035.06</v>
      </c>
      <c r="F178" s="3390" t="s">
        <v>2092</v>
      </c>
      <c r="G178" s="3390" t="s">
        <v>2092</v>
      </c>
    </row>
    <row r="216" spans="1:8" s="3430" customFormat="1">
      <c r="A216" s="3429" t="s">
        <v>3980</v>
      </c>
      <c r="B216" s="3429"/>
      <c r="C216" s="3429"/>
      <c r="D216" s="3429"/>
      <c r="E216" s="3429"/>
      <c r="F216" s="3429"/>
      <c r="G216" s="3429"/>
      <c r="H216" s="3429"/>
    </row>
    <row r="217" spans="1:8" s="3431" customFormat="1">
      <c r="A217" s="3431" t="s">
        <v>3969</v>
      </c>
    </row>
    <row r="218" spans="1:8">
      <c r="A218" s="3390" t="s">
        <v>3948</v>
      </c>
      <c r="B218" s="3390" t="s">
        <v>3949</v>
      </c>
      <c r="C218" s="3390" t="s">
        <v>3950</v>
      </c>
      <c r="D218" s="3390" t="s">
        <v>3951</v>
      </c>
      <c r="E218" s="3390" t="s">
        <v>3952</v>
      </c>
      <c r="F218" s="3390" t="s">
        <v>3953</v>
      </c>
      <c r="G218" s="3390" t="s">
        <v>3954</v>
      </c>
    </row>
    <row r="219" spans="1:8">
      <c r="A219" s="3390" t="s">
        <v>3955</v>
      </c>
      <c r="B219" s="3390">
        <v>114</v>
      </c>
      <c r="C219" s="3390">
        <v>9166</v>
      </c>
      <c r="D219" s="3390">
        <v>17454</v>
      </c>
      <c r="E219" s="3390">
        <v>15995.31</v>
      </c>
      <c r="F219" s="3390" t="s">
        <v>2092</v>
      </c>
      <c r="G219" s="3390" t="s">
        <v>2092</v>
      </c>
    </row>
    <row r="220" spans="1:8">
      <c r="A220" s="3390" t="s">
        <v>3956</v>
      </c>
      <c r="B220" s="3390">
        <v>3</v>
      </c>
      <c r="C220" s="3390">
        <v>251</v>
      </c>
      <c r="D220" s="3390">
        <v>18428</v>
      </c>
      <c r="E220" s="3390">
        <v>461.99</v>
      </c>
      <c r="F220" s="3390" t="s">
        <v>2092</v>
      </c>
      <c r="G220" s="3390" t="s">
        <v>2092</v>
      </c>
    </row>
    <row r="221" spans="1:8">
      <c r="A221" s="3390" t="s">
        <v>3957</v>
      </c>
      <c r="B221" s="3390">
        <v>24</v>
      </c>
      <c r="C221" s="3390">
        <v>1933</v>
      </c>
      <c r="D221" s="3390">
        <v>17077</v>
      </c>
      <c r="E221" s="3390">
        <v>3301.61</v>
      </c>
      <c r="F221" s="3390" t="s">
        <v>2092</v>
      </c>
      <c r="G221" s="3390" t="s">
        <v>2092</v>
      </c>
    </row>
    <row r="222" spans="1:8">
      <c r="A222" s="3390" t="s">
        <v>3958</v>
      </c>
      <c r="B222" s="3390">
        <v>14</v>
      </c>
      <c r="C222" s="3390">
        <v>1135</v>
      </c>
      <c r="D222" s="3390">
        <v>18348</v>
      </c>
      <c r="E222" s="3390">
        <v>2082.71</v>
      </c>
      <c r="F222" s="3390" t="s">
        <v>2092</v>
      </c>
      <c r="G222" s="3390" t="s">
        <v>2092</v>
      </c>
    </row>
    <row r="223" spans="1:8">
      <c r="A223" s="3390" t="s">
        <v>3959</v>
      </c>
      <c r="B223" s="3390">
        <v>8</v>
      </c>
      <c r="C223" s="3390">
        <v>645</v>
      </c>
      <c r="D223" s="3390">
        <v>17491</v>
      </c>
      <c r="E223" s="3390">
        <v>1127.46</v>
      </c>
      <c r="F223" s="3390" t="s">
        <v>2092</v>
      </c>
      <c r="G223" s="3390" t="s">
        <v>2092</v>
      </c>
    </row>
    <row r="224" spans="1:8">
      <c r="A224" s="3390" t="s">
        <v>3960</v>
      </c>
      <c r="B224" s="3390">
        <v>4</v>
      </c>
      <c r="C224" s="3390">
        <v>318</v>
      </c>
      <c r="D224" s="3390">
        <v>18273</v>
      </c>
      <c r="E224" s="3390">
        <v>580.54999999999995</v>
      </c>
      <c r="F224" s="3390" t="s">
        <v>2092</v>
      </c>
      <c r="G224" s="3390" t="s">
        <v>2092</v>
      </c>
    </row>
    <row r="225" spans="1:7">
      <c r="A225" s="3390" t="s">
        <v>3961</v>
      </c>
      <c r="B225" s="3390">
        <v>21</v>
      </c>
      <c r="C225" s="3390">
        <v>1715</v>
      </c>
      <c r="D225" s="3390">
        <v>17151</v>
      </c>
      <c r="E225" s="3390">
        <v>2940.64</v>
      </c>
      <c r="F225" s="3390" t="s">
        <v>2092</v>
      </c>
      <c r="G225" s="3390" t="s">
        <v>2092</v>
      </c>
    </row>
    <row r="226" spans="1:7">
      <c r="A226" s="3390" t="s">
        <v>3962</v>
      </c>
      <c r="B226" s="3390">
        <v>11</v>
      </c>
      <c r="C226" s="3390">
        <v>896</v>
      </c>
      <c r="D226" s="3390">
        <v>17032</v>
      </c>
      <c r="E226" s="3390">
        <v>1525.65</v>
      </c>
      <c r="F226" s="3390" t="s">
        <v>2092</v>
      </c>
      <c r="G226" s="3390" t="s">
        <v>2092</v>
      </c>
    </row>
    <row r="227" spans="1:7">
      <c r="A227" s="3390" t="s">
        <v>3963</v>
      </c>
      <c r="B227" s="3390">
        <v>3</v>
      </c>
      <c r="C227" s="3390">
        <v>230</v>
      </c>
      <c r="D227" s="3390">
        <v>16666</v>
      </c>
      <c r="E227" s="3390">
        <v>383.54</v>
      </c>
      <c r="F227" s="3390" t="s">
        <v>2092</v>
      </c>
      <c r="G227" s="3390" t="s">
        <v>2092</v>
      </c>
    </row>
    <row r="228" spans="1:7">
      <c r="A228" s="3390" t="s">
        <v>3964</v>
      </c>
      <c r="B228" s="3390">
        <v>4</v>
      </c>
      <c r="C228" s="3390">
        <v>317</v>
      </c>
      <c r="D228" s="3390">
        <v>17799</v>
      </c>
      <c r="E228" s="3390">
        <v>563.6</v>
      </c>
      <c r="F228" s="3390" t="s">
        <v>2092</v>
      </c>
      <c r="G228" s="3390" t="s">
        <v>2092</v>
      </c>
    </row>
    <row r="229" spans="1:7">
      <c r="A229" s="3390" t="s">
        <v>3965</v>
      </c>
      <c r="B229" s="3390">
        <v>5</v>
      </c>
      <c r="C229" s="3390">
        <v>414</v>
      </c>
      <c r="D229" s="3390">
        <v>18147</v>
      </c>
      <c r="E229" s="3390">
        <v>750.58</v>
      </c>
      <c r="F229" s="3390" t="s">
        <v>2092</v>
      </c>
      <c r="G229" s="3390" t="s">
        <v>2092</v>
      </c>
    </row>
    <row r="230" spans="1:7">
      <c r="A230" s="3390" t="s">
        <v>3966</v>
      </c>
      <c r="B230" s="3390">
        <v>12</v>
      </c>
      <c r="C230" s="3390">
        <v>929</v>
      </c>
      <c r="D230" s="3390">
        <v>16800</v>
      </c>
      <c r="E230" s="3390">
        <v>1560.56</v>
      </c>
      <c r="F230" s="3390" t="s">
        <v>2092</v>
      </c>
      <c r="G230" s="3390" t="s">
        <v>2092</v>
      </c>
    </row>
    <row r="231" spans="1:7">
      <c r="A231" s="3390" t="s">
        <v>3967</v>
      </c>
      <c r="B231" s="3390">
        <v>5</v>
      </c>
      <c r="C231" s="3390">
        <v>383</v>
      </c>
      <c r="D231" s="3390">
        <v>18694</v>
      </c>
      <c r="E231" s="3390">
        <v>716.42</v>
      </c>
      <c r="F231" s="3390" t="s">
        <v>2092</v>
      </c>
      <c r="G231" s="3390" t="s">
        <v>2092</v>
      </c>
    </row>
    <row r="269" spans="1:15" s="3430" customFormat="1">
      <c r="A269" s="3429" t="s">
        <v>3981</v>
      </c>
      <c r="B269" s="3429"/>
      <c r="C269" s="3429"/>
      <c r="D269" s="3429"/>
      <c r="E269" s="3429"/>
      <c r="F269" s="3429"/>
      <c r="G269" s="3429"/>
      <c r="H269" s="3429"/>
    </row>
    <row r="270" spans="1:15" s="3431" customFormat="1">
      <c r="A270" s="3431" t="s">
        <v>3969</v>
      </c>
      <c r="I270" s="3431" t="s">
        <v>3970</v>
      </c>
      <c r="L270" s="3431" t="s">
        <v>3971</v>
      </c>
      <c r="M270" s="3431">
        <f>ROUND(SUM(M273:M274)/SUM(J273:J274)*10000,0)</f>
        <v>95633</v>
      </c>
    </row>
    <row r="271" spans="1:15">
      <c r="A271" s="3390" t="s">
        <v>3948</v>
      </c>
      <c r="B271" s="3390" t="s">
        <v>3949</v>
      </c>
      <c r="C271" s="3390" t="s">
        <v>3950</v>
      </c>
      <c r="D271" s="3390" t="s">
        <v>3951</v>
      </c>
      <c r="E271" s="3390" t="s">
        <v>3952</v>
      </c>
      <c r="F271" s="3390" t="s">
        <v>3953</v>
      </c>
      <c r="G271" s="3390" t="s">
        <v>3954</v>
      </c>
      <c r="I271" s="3390" t="s">
        <v>3948</v>
      </c>
      <c r="J271" s="3390" t="s">
        <v>3949</v>
      </c>
      <c r="K271" s="3390" t="s">
        <v>3950</v>
      </c>
      <c r="L271" s="3390" t="s">
        <v>3951</v>
      </c>
      <c r="M271" s="3390" t="s">
        <v>3952</v>
      </c>
      <c r="N271" s="3390" t="s">
        <v>3953</v>
      </c>
      <c r="O271" s="3390" t="s">
        <v>3954</v>
      </c>
    </row>
    <row r="272" spans="1:15">
      <c r="A272" s="3390" t="s">
        <v>3955</v>
      </c>
      <c r="B272" s="3390">
        <v>641</v>
      </c>
      <c r="C272" s="3390">
        <v>57920</v>
      </c>
      <c r="D272" s="3390">
        <v>16839</v>
      </c>
      <c r="E272" s="3390">
        <v>97527.52</v>
      </c>
      <c r="F272" s="3390" t="s">
        <v>2092</v>
      </c>
      <c r="G272" s="3390" t="s">
        <v>2092</v>
      </c>
      <c r="I272" s="3390" t="s">
        <v>3955</v>
      </c>
      <c r="J272" s="3390">
        <v>81</v>
      </c>
      <c r="K272" s="3390">
        <v>2470</v>
      </c>
      <c r="L272" s="3390">
        <v>4654</v>
      </c>
      <c r="M272" s="3390">
        <v>1149.1300000000001</v>
      </c>
      <c r="N272" s="3390" t="s">
        <v>2092</v>
      </c>
      <c r="O272" s="3390" t="s">
        <v>2092</v>
      </c>
    </row>
    <row r="273" spans="1:15">
      <c r="A273" s="3390" t="s">
        <v>3965</v>
      </c>
      <c r="B273" s="3390">
        <v>4</v>
      </c>
      <c r="C273" s="3390">
        <v>385</v>
      </c>
      <c r="D273" s="3390">
        <v>16562</v>
      </c>
      <c r="E273" s="3390">
        <v>637.79999999999995</v>
      </c>
      <c r="F273" s="3390" t="s">
        <v>2092</v>
      </c>
      <c r="G273" s="3390" t="s">
        <v>2092</v>
      </c>
      <c r="I273" s="3390" t="s">
        <v>3960</v>
      </c>
      <c r="J273" s="3390">
        <v>2</v>
      </c>
      <c r="K273" s="3390">
        <v>61</v>
      </c>
      <c r="L273" s="3390">
        <v>3071</v>
      </c>
      <c r="M273" s="3390">
        <v>18.760000000000002</v>
      </c>
      <c r="N273" s="3390" t="s">
        <v>2092</v>
      </c>
      <c r="O273" s="3390" t="s">
        <v>2092</v>
      </c>
    </row>
    <row r="274" spans="1:15">
      <c r="A274" s="3390" t="s">
        <v>3973</v>
      </c>
      <c r="B274" s="3390">
        <v>2</v>
      </c>
      <c r="C274" s="3390">
        <v>173</v>
      </c>
      <c r="D274" s="3390">
        <v>15404</v>
      </c>
      <c r="E274" s="3390">
        <v>266.14</v>
      </c>
      <c r="F274" s="3390" t="s">
        <v>2092</v>
      </c>
      <c r="G274" s="3390" t="s">
        <v>2092</v>
      </c>
      <c r="I274" s="3390" t="s">
        <v>3961</v>
      </c>
      <c r="J274" s="3390">
        <v>1</v>
      </c>
      <c r="K274" s="3390">
        <v>31</v>
      </c>
      <c r="L274" s="3390">
        <v>3251</v>
      </c>
      <c r="M274" s="3390">
        <v>9.93</v>
      </c>
      <c r="N274" s="3390" t="s">
        <v>2092</v>
      </c>
      <c r="O274" s="3390" t="s">
        <v>2092</v>
      </c>
    </row>
    <row r="275" spans="1:15">
      <c r="A275" s="3390" t="s">
        <v>3974</v>
      </c>
      <c r="B275" s="3390">
        <v>2</v>
      </c>
      <c r="C275" s="3390">
        <v>186</v>
      </c>
      <c r="D275" s="3390">
        <v>17032</v>
      </c>
      <c r="E275" s="3390">
        <v>317.08</v>
      </c>
      <c r="F275" s="3390" t="s">
        <v>2092</v>
      </c>
      <c r="G275" s="3390" t="s">
        <v>2092</v>
      </c>
      <c r="I275" s="3390" t="s">
        <v>3993</v>
      </c>
      <c r="J275" s="3390">
        <v>6</v>
      </c>
      <c r="K275" s="3390">
        <v>179</v>
      </c>
      <c r="L275" s="3390">
        <v>4172</v>
      </c>
      <c r="M275" s="3390">
        <v>74.88</v>
      </c>
      <c r="N275" s="3390" t="s">
        <v>2092</v>
      </c>
      <c r="O275" s="3390" t="s">
        <v>2092</v>
      </c>
    </row>
    <row r="276" spans="1:15">
      <c r="A276" s="3390" t="s">
        <v>3975</v>
      </c>
      <c r="B276" s="3390">
        <v>1</v>
      </c>
      <c r="C276" s="3390">
        <v>86</v>
      </c>
      <c r="D276" s="3390">
        <v>16045</v>
      </c>
      <c r="E276" s="3390">
        <v>138.53</v>
      </c>
      <c r="F276" s="3390" t="s">
        <v>2092</v>
      </c>
      <c r="G276" s="3390" t="s">
        <v>2092</v>
      </c>
      <c r="I276" s="3390" t="s">
        <v>3983</v>
      </c>
      <c r="J276" s="3390">
        <v>24</v>
      </c>
      <c r="K276" s="3390">
        <v>723</v>
      </c>
      <c r="L276" s="3390">
        <v>4257</v>
      </c>
      <c r="M276" s="3390">
        <v>307.62</v>
      </c>
      <c r="N276" s="3390" t="s">
        <v>2092</v>
      </c>
      <c r="O276" s="3390" t="s">
        <v>2092</v>
      </c>
    </row>
    <row r="277" spans="1:15">
      <c r="A277" s="3390" t="s">
        <v>3982</v>
      </c>
      <c r="B277" s="3390">
        <v>2</v>
      </c>
      <c r="C277" s="3390">
        <v>139</v>
      </c>
      <c r="D277" s="3390">
        <v>18538</v>
      </c>
      <c r="E277" s="3390">
        <v>257.38</v>
      </c>
      <c r="F277" s="3390" t="s">
        <v>2092</v>
      </c>
      <c r="G277" s="3390" t="s">
        <v>2092</v>
      </c>
      <c r="I277" s="3390" t="s">
        <v>3984</v>
      </c>
      <c r="J277" s="3390">
        <v>48</v>
      </c>
      <c r="K277" s="3390">
        <v>1476</v>
      </c>
      <c r="L277" s="3390">
        <v>5001</v>
      </c>
      <c r="M277" s="3390">
        <v>737.94</v>
      </c>
      <c r="N277" s="3390" t="s">
        <v>2092</v>
      </c>
      <c r="O277" s="3390" t="s">
        <v>2092</v>
      </c>
    </row>
    <row r="278" spans="1:15">
      <c r="A278" s="3390" t="s">
        <v>3983</v>
      </c>
      <c r="B278" s="3390">
        <v>7</v>
      </c>
      <c r="C278" s="3390">
        <v>584</v>
      </c>
      <c r="D278" s="3390">
        <v>18680</v>
      </c>
      <c r="E278" s="3390">
        <v>1090.58</v>
      </c>
      <c r="F278" s="3390" t="s">
        <v>2092</v>
      </c>
      <c r="G278" s="3390" t="s">
        <v>2092</v>
      </c>
    </row>
    <row r="279" spans="1:15">
      <c r="A279" s="3390" t="s">
        <v>3984</v>
      </c>
      <c r="B279" s="3390">
        <v>54</v>
      </c>
      <c r="C279" s="3390">
        <v>4628</v>
      </c>
      <c r="D279" s="3390">
        <v>17788</v>
      </c>
      <c r="E279" s="3390">
        <v>8231.6</v>
      </c>
      <c r="F279" s="3390" t="s">
        <v>2092</v>
      </c>
      <c r="G279" s="3390" t="s">
        <v>2092</v>
      </c>
    </row>
    <row r="280" spans="1:15">
      <c r="A280" s="3390" t="s">
        <v>3985</v>
      </c>
      <c r="B280" s="3390">
        <v>210</v>
      </c>
      <c r="C280" s="3390">
        <v>19256</v>
      </c>
      <c r="D280" s="3390">
        <v>17233</v>
      </c>
      <c r="E280" s="3390">
        <v>33182.089999999997</v>
      </c>
      <c r="F280" s="3390" t="s">
        <v>2092</v>
      </c>
      <c r="G280" s="3390" t="s">
        <v>2092</v>
      </c>
    </row>
    <row r="281" spans="1:15">
      <c r="A281" s="3390" t="s">
        <v>3986</v>
      </c>
      <c r="B281" s="3390">
        <v>155</v>
      </c>
      <c r="C281" s="3390">
        <v>13937</v>
      </c>
      <c r="D281" s="3390">
        <v>16476</v>
      </c>
      <c r="E281" s="3390">
        <v>22962.880000000001</v>
      </c>
      <c r="F281" s="3390" t="s">
        <v>2092</v>
      </c>
      <c r="G281" s="3390" t="s">
        <v>2092</v>
      </c>
    </row>
    <row r="282" spans="1:15">
      <c r="A282" s="3390" t="s">
        <v>3987</v>
      </c>
      <c r="B282" s="3390">
        <v>59</v>
      </c>
      <c r="C282" s="3390">
        <v>5312</v>
      </c>
      <c r="D282" s="3390">
        <v>16305</v>
      </c>
      <c r="E282" s="3390">
        <v>8661.44</v>
      </c>
      <c r="F282" s="3390" t="s">
        <v>2092</v>
      </c>
      <c r="G282" s="3390" t="s">
        <v>2092</v>
      </c>
    </row>
    <row r="283" spans="1:15">
      <c r="A283" s="3390" t="s">
        <v>3988</v>
      </c>
      <c r="B283" s="3390">
        <v>21</v>
      </c>
      <c r="C283" s="3390">
        <v>1876</v>
      </c>
      <c r="D283" s="3390">
        <v>16461</v>
      </c>
      <c r="E283" s="3390">
        <v>3088.11</v>
      </c>
      <c r="F283" s="3390" t="s">
        <v>2092</v>
      </c>
      <c r="G283" s="3390" t="s">
        <v>2092</v>
      </c>
    </row>
    <row r="284" spans="1:15">
      <c r="A284" s="3390" t="s">
        <v>3989</v>
      </c>
      <c r="B284" s="3390">
        <v>59</v>
      </c>
      <c r="C284" s="3390">
        <v>5328</v>
      </c>
      <c r="D284" s="3390">
        <v>16316</v>
      </c>
      <c r="E284" s="3390">
        <v>8692.3700000000008</v>
      </c>
      <c r="F284" s="3390" t="s">
        <v>2092</v>
      </c>
      <c r="G284" s="3390" t="s">
        <v>2092</v>
      </c>
    </row>
    <row r="285" spans="1:15">
      <c r="A285" s="3390" t="s">
        <v>3990</v>
      </c>
      <c r="B285" s="3390">
        <v>8</v>
      </c>
      <c r="C285" s="3390">
        <v>730</v>
      </c>
      <c r="D285" s="3390">
        <v>16601</v>
      </c>
      <c r="E285" s="3390">
        <v>1212.3800000000001</v>
      </c>
      <c r="F285" s="3390" t="s">
        <v>2092</v>
      </c>
      <c r="G285" s="3390" t="s">
        <v>2092</v>
      </c>
    </row>
    <row r="286" spans="1:15">
      <c r="A286" s="3390" t="s">
        <v>3991</v>
      </c>
      <c r="B286" s="3390">
        <v>16</v>
      </c>
      <c r="C286" s="3390">
        <v>1514</v>
      </c>
      <c r="D286" s="3390">
        <v>15899</v>
      </c>
      <c r="E286" s="3390">
        <v>2407.0300000000002</v>
      </c>
      <c r="F286" s="3390" t="s">
        <v>2092</v>
      </c>
      <c r="G286" s="3390" t="s">
        <v>2092</v>
      </c>
    </row>
    <row r="287" spans="1:15">
      <c r="A287" s="3390" t="s">
        <v>3992</v>
      </c>
      <c r="B287" s="3390">
        <v>41</v>
      </c>
      <c r="C287" s="3390">
        <v>3786</v>
      </c>
      <c r="D287" s="3390">
        <v>16859</v>
      </c>
      <c r="E287" s="3390">
        <v>6382.11</v>
      </c>
      <c r="F287" s="3390" t="s">
        <v>2092</v>
      </c>
      <c r="G287" s="3390" t="s">
        <v>2092</v>
      </c>
    </row>
    <row r="327" spans="1:15" s="3430" customFormat="1">
      <c r="A327" s="3429" t="s">
        <v>3994</v>
      </c>
      <c r="B327" s="3429"/>
      <c r="C327" s="3429"/>
      <c r="D327" s="3429"/>
      <c r="E327" s="3429"/>
      <c r="F327" s="3429"/>
      <c r="G327" s="3429"/>
      <c r="H327" s="3429"/>
    </row>
    <row r="328" spans="1:15" s="3431" customFormat="1">
      <c r="A328" s="3431" t="s">
        <v>3969</v>
      </c>
      <c r="I328" s="3431" t="s">
        <v>3976</v>
      </c>
    </row>
    <row r="329" spans="1:15">
      <c r="A329" s="3390" t="s">
        <v>3948</v>
      </c>
      <c r="B329" s="3390" t="s">
        <v>3949</v>
      </c>
      <c r="C329" s="3390" t="s">
        <v>3950</v>
      </c>
      <c r="D329" s="3390" t="s">
        <v>3951</v>
      </c>
      <c r="E329" s="3390" t="s">
        <v>3952</v>
      </c>
      <c r="F329" s="3390" t="s">
        <v>3953</v>
      </c>
      <c r="G329" s="3390" t="s">
        <v>3954</v>
      </c>
      <c r="I329" s="3390" t="s">
        <v>3948</v>
      </c>
      <c r="J329" s="3390" t="s">
        <v>3949</v>
      </c>
      <c r="K329" s="3390" t="s">
        <v>3950</v>
      </c>
      <c r="L329" s="3390" t="s">
        <v>3951</v>
      </c>
      <c r="M329" s="3390" t="s">
        <v>3952</v>
      </c>
      <c r="N329" s="3390" t="s">
        <v>3953</v>
      </c>
      <c r="O329" s="3390" t="s">
        <v>3954</v>
      </c>
    </row>
    <row r="330" spans="1:15">
      <c r="A330" s="3390" t="s">
        <v>3955</v>
      </c>
      <c r="B330" s="3390">
        <v>594</v>
      </c>
      <c r="C330" s="3390">
        <v>61462</v>
      </c>
      <c r="D330" s="3390">
        <v>16855</v>
      </c>
      <c r="E330" s="3390">
        <v>103593.07</v>
      </c>
      <c r="F330" s="3390" t="s">
        <v>2092</v>
      </c>
      <c r="G330" s="3390" t="s">
        <v>2092</v>
      </c>
      <c r="I330" s="3390" t="s">
        <v>3955</v>
      </c>
      <c r="J330" s="3390">
        <v>334</v>
      </c>
      <c r="K330" s="3390">
        <v>30688</v>
      </c>
      <c r="L330" s="3390">
        <v>16017</v>
      </c>
      <c r="M330" s="3390">
        <v>49153.43</v>
      </c>
      <c r="N330" s="3390" t="s">
        <v>2092</v>
      </c>
      <c r="O330" s="3390" t="s">
        <v>2092</v>
      </c>
    </row>
    <row r="331" spans="1:15">
      <c r="A331" s="3390" t="s">
        <v>3967</v>
      </c>
      <c r="B331" s="3390">
        <v>1</v>
      </c>
      <c r="C331" s="3390">
        <v>99</v>
      </c>
      <c r="D331" s="3390">
        <v>13821</v>
      </c>
      <c r="E331" s="3390">
        <v>137.19999999999999</v>
      </c>
      <c r="F331" s="3390" t="s">
        <v>2092</v>
      </c>
      <c r="G331" s="3390" t="s">
        <v>2092</v>
      </c>
      <c r="I331" s="3390" t="s">
        <v>3962</v>
      </c>
      <c r="J331" s="3390">
        <v>1</v>
      </c>
      <c r="K331" s="3390">
        <v>97</v>
      </c>
      <c r="L331" s="3390">
        <v>16056</v>
      </c>
      <c r="M331" s="3390">
        <v>156.37</v>
      </c>
      <c r="N331" s="3390" t="s">
        <v>2092</v>
      </c>
      <c r="O331" s="3390" t="s">
        <v>2092</v>
      </c>
    </row>
    <row r="332" spans="1:15">
      <c r="A332" s="3390" t="s">
        <v>3973</v>
      </c>
      <c r="B332" s="3390">
        <v>1</v>
      </c>
      <c r="C332" s="3390">
        <v>91</v>
      </c>
      <c r="D332" s="3390">
        <v>15133</v>
      </c>
      <c r="E332" s="3390">
        <v>137.88999999999999</v>
      </c>
      <c r="F332" s="3390" t="s">
        <v>2092</v>
      </c>
      <c r="G332" s="3390" t="s">
        <v>2092</v>
      </c>
      <c r="I332" s="3390" t="s">
        <v>3963</v>
      </c>
      <c r="J332" s="3390">
        <v>1</v>
      </c>
      <c r="K332" s="3390">
        <v>74</v>
      </c>
      <c r="L332" s="3390">
        <v>14240</v>
      </c>
      <c r="M332" s="3390">
        <v>105.43</v>
      </c>
      <c r="N332" s="3390" t="s">
        <v>2092</v>
      </c>
      <c r="O332" s="3390" t="s">
        <v>2092</v>
      </c>
    </row>
    <row r="333" spans="1:15">
      <c r="A333" s="3390" t="s">
        <v>3995</v>
      </c>
      <c r="B333" s="3390">
        <v>1</v>
      </c>
      <c r="C333" s="3390">
        <v>100</v>
      </c>
      <c r="D333" s="3390">
        <v>14581</v>
      </c>
      <c r="E333" s="3390">
        <v>145.72</v>
      </c>
      <c r="F333" s="3390" t="s">
        <v>2092</v>
      </c>
      <c r="G333" s="3390" t="s">
        <v>2092</v>
      </c>
      <c r="I333" s="3390" t="s">
        <v>3964</v>
      </c>
      <c r="J333" s="3390">
        <v>1</v>
      </c>
      <c r="K333" s="3390">
        <v>90</v>
      </c>
      <c r="L333" s="3390">
        <v>15987</v>
      </c>
      <c r="M333" s="3390">
        <v>143.13</v>
      </c>
      <c r="N333" s="3390" t="s">
        <v>2092</v>
      </c>
      <c r="O333" s="3390" t="s">
        <v>2092</v>
      </c>
    </row>
    <row r="334" spans="1:15">
      <c r="A334" s="3390" t="s">
        <v>3982</v>
      </c>
      <c r="B334" s="3390">
        <v>8</v>
      </c>
      <c r="C334" s="3390">
        <v>862</v>
      </c>
      <c r="D334" s="3390">
        <v>16045</v>
      </c>
      <c r="E334" s="3390">
        <v>1382.68</v>
      </c>
      <c r="F334" s="3390" t="s">
        <v>2092</v>
      </c>
      <c r="G334" s="3390" t="s">
        <v>2092</v>
      </c>
      <c r="I334" s="3390" t="s">
        <v>3965</v>
      </c>
      <c r="J334" s="3390">
        <v>10</v>
      </c>
      <c r="K334" s="3390">
        <v>931</v>
      </c>
      <c r="L334" s="3390">
        <v>13865</v>
      </c>
      <c r="M334" s="3390">
        <v>1290.9100000000001</v>
      </c>
      <c r="N334" s="3390" t="s">
        <v>2092</v>
      </c>
      <c r="O334" s="3390" t="s">
        <v>2092</v>
      </c>
    </row>
    <row r="335" spans="1:15">
      <c r="A335" s="3390" t="s">
        <v>3996</v>
      </c>
      <c r="B335" s="3390">
        <v>6</v>
      </c>
      <c r="C335" s="3390">
        <v>573</v>
      </c>
      <c r="D335" s="3390">
        <v>16780</v>
      </c>
      <c r="E335" s="3390">
        <v>962.14</v>
      </c>
      <c r="F335" s="3390" t="s">
        <v>2092</v>
      </c>
      <c r="G335" s="3390" t="s">
        <v>2092</v>
      </c>
      <c r="I335" s="3390" t="s">
        <v>3966</v>
      </c>
      <c r="J335" s="3390">
        <v>6</v>
      </c>
      <c r="K335" s="3390">
        <v>549</v>
      </c>
      <c r="L335" s="3390">
        <v>15297</v>
      </c>
      <c r="M335" s="3390">
        <v>840.13</v>
      </c>
      <c r="N335" s="3390" t="s">
        <v>2092</v>
      </c>
      <c r="O335" s="3390" t="s">
        <v>2092</v>
      </c>
    </row>
    <row r="336" spans="1:15">
      <c r="A336" s="3390" t="s">
        <v>3993</v>
      </c>
      <c r="B336" s="3390">
        <v>36</v>
      </c>
      <c r="C336" s="3390">
        <v>4025</v>
      </c>
      <c r="D336" s="3390">
        <v>16991</v>
      </c>
      <c r="E336" s="3390">
        <v>6838.87</v>
      </c>
      <c r="F336" s="3390" t="s">
        <v>2092</v>
      </c>
      <c r="G336" s="3390" t="s">
        <v>2092</v>
      </c>
      <c r="I336" s="3390" t="s">
        <v>3967</v>
      </c>
      <c r="J336" s="3390">
        <v>7</v>
      </c>
      <c r="K336" s="3390">
        <v>651</v>
      </c>
      <c r="L336" s="3390">
        <v>14970</v>
      </c>
      <c r="M336" s="3390">
        <v>975.2</v>
      </c>
      <c r="N336" s="3390" t="s">
        <v>2092</v>
      </c>
      <c r="O336" s="3390" t="s">
        <v>2092</v>
      </c>
    </row>
    <row r="337" spans="1:15">
      <c r="A337" s="3390" t="s">
        <v>3983</v>
      </c>
      <c r="B337" s="3390">
        <v>78</v>
      </c>
      <c r="C337" s="3390">
        <v>7874</v>
      </c>
      <c r="D337" s="3390">
        <v>16634</v>
      </c>
      <c r="E337" s="3390">
        <v>13098.06</v>
      </c>
      <c r="F337" s="3390" t="s">
        <v>2092</v>
      </c>
      <c r="G337" s="3390" t="s">
        <v>2092</v>
      </c>
      <c r="I337" s="3390" t="s">
        <v>3973</v>
      </c>
      <c r="J337" s="3390">
        <v>5</v>
      </c>
      <c r="K337" s="3390">
        <v>461</v>
      </c>
      <c r="L337" s="3390">
        <v>14273</v>
      </c>
      <c r="M337" s="3390">
        <v>657.38</v>
      </c>
      <c r="N337" s="3390" t="s">
        <v>2092</v>
      </c>
      <c r="O337" s="3390" t="s">
        <v>2092</v>
      </c>
    </row>
    <row r="338" spans="1:15">
      <c r="A338" s="3390" t="s">
        <v>3984</v>
      </c>
      <c r="B338" s="3390">
        <v>193</v>
      </c>
      <c r="C338" s="3390">
        <v>18057</v>
      </c>
      <c r="D338" s="3390">
        <v>16747</v>
      </c>
      <c r="E338" s="3390">
        <v>30238.53</v>
      </c>
      <c r="F338" s="3390" t="s">
        <v>2092</v>
      </c>
      <c r="G338" s="3390" t="s">
        <v>2092</v>
      </c>
      <c r="I338" s="3390" t="s">
        <v>3974</v>
      </c>
      <c r="J338" s="3390">
        <v>11</v>
      </c>
      <c r="K338" s="3390">
        <v>1024</v>
      </c>
      <c r="L338" s="3390">
        <v>14948</v>
      </c>
      <c r="M338" s="3390">
        <v>1530.99</v>
      </c>
      <c r="N338" s="3390" t="s">
        <v>2092</v>
      </c>
      <c r="O338" s="3390" t="s">
        <v>2092</v>
      </c>
    </row>
    <row r="339" spans="1:15">
      <c r="A339" s="3390" t="s">
        <v>3985</v>
      </c>
      <c r="B339" s="3390">
        <v>231</v>
      </c>
      <c r="C339" s="3390">
        <v>25784</v>
      </c>
      <c r="D339" s="3390">
        <v>17180</v>
      </c>
      <c r="E339" s="3390">
        <v>44298.01</v>
      </c>
      <c r="F339" s="3390" t="s">
        <v>2092</v>
      </c>
      <c r="G339" s="3390" t="s">
        <v>2092</v>
      </c>
      <c r="I339" s="3390" t="s">
        <v>3997</v>
      </c>
      <c r="J339" s="3390">
        <v>3</v>
      </c>
      <c r="K339" s="3390">
        <v>251</v>
      </c>
      <c r="L339" s="3390">
        <v>15574</v>
      </c>
      <c r="M339" s="3390">
        <v>390.8</v>
      </c>
      <c r="N339" s="3390" t="s">
        <v>2092</v>
      </c>
      <c r="O339" s="3390" t="s">
        <v>2092</v>
      </c>
    </row>
    <row r="340" spans="1:15">
      <c r="A340" s="3390" t="s">
        <v>3986</v>
      </c>
      <c r="B340" s="3390">
        <v>24</v>
      </c>
      <c r="C340" s="3390">
        <v>2423</v>
      </c>
      <c r="D340" s="3390">
        <v>15843</v>
      </c>
      <c r="E340" s="3390">
        <v>3838.72</v>
      </c>
      <c r="F340" s="3390" t="s">
        <v>2092</v>
      </c>
      <c r="G340" s="3390" t="s">
        <v>2092</v>
      </c>
      <c r="I340" s="3390" t="s">
        <v>3982</v>
      </c>
      <c r="J340" s="3390">
        <v>21</v>
      </c>
      <c r="K340" s="3390">
        <v>1899</v>
      </c>
      <c r="L340" s="3390">
        <v>15618</v>
      </c>
      <c r="M340" s="3390">
        <v>2966.34</v>
      </c>
      <c r="N340" s="3390" t="s">
        <v>2092</v>
      </c>
      <c r="O340" s="3390" t="s">
        <v>2092</v>
      </c>
    </row>
    <row r="341" spans="1:15">
      <c r="A341" s="3390" t="s">
        <v>3987</v>
      </c>
      <c r="B341" s="3390">
        <v>13</v>
      </c>
      <c r="C341" s="3390">
        <v>1364</v>
      </c>
      <c r="D341" s="3390">
        <v>15949</v>
      </c>
      <c r="E341" s="3390">
        <v>2176.04</v>
      </c>
      <c r="F341" s="3390" t="s">
        <v>2092</v>
      </c>
      <c r="G341" s="3390" t="s">
        <v>2092</v>
      </c>
      <c r="I341" s="3390" t="s">
        <v>3996</v>
      </c>
      <c r="J341" s="3390">
        <v>42</v>
      </c>
      <c r="K341" s="3390">
        <v>3759</v>
      </c>
      <c r="L341" s="3390">
        <v>15882</v>
      </c>
      <c r="M341" s="3390">
        <v>5970.16</v>
      </c>
      <c r="N341" s="3390" t="s">
        <v>2092</v>
      </c>
      <c r="O341" s="3390" t="s">
        <v>2092</v>
      </c>
    </row>
    <row r="342" spans="1:15">
      <c r="A342" s="3390" t="s">
        <v>3988</v>
      </c>
      <c r="B342" s="3390">
        <v>1</v>
      </c>
      <c r="C342" s="3390">
        <v>91</v>
      </c>
      <c r="D342" s="3390">
        <v>15665</v>
      </c>
      <c r="E342" s="3390">
        <v>142.33000000000001</v>
      </c>
      <c r="F342" s="3390" t="s">
        <v>2092</v>
      </c>
      <c r="G342" s="3390" t="s">
        <v>2092</v>
      </c>
      <c r="I342" s="3390" t="s">
        <v>3993</v>
      </c>
      <c r="J342" s="3390">
        <v>92</v>
      </c>
      <c r="K342" s="3390">
        <v>8494</v>
      </c>
      <c r="L342" s="3390">
        <v>16357</v>
      </c>
      <c r="M342" s="3390">
        <v>13893.83</v>
      </c>
      <c r="N342" s="3390" t="s">
        <v>2092</v>
      </c>
      <c r="O342" s="3390" t="s">
        <v>2092</v>
      </c>
    </row>
    <row r="343" spans="1:15">
      <c r="A343" s="3390" t="s">
        <v>3989</v>
      </c>
      <c r="B343" s="3390">
        <v>1</v>
      </c>
      <c r="C343" s="3390">
        <v>119</v>
      </c>
      <c r="D343" s="3390">
        <v>16500</v>
      </c>
      <c r="E343" s="3390">
        <v>196.88</v>
      </c>
      <c r="F343" s="3390" t="s">
        <v>2092</v>
      </c>
      <c r="G343" s="3390" t="s">
        <v>2092</v>
      </c>
      <c r="I343" s="3390" t="s">
        <v>3983</v>
      </c>
      <c r="J343" s="3390">
        <v>87</v>
      </c>
      <c r="K343" s="3390">
        <v>8032</v>
      </c>
      <c r="L343" s="3390">
        <v>16310</v>
      </c>
      <c r="M343" s="3390">
        <v>13100.43</v>
      </c>
      <c r="N343" s="3390" t="s">
        <v>2092</v>
      </c>
      <c r="O343" s="3390" t="s">
        <v>2092</v>
      </c>
    </row>
    <row r="344" spans="1:15">
      <c r="I344" s="3390" t="s">
        <v>3984</v>
      </c>
      <c r="J344" s="3390">
        <v>3</v>
      </c>
      <c r="K344" s="3390">
        <v>291</v>
      </c>
      <c r="L344" s="3390">
        <v>15948</v>
      </c>
      <c r="M344" s="3390">
        <v>463.37</v>
      </c>
      <c r="N344" s="3390" t="s">
        <v>2092</v>
      </c>
      <c r="O344" s="3390" t="s">
        <v>2092</v>
      </c>
    </row>
    <row r="345" spans="1:15" ht="15">
      <c r="I345" s="3432" t="s">
        <v>3985</v>
      </c>
      <c r="J345" s="3432">
        <v>44</v>
      </c>
      <c r="K345" s="3432">
        <v>4085</v>
      </c>
      <c r="L345" s="3432">
        <v>16327</v>
      </c>
      <c r="M345" s="3432">
        <v>6668.96</v>
      </c>
      <c r="N345" s="3432" t="s">
        <v>2092</v>
      </c>
      <c r="O345" s="3432" t="s">
        <v>2092</v>
      </c>
    </row>
    <row r="382" spans="1:8" s="3430" customFormat="1">
      <c r="A382" s="3429" t="s">
        <v>3998</v>
      </c>
      <c r="B382" s="3429"/>
      <c r="C382" s="3429"/>
      <c r="D382" s="3429"/>
      <c r="E382" s="3429"/>
      <c r="F382" s="3429"/>
      <c r="G382" s="3429"/>
      <c r="H382" s="3429"/>
    </row>
    <row r="383" spans="1:8" s="3431" customFormat="1">
      <c r="A383" s="3431" t="s">
        <v>3969</v>
      </c>
    </row>
    <row r="384" spans="1:8">
      <c r="A384" s="3390" t="s">
        <v>3948</v>
      </c>
      <c r="B384" s="3390" t="s">
        <v>3949</v>
      </c>
      <c r="C384" s="3390" t="s">
        <v>3950</v>
      </c>
      <c r="D384" s="3390" t="s">
        <v>3951</v>
      </c>
      <c r="E384" s="3390" t="s">
        <v>3952</v>
      </c>
      <c r="F384" s="3390" t="s">
        <v>3953</v>
      </c>
      <c r="G384" s="3390" t="s">
        <v>3954</v>
      </c>
    </row>
    <row r="385" spans="1:7">
      <c r="A385" s="3390" t="s">
        <v>3955</v>
      </c>
      <c r="B385" s="3390">
        <v>205</v>
      </c>
      <c r="C385" s="3390">
        <v>22763</v>
      </c>
      <c r="D385" s="3390">
        <v>19568</v>
      </c>
      <c r="E385" s="3390">
        <v>44542.95</v>
      </c>
      <c r="F385" s="3390" t="s">
        <v>2092</v>
      </c>
      <c r="G385" s="3390" t="s">
        <v>2092</v>
      </c>
    </row>
    <row r="386" spans="1:7">
      <c r="A386" s="3390" t="s">
        <v>3956</v>
      </c>
      <c r="B386" s="3390">
        <v>24</v>
      </c>
      <c r="C386" s="3390">
        <v>2628</v>
      </c>
      <c r="D386" s="3390">
        <v>19922</v>
      </c>
      <c r="E386" s="3390">
        <v>5236.46</v>
      </c>
      <c r="F386" s="3390" t="s">
        <v>2092</v>
      </c>
      <c r="G386" s="3390" t="s">
        <v>2092</v>
      </c>
    </row>
    <row r="387" spans="1:7">
      <c r="A387" s="3390" t="s">
        <v>3957</v>
      </c>
      <c r="B387" s="3390">
        <v>48</v>
      </c>
      <c r="C387" s="3390">
        <v>5229</v>
      </c>
      <c r="D387" s="3390">
        <v>19782</v>
      </c>
      <c r="E387" s="3390">
        <v>10344.57</v>
      </c>
      <c r="F387" s="3390" t="s">
        <v>2092</v>
      </c>
      <c r="G387" s="3390" t="s">
        <v>2092</v>
      </c>
    </row>
    <row r="388" spans="1:7">
      <c r="A388" s="3390" t="s">
        <v>3958</v>
      </c>
      <c r="B388" s="3390">
        <v>37</v>
      </c>
      <c r="C388" s="3390">
        <v>3975</v>
      </c>
      <c r="D388" s="3390">
        <v>19325</v>
      </c>
      <c r="E388" s="3390">
        <v>7681.83</v>
      </c>
      <c r="F388" s="3390" t="s">
        <v>2092</v>
      </c>
      <c r="G388" s="3390" t="s">
        <v>2092</v>
      </c>
    </row>
    <row r="389" spans="1:7">
      <c r="A389" s="3390" t="s">
        <v>3959</v>
      </c>
      <c r="B389" s="3390">
        <v>96</v>
      </c>
      <c r="C389" s="3390">
        <v>10931</v>
      </c>
      <c r="D389" s="3390">
        <v>19468</v>
      </c>
      <c r="E389" s="3390">
        <v>21280.09</v>
      </c>
      <c r="F389" s="3390" t="s">
        <v>2092</v>
      </c>
      <c r="G389" s="3390" t="s">
        <v>2092</v>
      </c>
    </row>
  </sheetData>
  <phoneticPr fontId="225"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89:A90"/>
  <sheetViews>
    <sheetView topLeftCell="A109" workbookViewId="0">
      <selection activeCell="F147" sqref="F147"/>
    </sheetView>
  </sheetViews>
  <sheetFormatPr baseColWidth="10" defaultColWidth="9" defaultRowHeight="14"/>
  <cols>
    <col min="1" max="16384" width="9" style="3440"/>
  </cols>
  <sheetData>
    <row r="89" spans="1:1">
      <c r="A89" s="3454" t="s">
        <v>4087</v>
      </c>
    </row>
    <row r="90" spans="1:1">
      <c r="A90" s="3455" t="s">
        <v>4088</v>
      </c>
    </row>
  </sheetData>
  <phoneticPr fontId="225" type="noConversion"/>
  <hyperlinks>
    <hyperlink ref="A89" r:id="rId1" xr:uid="{00000000-0004-0000-2F00-000000000000}"/>
  </hyperlinks>
  <pageMargins left="0.7" right="0.7" top="0.75" bottom="0.75" header="0.3" footer="0.3"/>
  <pageSetup paperSize="9" orientation="portrait" verticalDpi="0" r:id="rId2"/>
  <drawing r:id="rId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92D050"/>
    <pageSetUpPr fitToPage="1"/>
  </sheetPr>
  <dimension ref="A1:AG76"/>
  <sheetViews>
    <sheetView view="pageBreakPreview" topLeftCell="A10" zoomScaleNormal="60" zoomScaleSheetLayoutView="100" workbookViewId="0">
      <selection activeCell="E23" sqref="E23"/>
    </sheetView>
  </sheetViews>
  <sheetFormatPr baseColWidth="10" defaultColWidth="9" defaultRowHeight="16"/>
  <cols>
    <col min="1" max="1" width="9" style="1672" customWidth="1"/>
    <col min="2" max="2" width="20.6640625" style="1706" customWidth="1"/>
    <col min="3" max="3" width="11.83203125" style="1706" customWidth="1"/>
    <col min="4" max="4" width="40.5" style="1672" customWidth="1"/>
    <col min="5" max="5" width="15.6640625" style="1672" customWidth="1"/>
    <col min="6" max="6" width="10.6640625" style="1672" customWidth="1"/>
    <col min="7" max="7" width="4.83203125" style="1672" customWidth="1"/>
    <col min="8" max="8" width="8.5" style="1672" customWidth="1"/>
    <col min="9" max="9" width="21.1640625" style="1672" customWidth="1"/>
    <col min="10" max="10" width="12.1640625" style="1672" customWidth="1"/>
    <col min="11" max="11" width="40.1640625" style="1707" customWidth="1"/>
    <col min="12" max="12" width="18.33203125" style="1672" customWidth="1"/>
    <col min="13" max="13" width="13" style="1672" customWidth="1"/>
    <col min="14" max="14" width="9.5" style="1671" bestFit="1" customWidth="1"/>
    <col min="15" max="15" width="5.83203125" style="1671" customWidth="1"/>
    <col min="16" max="16" width="27.6640625" style="1671" customWidth="1"/>
    <col min="17" max="17" width="13.6640625" style="1704" customWidth="1"/>
    <col min="18" max="18" width="23.5" style="1671" customWidth="1"/>
    <col min="19" max="19" width="1.5" style="1671" customWidth="1"/>
    <col min="20" max="33" width="9" style="1671"/>
    <col min="34" max="16384" width="9" style="1672"/>
  </cols>
  <sheetData>
    <row r="1" spans="1:33" s="1666" customFormat="1" ht="20">
      <c r="A1" s="766" t="s">
        <v>1254</v>
      </c>
      <c r="B1" s="675"/>
      <c r="C1" s="708" t="s">
        <v>4009</v>
      </c>
      <c r="D1" s="2362" t="s">
        <v>4041</v>
      </c>
      <c r="E1" s="1946" t="s">
        <v>808</v>
      </c>
      <c r="F1" s="1947">
        <f ca="1">J53</f>
        <v>46.28</v>
      </c>
      <c r="G1" s="2759">
        <f>MATCH(C1,'数据-取费表'!A6:A16,0)+5</f>
        <v>8</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3" t="s">
        <v>427</v>
      </c>
      <c r="B2" s="710">
        <f ca="1">C40+J29+L46</f>
        <v>9356</v>
      </c>
      <c r="C2" s="2764"/>
      <c r="D2" s="2763"/>
      <c r="E2" s="2765"/>
      <c r="F2" s="2765"/>
      <c r="G2" s="2760"/>
      <c r="H2" s="1669"/>
      <c r="I2" s="1669"/>
      <c r="J2" s="1669"/>
      <c r="K2" s="1670"/>
      <c r="L2" s="1669"/>
      <c r="M2" s="1669"/>
    </row>
    <row r="3" spans="1:33" ht="18" customHeight="1" thickBot="1">
      <c r="A3" s="767" t="s">
        <v>468</v>
      </c>
      <c r="B3" s="768">
        <f ca="1">IF(ISERROR(B2*10000/F43),0,ROUND(B2*10000/F43,0))</f>
        <v>2485</v>
      </c>
      <c r="C3" s="2764"/>
      <c r="D3" s="2763"/>
      <c r="E3" s="2765"/>
      <c r="F3" s="2765"/>
      <c r="G3" s="2760"/>
      <c r="H3" s="711" t="s">
        <v>642</v>
      </c>
      <c r="I3" s="1156"/>
      <c r="J3" s="1156"/>
      <c r="K3" s="1324"/>
      <c r="L3" s="1156"/>
      <c r="M3" s="1156"/>
    </row>
    <row r="4" spans="1:33" ht="18" customHeight="1">
      <c r="A4" s="712" t="s">
        <v>578</v>
      </c>
      <c r="B4" s="713" t="s">
        <v>579</v>
      </c>
      <c r="C4" s="713" t="s">
        <v>580</v>
      </c>
      <c r="D4" s="713" t="s">
        <v>581</v>
      </c>
      <c r="E4" s="714" t="s">
        <v>582</v>
      </c>
      <c r="F4" s="715"/>
      <c r="G4" s="1667"/>
      <c r="H4" s="712" t="s">
        <v>578</v>
      </c>
      <c r="I4" s="713" t="s">
        <v>579</v>
      </c>
      <c r="J4" s="713" t="s">
        <v>580</v>
      </c>
      <c r="K4" s="713" t="s">
        <v>581</v>
      </c>
      <c r="L4" s="714" t="s">
        <v>582</v>
      </c>
      <c r="M4" s="715"/>
    </row>
    <row r="5" spans="1:33" ht="18" customHeight="1">
      <c r="A5" s="716">
        <v>1</v>
      </c>
      <c r="B5" s="717" t="s">
        <v>1800</v>
      </c>
      <c r="C5" s="51">
        <f ca="1">C6+C10+C12</f>
        <v>604</v>
      </c>
      <c r="D5" s="2000" t="s">
        <v>1803</v>
      </c>
      <c r="E5" s="1994"/>
      <c r="F5" s="1995"/>
      <c r="G5" s="1667"/>
      <c r="H5" s="716">
        <v>1</v>
      </c>
      <c r="I5" s="717" t="s">
        <v>1800</v>
      </c>
      <c r="J5" s="51">
        <f ca="1">J6+J10+J12</f>
        <v>0</v>
      </c>
      <c r="K5" s="2000" t="s">
        <v>1803</v>
      </c>
      <c r="L5" s="1994"/>
      <c r="M5" s="1995"/>
    </row>
    <row r="6" spans="1:33" ht="18" customHeight="1">
      <c r="A6" s="1520" t="s">
        <v>1353</v>
      </c>
      <c r="B6" s="3752" t="s">
        <v>1805</v>
      </c>
      <c r="C6" s="718">
        <f ca="1">ROUND(F6*F8*F7*(1-F9)/10000,0)</f>
        <v>604</v>
      </c>
      <c r="D6" s="2001" t="s">
        <v>1804</v>
      </c>
      <c r="E6" s="719" t="s">
        <v>585</v>
      </c>
      <c r="F6" s="720">
        <f ca="1">INDIRECT("'数据-取费表'!u"&amp;$G$1)</f>
        <v>520</v>
      </c>
      <c r="G6" s="1667"/>
      <c r="H6" s="2008" t="s">
        <v>1353</v>
      </c>
      <c r="I6" s="3752" t="s">
        <v>1805</v>
      </c>
      <c r="J6" s="718">
        <f ca="1">ROUND(M6*M8*M7*(1-M9)/10000,0)</f>
        <v>0</v>
      </c>
      <c r="K6" s="315" t="s">
        <v>584</v>
      </c>
      <c r="L6" s="719" t="s">
        <v>585</v>
      </c>
      <c r="M6" s="720">
        <f ca="1">INDIRECT("'数据-取费表'!z"&amp;$G$1)</f>
        <v>0</v>
      </c>
    </row>
    <row r="7" spans="1:33" ht="18" customHeight="1">
      <c r="A7" s="2004"/>
      <c r="B7" s="3753"/>
      <c r="C7" s="723"/>
      <c r="D7" s="724"/>
      <c r="E7" s="719" t="s">
        <v>586</v>
      </c>
      <c r="F7" s="720">
        <f ca="1">IF(INDIRECT("'数据-取费表'!ah"&amp;$G$1)="",INDIRECT("'数据-取费表'!k"&amp;$G$1),INDIRECT("'数据-取费表'!ah"&amp;$G$1))</f>
        <v>1075</v>
      </c>
      <c r="G7" s="1667"/>
      <c r="H7" s="1993"/>
      <c r="I7" s="3753"/>
      <c r="J7" s="723"/>
      <c r="K7" s="724"/>
      <c r="L7" s="719" t="s">
        <v>586</v>
      </c>
      <c r="M7" s="720">
        <f ca="1">F7</f>
        <v>1075</v>
      </c>
    </row>
    <row r="8" spans="1:33" ht="18" customHeight="1">
      <c r="A8" s="1997"/>
      <c r="B8" s="3754"/>
      <c r="C8" s="723"/>
      <c r="D8" s="724"/>
      <c r="E8" s="719" t="s">
        <v>587</v>
      </c>
      <c r="F8" s="720">
        <f ca="1">INDIRECT("'数据-取费表'!ai"&amp;$G$1)</f>
        <v>12</v>
      </c>
      <c r="G8" s="1667"/>
      <c r="H8" s="1993"/>
      <c r="I8" s="3754"/>
      <c r="J8" s="723"/>
      <c r="K8" s="724"/>
      <c r="L8" s="719" t="s">
        <v>587</v>
      </c>
      <c r="M8" s="720">
        <f ca="1">INDIRECT("'数据-取费表'!ai"&amp;$G$1)</f>
        <v>12</v>
      </c>
    </row>
    <row r="9" spans="1:33" ht="18" customHeight="1">
      <c r="A9" s="721"/>
      <c r="B9" s="3755"/>
      <c r="C9" s="723"/>
      <c r="D9" s="724"/>
      <c r="E9" s="719" t="s">
        <v>588</v>
      </c>
      <c r="F9" s="729">
        <f ca="1">INDIRECT("'数据-取费表'!w"&amp;$G$1)</f>
        <v>0.1</v>
      </c>
      <c r="G9" s="1667"/>
      <c r="H9" s="2009"/>
      <c r="I9" s="3754"/>
      <c r="J9" s="723"/>
      <c r="K9" s="724"/>
      <c r="L9" s="730" t="s">
        <v>588</v>
      </c>
      <c r="M9" s="731">
        <f ca="1">INDIRECT("'数据-取费表'!ab"&amp;$G$1)</f>
        <v>0</v>
      </c>
    </row>
    <row r="10" spans="1:33" ht="18" customHeight="1">
      <c r="A10" s="1520" t="s">
        <v>1354</v>
      </c>
      <c r="B10" s="1998" t="s">
        <v>1801</v>
      </c>
      <c r="C10" s="734">
        <f ca="1">ROUND(IF(F10="押一",C6/12*F11,IF(F10="押二",C6/12*2*F11,IF(F10="押三",C6/12*3*F11,C11*F11))),0)</f>
        <v>0</v>
      </c>
      <c r="D10" s="2005" t="s">
        <v>2226</v>
      </c>
      <c r="E10" s="2002" t="s">
        <v>1806</v>
      </c>
      <c r="F10" s="2075"/>
      <c r="G10" s="1667"/>
      <c r="H10" s="2036" t="s">
        <v>1354</v>
      </c>
      <c r="I10" s="2040" t="s">
        <v>1801</v>
      </c>
      <c r="J10" s="718">
        <f ca="1">ROUND(IF(M10="押一",J6/12*M11,IF(M10="押二",J6/12*2*M11,IF(M10="押三",J6/12*3*M11,J11*M11))),0)</f>
        <v>0</v>
      </c>
      <c r="K10" s="2005" t="s">
        <v>2226</v>
      </c>
      <c r="L10" s="2002" t="s">
        <v>1806</v>
      </c>
      <c r="M10" s="2075"/>
    </row>
    <row r="11" spans="1:33" ht="18" customHeight="1">
      <c r="A11" s="725"/>
      <c r="B11" s="1999" t="s">
        <v>1854</v>
      </c>
      <c r="C11" s="2003"/>
      <c r="D11" s="724"/>
      <c r="E11" s="2002" t="s">
        <v>1799</v>
      </c>
      <c r="F11" s="731">
        <f ca="1">'数据-取费表'!B39</f>
        <v>1.4999999999999999E-2</v>
      </c>
      <c r="G11" s="1667"/>
      <c r="H11" s="2037"/>
      <c r="I11" s="1999" t="s">
        <v>1854</v>
      </c>
      <c r="J11" s="2003"/>
      <c r="K11" s="287"/>
      <c r="L11" s="2002" t="s">
        <v>1799</v>
      </c>
      <c r="M11" s="1996">
        <f ca="1">'数据-取费表'!B39</f>
        <v>1.4999999999999999E-2</v>
      </c>
    </row>
    <row r="12" spans="1:33" ht="18" customHeight="1" thickBot="1">
      <c r="A12" s="2012" t="s">
        <v>1809</v>
      </c>
      <c r="B12" s="2013" t="s">
        <v>1802</v>
      </c>
      <c r="C12" s="2014"/>
      <c r="D12" s="2015"/>
      <c r="E12" s="2016"/>
      <c r="F12" s="2017"/>
      <c r="G12" s="1667"/>
      <c r="H12" s="2026" t="s">
        <v>1809</v>
      </c>
      <c r="I12" s="2038" t="s">
        <v>1802</v>
      </c>
      <c r="J12" s="2039"/>
      <c r="K12" s="2015"/>
      <c r="L12" s="2016"/>
      <c r="M12" s="2029"/>
    </row>
    <row r="13" spans="1:33" ht="18" customHeight="1" thickTop="1">
      <c r="A13" s="1519">
        <v>2</v>
      </c>
      <c r="B13" s="1517" t="s">
        <v>592</v>
      </c>
      <c r="C13" s="727">
        <f ca="1">ROUND(C29*F13,0)</f>
        <v>10084</v>
      </c>
      <c r="D13" s="1524" t="s">
        <v>1652</v>
      </c>
      <c r="E13" s="1524" t="s">
        <v>591</v>
      </c>
      <c r="F13" s="2011">
        <f ca="1">INDIRECT("'数据-取费表'!y"&amp;$G$1)</f>
        <v>1</v>
      </c>
      <c r="G13" s="1667"/>
      <c r="H13" s="1519">
        <v>2</v>
      </c>
      <c r="I13" s="1517" t="s">
        <v>592</v>
      </c>
      <c r="J13" s="1511">
        <f ca="1">ROUND(J14*J15,0)</f>
        <v>0</v>
      </c>
      <c r="K13" s="1513" t="s">
        <v>590</v>
      </c>
      <c r="L13" s="2027"/>
      <c r="M13" s="2028"/>
    </row>
    <row r="14" spans="1:33" ht="18" customHeight="1">
      <c r="A14" s="1368" t="s">
        <v>1360</v>
      </c>
      <c r="B14" s="719" t="s">
        <v>593</v>
      </c>
      <c r="C14" s="739">
        <f ca="1">INDIRECT("'数据-取费表'!m"&amp;$G$1)+INDIRECT("'数据-取费表'!t"&amp;$G$1)</f>
        <v>7529</v>
      </c>
      <c r="D14" s="905" t="s">
        <v>594</v>
      </c>
      <c r="E14" s="904"/>
      <c r="F14" s="740"/>
      <c r="G14" s="1667"/>
      <c r="H14" s="1369" t="s">
        <v>1353</v>
      </c>
      <c r="I14" s="1824" t="s">
        <v>2099</v>
      </c>
      <c r="J14" s="49">
        <f ca="1">C29</f>
        <v>10084</v>
      </c>
      <c r="K14" s="22"/>
      <c r="L14" s="736"/>
      <c r="M14" s="737"/>
    </row>
    <row r="15" spans="1:33" s="1675" customFormat="1" ht="18" customHeight="1" thickBot="1">
      <c r="A15" s="1368" t="s">
        <v>1361</v>
      </c>
      <c r="B15" s="719" t="s">
        <v>595</v>
      </c>
      <c r="C15" s="49">
        <f ca="1">ROUND(C14*F15,0)</f>
        <v>226</v>
      </c>
      <c r="D15" s="741" t="s">
        <v>596</v>
      </c>
      <c r="E15" s="741" t="s">
        <v>597</v>
      </c>
      <c r="F15" s="742">
        <f>'数据-取费表'!B33</f>
        <v>0.03</v>
      </c>
      <c r="G15" s="2761"/>
      <c r="H15" s="2026" t="s">
        <v>1414</v>
      </c>
      <c r="I15" s="2021" t="s">
        <v>591</v>
      </c>
      <c r="J15" s="2030">
        <f ca="1">INDIRECT("'数据-取费表'!ad"&amp;$G$1)</f>
        <v>0</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8" t="s">
        <v>1362</v>
      </c>
      <c r="B16" s="719" t="s">
        <v>598</v>
      </c>
      <c r="C16" s="49">
        <f ca="1">ROUND(INDIRECT("'数据-取费表'!m"&amp;$G$1)*F16,0)</f>
        <v>0</v>
      </c>
      <c r="D16" s="719" t="s">
        <v>596</v>
      </c>
      <c r="E16" s="719" t="s">
        <v>597</v>
      </c>
      <c r="F16" s="744">
        <f ca="1">IF(INDIRECT("'数据-取费表'!c"&amp;$G$1)="住宅",'数据-取费表'!B34,0)</f>
        <v>0</v>
      </c>
      <c r="G16" s="1667"/>
      <c r="H16" s="1519" t="s">
        <v>4</v>
      </c>
      <c r="I16" s="1517" t="s">
        <v>599</v>
      </c>
      <c r="J16" s="727">
        <f ca="1">ROUND(J17+J22+J23+J24,0)</f>
        <v>139</v>
      </c>
      <c r="K16" s="1513" t="s">
        <v>600</v>
      </c>
      <c r="L16" s="908"/>
      <c r="M16" s="1995"/>
    </row>
    <row r="17" spans="1:33" s="1675" customFormat="1" ht="18" customHeight="1">
      <c r="A17" s="1368" t="s">
        <v>1412</v>
      </c>
      <c r="B17" s="719" t="s">
        <v>601</v>
      </c>
      <c r="C17" s="49">
        <f ca="1">ROUND(F17*(F43+INDIRECT("'数据-取费表'!S"&amp;$G$1))/10000,0)</f>
        <v>753</v>
      </c>
      <c r="D17" s="719" t="s">
        <v>602</v>
      </c>
      <c r="E17" s="719" t="s">
        <v>603</v>
      </c>
      <c r="F17" s="52">
        <f>'数据-取费表'!B35</f>
        <v>200</v>
      </c>
      <c r="G17" s="2761"/>
      <c r="H17" s="1369" t="s">
        <v>1353</v>
      </c>
      <c r="I17" s="719" t="s">
        <v>604</v>
      </c>
      <c r="J17" s="2554">
        <f ca="1">ROUND(IF(AND(项目基本情况!B11="自然人",项目基本情况!B10="北京市"),J6*M17/(1+'数据-取费表'!C42),J18+J19+J20),2)</f>
        <v>37.99</v>
      </c>
      <c r="K17" s="905" t="s">
        <v>605</v>
      </c>
      <c r="L17" s="906" t="s">
        <v>606</v>
      </c>
      <c r="M17" s="2553"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8" t="s">
        <v>1413</v>
      </c>
      <c r="B18" s="719" t="s">
        <v>607</v>
      </c>
      <c r="C18" s="49">
        <f ca="1">ROUND(C14*F18,0)</f>
        <v>113</v>
      </c>
      <c r="D18" s="719" t="s">
        <v>596</v>
      </c>
      <c r="E18" s="719" t="s">
        <v>597</v>
      </c>
      <c r="F18" s="744">
        <f>'数据-取费表'!B36</f>
        <v>1.4999999999999999E-2</v>
      </c>
      <c r="G18" s="2761"/>
      <c r="H18" s="1368" t="s">
        <v>1360</v>
      </c>
      <c r="I18" s="719" t="s">
        <v>608</v>
      </c>
      <c r="J18" s="49">
        <f ca="1">ROUND(J6*M18/(1+'数据-取费表'!C42),2)</f>
        <v>0</v>
      </c>
      <c r="K18" s="906" t="s">
        <v>609</v>
      </c>
      <c r="L18" s="719" t="s">
        <v>597</v>
      </c>
      <c r="M18" s="744">
        <f>'数据-取费表'!B41</f>
        <v>5.6000000000000001E-2</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9" t="s">
        <v>1353</v>
      </c>
      <c r="B19" s="719" t="s">
        <v>610</v>
      </c>
      <c r="C19" s="49">
        <f ca="1">SUM(C14:C18)</f>
        <v>8621</v>
      </c>
      <c r="D19" s="241" t="s">
        <v>611</v>
      </c>
      <c r="E19" s="914"/>
      <c r="F19" s="52"/>
      <c r="G19" s="1667"/>
      <c r="H19" s="1368" t="s">
        <v>1361</v>
      </c>
      <c r="I19" s="719" t="s">
        <v>612</v>
      </c>
      <c r="J19" s="49">
        <f ca="1">IF(K19="按租金收入计税",ROUND(J6*M19/(1+'数据-取费表'!C42),1),ROUND(C29*F33*0.7,2))</f>
        <v>0</v>
      </c>
      <c r="K19" s="745" t="s">
        <v>3245</v>
      </c>
      <c r="L19" s="719" t="s">
        <v>597</v>
      </c>
      <c r="M19" s="744">
        <f>IF(K19="按租金收入计税",'数据-取费表'!B51,'数据-取费表'!B50)</f>
        <v>0.12</v>
      </c>
    </row>
    <row r="20" spans="1:33" s="1675" customFormat="1" ht="18" customHeight="1">
      <c r="A20" s="1369" t="s">
        <v>1414</v>
      </c>
      <c r="B20" s="719" t="s">
        <v>613</v>
      </c>
      <c r="C20" s="49">
        <f ca="1">ROUND(C19*F20,0)</f>
        <v>129</v>
      </c>
      <c r="D20" s="746" t="s">
        <v>614</v>
      </c>
      <c r="E20" s="719" t="s">
        <v>597</v>
      </c>
      <c r="F20" s="744">
        <f>'数据-取费表'!B37</f>
        <v>1.4999999999999999E-2</v>
      </c>
      <c r="G20" s="2761"/>
      <c r="H20" s="1371" t="s">
        <v>1362</v>
      </c>
      <c r="I20" s="315" t="s">
        <v>615</v>
      </c>
      <c r="J20" s="50">
        <f ca="1">ROUND(M20*M21/10000,2)</f>
        <v>37.99</v>
      </c>
      <c r="K20" s="748" t="s">
        <v>616</v>
      </c>
      <c r="L20" s="719" t="s">
        <v>617</v>
      </c>
      <c r="M20" s="587">
        <f>'数据-取费表'!B52</f>
        <v>20</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9" t="s">
        <v>1415</v>
      </c>
      <c r="B21" s="719" t="s">
        <v>618</v>
      </c>
      <c r="C21" s="49" t="s">
        <v>0</v>
      </c>
      <c r="D21" s="746" t="s">
        <v>1653</v>
      </c>
      <c r="E21" s="719" t="s">
        <v>620</v>
      </c>
      <c r="F21" s="744">
        <f>'数据-取费表'!B38</f>
        <v>0.02</v>
      </c>
      <c r="G21" s="2761"/>
      <c r="H21" s="2010"/>
      <c r="I21" s="728"/>
      <c r="J21" s="65"/>
      <c r="K21" s="750"/>
      <c r="L21" s="719" t="s">
        <v>621</v>
      </c>
      <c r="M21" s="720">
        <f ca="1">INDIRECT("'数据-取费表'!r"&amp;$G$1)</f>
        <v>18993.98</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9" t="s">
        <v>1416</v>
      </c>
      <c r="B22" s="719" t="s">
        <v>622</v>
      </c>
      <c r="C22" s="49"/>
      <c r="D22" s="2044" t="str">
        <f>IF(F23&lt;=1,"单利计息。","复利计息。")&amp;"建造成本、管理费用、销售费用产生的利息。"</f>
        <v>复利计息。建造成本、管理费用、销售费用产生的利息。</v>
      </c>
      <c r="E22" s="914"/>
      <c r="F22" s="52"/>
      <c r="G22" s="1667"/>
      <c r="H22" s="1369" t="s">
        <v>1414</v>
      </c>
      <c r="I22" s="719" t="s">
        <v>623</v>
      </c>
      <c r="J22" s="49">
        <f ca="1">ROUND(J14*M22,2)</f>
        <v>100.84</v>
      </c>
      <c r="K22" s="906" t="s">
        <v>624</v>
      </c>
      <c r="L22" s="719" t="s">
        <v>597</v>
      </c>
      <c r="M22" s="751">
        <f ca="1">INDIRECT("'数据-取费表'!Ak"&amp;$G$1)</f>
        <v>0.01</v>
      </c>
    </row>
    <row r="23" spans="1:33" s="1675" customFormat="1" ht="18" customHeight="1">
      <c r="A23" s="1368" t="s">
        <v>1360</v>
      </c>
      <c r="B23" s="719" t="s">
        <v>1782</v>
      </c>
      <c r="C23" s="49">
        <f ca="1">ROUND(IF('数据-取费表'!B22&lt;=1,(C19+C20)*F24*F23/2,(C19+C20)*(POWER((1+F24),F23/2)-1)),0)</f>
        <v>319</v>
      </c>
      <c r="D23" s="2043" t="str">
        <f>IF(F23&lt;=1,"(建造成本+管理费用)×利率×(建设周期÷2)","(建造成本+管理费用)×((1+利率)^(建设周期÷2)-1)")</f>
        <v>(建造成本+管理费用)×((1+利率)^(建设周期÷2)-1)</v>
      </c>
      <c r="E23" s="719" t="s">
        <v>625</v>
      </c>
      <c r="F23" s="587">
        <f>'数据-取费表'!B20</f>
        <v>2</v>
      </c>
      <c r="G23" s="2761"/>
      <c r="H23" s="1369" t="s">
        <v>1415</v>
      </c>
      <c r="I23" s="719" t="s">
        <v>626</v>
      </c>
      <c r="J23" s="49">
        <f ca="1">ROUND(J13*M23,2)</f>
        <v>0</v>
      </c>
      <c r="K23" s="906" t="s">
        <v>627</v>
      </c>
      <c r="L23" s="719" t="s">
        <v>597</v>
      </c>
      <c r="M23" s="752">
        <f ca="1">INDIRECT("'数据-取费表'!Al"&amp;$G$1)</f>
        <v>1E-3</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8" t="s">
        <v>1361</v>
      </c>
      <c r="B24" s="719" t="s">
        <v>628</v>
      </c>
      <c r="C24" s="49">
        <f ca="1">ROUND(IF('数据-取费表'!B22&lt;=1,F21*F24*F23/2,F21*(POWER((1+F24),F23/2)-1)),4)</f>
        <v>6.9999999999999999E-4</v>
      </c>
      <c r="D24" s="2043" t="str">
        <f>IF(F23&lt;=1,"销售费用×利率×(建设周期÷2)","销售费用×((1+利率)^(建设周期÷2)-1)")</f>
        <v>销售费用×((1+利率)^(建设周期÷2)-1)</v>
      </c>
      <c r="E24" s="719" t="s">
        <v>629</v>
      </c>
      <c r="F24" s="753">
        <f ca="1">'数据-取费表'!B40</f>
        <v>3.6499999999999998E-2</v>
      </c>
      <c r="G24" s="2761"/>
      <c r="H24" s="2026" t="s">
        <v>1416</v>
      </c>
      <c r="I24" s="2021" t="s">
        <v>613</v>
      </c>
      <c r="J24" s="2019">
        <f ca="1">ROUND(J5*M24,2)</f>
        <v>0</v>
      </c>
      <c r="K24" s="2020" t="s">
        <v>630</v>
      </c>
      <c r="L24" s="2021" t="s">
        <v>597</v>
      </c>
      <c r="M24" s="2017">
        <f ca="1">INDIRECT("'数据-取费表'!Am"&amp;$G$1)</f>
        <v>0.01</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70" t="s">
        <v>1369</v>
      </c>
      <c r="B25" s="719" t="s">
        <v>631</v>
      </c>
      <c r="C25" s="49"/>
      <c r="D25" s="241" t="s">
        <v>632</v>
      </c>
      <c r="E25" s="914"/>
      <c r="F25" s="52"/>
      <c r="G25" s="1667"/>
      <c r="H25" s="1519" t="s">
        <v>1305</v>
      </c>
      <c r="I25" s="2296" t="s">
        <v>2096</v>
      </c>
      <c r="J25" s="727">
        <f ca="1">J5-J16</f>
        <v>-139</v>
      </c>
      <c r="K25" s="2023" t="s">
        <v>647</v>
      </c>
      <c r="L25" s="2024"/>
      <c r="M25" s="2025"/>
    </row>
    <row r="26" spans="1:33" ht="18" customHeight="1">
      <c r="A26" s="1368" t="s">
        <v>1360</v>
      </c>
      <c r="B26" s="719" t="s">
        <v>1783</v>
      </c>
      <c r="C26" s="49">
        <f ca="1">ROUND((C19+C20)*F26,0)</f>
        <v>263</v>
      </c>
      <c r="D26" s="746" t="s">
        <v>648</v>
      </c>
      <c r="E26" s="730" t="s">
        <v>649</v>
      </c>
      <c r="F26" s="729">
        <f ca="1">INDIRECT("'数据-取费表'!q"&amp;$G$1)</f>
        <v>0.03</v>
      </c>
      <c r="G26" s="1667"/>
      <c r="H26" s="2006" t="s">
        <v>1309</v>
      </c>
      <c r="I26" s="1825" t="s">
        <v>2101</v>
      </c>
      <c r="J26" s="718">
        <f ca="1">IF(J5&lt;&gt;0,ROUND(J25*(1-((1+M28)/(1+M26))^M27)/(M26-M28),0),0)</f>
        <v>0</v>
      </c>
      <c r="K26" s="748" t="s">
        <v>651</v>
      </c>
      <c r="L26" s="719" t="s">
        <v>1771</v>
      </c>
      <c r="M26" s="729">
        <f ca="1">INDIRECT("'数据-取费表'!I"&amp;$G$1)</f>
        <v>0.05</v>
      </c>
    </row>
    <row r="27" spans="1:33" ht="18" customHeight="1">
      <c r="A27" s="1368" t="s">
        <v>1361</v>
      </c>
      <c r="B27" s="719" t="s">
        <v>633</v>
      </c>
      <c r="C27" s="49">
        <f ca="1">ROUND(F21*F26,4)</f>
        <v>5.9999999999999995E-4</v>
      </c>
      <c r="D27" s="746" t="s">
        <v>653</v>
      </c>
      <c r="E27" s="741"/>
      <c r="F27" s="742"/>
      <c r="G27" s="1667"/>
      <c r="H27" s="2007"/>
      <c r="I27" s="722"/>
      <c r="J27" s="723"/>
      <c r="K27" s="755" t="s">
        <v>654</v>
      </c>
      <c r="L27" s="719" t="s">
        <v>655</v>
      </c>
      <c r="M27" s="756">
        <f ca="1">INDIRECT("'数据-取费表'!ag"&amp;$G$1)</f>
        <v>0</v>
      </c>
    </row>
    <row r="28" spans="1:33" s="1675" customFormat="1" ht="18" customHeight="1">
      <c r="A28" s="1370" t="s">
        <v>1370</v>
      </c>
      <c r="B28" s="719" t="s">
        <v>634</v>
      </c>
      <c r="C28" s="49">
        <f>ROUND(F28/(1+'数据-取费表'!C42),4)</f>
        <v>5.33E-2</v>
      </c>
      <c r="D28" s="746" t="s">
        <v>1654</v>
      </c>
      <c r="E28" s="719" t="s">
        <v>597</v>
      </c>
      <c r="F28" s="744">
        <f>'数据-取费表'!B41</f>
        <v>5.6000000000000001E-2</v>
      </c>
      <c r="G28" s="2761"/>
      <c r="H28" s="1519"/>
      <c r="I28" s="726"/>
      <c r="J28" s="727"/>
      <c r="K28" s="750"/>
      <c r="L28" s="719" t="s">
        <v>657</v>
      </c>
      <c r="M28" s="729">
        <f ca="1">INDIRECT("'数据-取费表'!aa"&amp;$G$1)</f>
        <v>0</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1655</v>
      </c>
      <c r="C29" s="2019">
        <f ca="1">ROUND((C19+C20+C23+C26)/(1-F21-C24-C27-C28),0)</f>
        <v>10084</v>
      </c>
      <c r="D29" s="2020"/>
      <c r="E29" s="2021"/>
      <c r="F29" s="2022"/>
      <c r="G29" s="2761"/>
      <c r="H29" s="757" t="s">
        <v>1316</v>
      </c>
      <c r="I29" s="758" t="s">
        <v>1317</v>
      </c>
      <c r="J29" s="759">
        <f ca="1">ROUND(J26/(1+F40)^F41,0)</f>
        <v>0</v>
      </c>
      <c r="K29" s="760" t="s">
        <v>635</v>
      </c>
      <c r="L29" s="761"/>
      <c r="M29" s="762">
        <f ca="1">INDIRECT("'数据-取费表'!k"&amp;$G$1)</f>
        <v>37647.35</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4</v>
      </c>
      <c r="B30" s="1517" t="s">
        <v>599</v>
      </c>
      <c r="C30" s="727">
        <f ca="1">ROUND(C31+C36+C37+C38,0)</f>
        <v>256</v>
      </c>
      <c r="D30" s="1513" t="s">
        <v>600</v>
      </c>
      <c r="E30" s="908"/>
      <c r="F30" s="1995"/>
      <c r="G30" s="1667"/>
      <c r="H30" s="1676"/>
      <c r="I30" s="1677"/>
      <c r="J30" s="1678"/>
      <c r="K30" s="1635"/>
      <c r="L30" s="1679"/>
      <c r="M30" s="1680"/>
    </row>
    <row r="31" spans="1:33" ht="18" customHeight="1">
      <c r="A31" s="1369" t="s">
        <v>1353</v>
      </c>
      <c r="B31" s="719" t="s">
        <v>604</v>
      </c>
      <c r="C31" s="2554">
        <f ca="1">ROUND(IF(AND(项目基本情况!B11="自然人",项目基本情况!B10="北京市"),C6*F31/(1+'数据-取费表'!C42),C32+C33+C34),2)</f>
        <v>139.22999999999999</v>
      </c>
      <c r="D31" s="905" t="s">
        <v>605</v>
      </c>
      <c r="E31" s="906" t="s">
        <v>637</v>
      </c>
      <c r="F31" s="2553" t="str">
        <f>IF(项目基本情况!B11="企业","——",IF(M47="住宅",IF(F6*F7*F8/12/(1+'数据-取费表'!F30)&gt;100000,4%,2.5%),IF(F6*F7*F8/12/(1+'数据-取费表'!F30)&gt;100000,12%,7%)))</f>
        <v>——</v>
      </c>
      <c r="G31" s="1667"/>
      <c r="H31" s="2758" t="s">
        <v>2277</v>
      </c>
      <c r="I31" s="1677"/>
      <c r="J31" s="1678"/>
      <c r="K31" s="1635"/>
      <c r="L31" s="1679"/>
      <c r="M31" s="1680"/>
    </row>
    <row r="32" spans="1:33" ht="18" customHeight="1">
      <c r="A32" s="1368" t="s">
        <v>1360</v>
      </c>
      <c r="B32" s="719" t="s">
        <v>608</v>
      </c>
      <c r="C32" s="49">
        <f ca="1">ROUND(C6*F32/(1+'数据-取费表'!C42),2)</f>
        <v>32.21</v>
      </c>
      <c r="D32" s="906" t="s">
        <v>609</v>
      </c>
      <c r="E32" s="719" t="s">
        <v>597</v>
      </c>
      <c r="F32" s="744">
        <f>'数据-取费表'!B41</f>
        <v>5.6000000000000001E-2</v>
      </c>
      <c r="G32" s="1667"/>
      <c r="H32" s="1681"/>
      <c r="I32" s="1682"/>
      <c r="J32" s="1683"/>
      <c r="K32" s="1684"/>
      <c r="L32" s="1685"/>
      <c r="M32" s="1686"/>
    </row>
    <row r="33" spans="1:18" ht="18" customHeight="1">
      <c r="A33" s="1368" t="s">
        <v>1361</v>
      </c>
      <c r="B33" s="719" t="s">
        <v>612</v>
      </c>
      <c r="C33" s="49">
        <f ca="1">IF(D33="按租金收入计税",ROUND(C6*F33/(1+'数据-取费表'!C42),2),IF(D33="按房产原值计税",ROUND(C29*F33*0.7,2),INDIRECT("'数据-取费表'!Aj"&amp;$G$1)))</f>
        <v>69.03</v>
      </c>
      <c r="D33" s="745" t="s">
        <v>3245</v>
      </c>
      <c r="E33" s="719" t="s">
        <v>597</v>
      </c>
      <c r="F33" s="744">
        <f>IF(D33="按租金收入计税",'数据-取费表'!B51,'数据-取费表'!B50)</f>
        <v>0.12</v>
      </c>
      <c r="G33" s="1667"/>
      <c r="H33" s="1687"/>
      <c r="I33" s="1687"/>
      <c r="J33" s="1687"/>
      <c r="K33" s="1688"/>
      <c r="L33" s="1687"/>
      <c r="M33" s="1687"/>
    </row>
    <row r="34" spans="1:18" ht="18" customHeight="1">
      <c r="A34" s="1371" t="s">
        <v>1362</v>
      </c>
      <c r="B34" s="315" t="s">
        <v>615</v>
      </c>
      <c r="C34" s="50">
        <f ca="1">ROUND(F34*F35/10000,2)</f>
        <v>37.99</v>
      </c>
      <c r="D34" s="748" t="s">
        <v>616</v>
      </c>
      <c r="E34" s="719" t="s">
        <v>617</v>
      </c>
      <c r="F34" s="587">
        <f>'数据-取费表'!B52</f>
        <v>20</v>
      </c>
      <c r="G34" s="1667"/>
      <c r="H34" s="1676"/>
      <c r="I34" s="769" t="s">
        <v>1342</v>
      </c>
      <c r="J34" s="770"/>
      <c r="K34" s="1690"/>
      <c r="L34" s="1689"/>
      <c r="M34" s="1689"/>
    </row>
    <row r="35" spans="1:18" ht="18" customHeight="1">
      <c r="A35" s="749"/>
      <c r="B35" s="728"/>
      <c r="C35" s="65"/>
      <c r="D35" s="750"/>
      <c r="E35" s="719" t="s">
        <v>621</v>
      </c>
      <c r="F35" s="720">
        <f ca="1">INDIRECT("'数据-取费表'!r"&amp;$G$1)</f>
        <v>18993.98</v>
      </c>
      <c r="G35" s="1667"/>
      <c r="H35" s="1676"/>
      <c r="I35" s="771" t="s">
        <v>1343</v>
      </c>
      <c r="J35" s="772">
        <f ca="1">ROUND(C13*J36,0)</f>
        <v>0</v>
      </c>
      <c r="K35" s="1688"/>
      <c r="L35" s="1687"/>
      <c r="M35" s="1687"/>
    </row>
    <row r="36" spans="1:18" ht="18" customHeight="1">
      <c r="A36" s="1369" t="s">
        <v>1414</v>
      </c>
      <c r="B36" s="719" t="s">
        <v>623</v>
      </c>
      <c r="C36" s="49">
        <f ca="1">ROUND(C29*F36,2)</f>
        <v>100.84</v>
      </c>
      <c r="D36" s="906" t="s">
        <v>638</v>
      </c>
      <c r="E36" s="719" t="s">
        <v>597</v>
      </c>
      <c r="F36" s="751">
        <f ca="1">INDIRECT("'数据-取费表'!Ak"&amp;$G$1)</f>
        <v>0.01</v>
      </c>
      <c r="G36" s="1667"/>
      <c r="H36" s="1687"/>
      <c r="I36" s="773" t="s">
        <v>1344</v>
      </c>
      <c r="J36" s="774">
        <f ca="1">INDIRECT("'数据-取费表'!j"&amp;$G$1)</f>
        <v>0</v>
      </c>
      <c r="K36" s="1691"/>
      <c r="L36" s="1687"/>
      <c r="M36" s="1687"/>
    </row>
    <row r="37" spans="1:18" ht="18" customHeight="1">
      <c r="A37" s="1369" t="s">
        <v>1415</v>
      </c>
      <c r="B37" s="719" t="s">
        <v>626</v>
      </c>
      <c r="C37" s="49">
        <f ca="1">ROUND(C13*F37,2)</f>
        <v>10.08</v>
      </c>
      <c r="D37" s="906" t="s">
        <v>627</v>
      </c>
      <c r="E37" s="719" t="s">
        <v>597</v>
      </c>
      <c r="F37" s="752">
        <f ca="1">INDIRECT("'数据-取费表'!Al"&amp;$G$1)</f>
        <v>1E-3</v>
      </c>
      <c r="G37" s="1667"/>
      <c r="H37" s="1687"/>
      <c r="I37" s="775" t="s">
        <v>1345</v>
      </c>
      <c r="J37" s="776"/>
      <c r="K37" s="1691"/>
      <c r="L37" s="1687"/>
      <c r="M37" s="1687"/>
    </row>
    <row r="38" spans="1:18" ht="18" customHeight="1" thickBot="1">
      <c r="A38" s="2026" t="s">
        <v>1416</v>
      </c>
      <c r="B38" s="2021" t="s">
        <v>613</v>
      </c>
      <c r="C38" s="2019">
        <f ca="1">ROUND(C5*F38,2)</f>
        <v>6.04</v>
      </c>
      <c r="D38" s="2020" t="s">
        <v>630</v>
      </c>
      <c r="E38" s="2021" t="s">
        <v>597</v>
      </c>
      <c r="F38" s="2017">
        <f ca="1">INDIRECT("'数据-取费表'!Am"&amp;$G$1)</f>
        <v>0.01</v>
      </c>
      <c r="G38" s="1667"/>
      <c r="H38" s="1687"/>
      <c r="I38" s="777" t="s">
        <v>1346</v>
      </c>
      <c r="J38" s="778"/>
      <c r="K38" s="1692"/>
      <c r="L38" s="1687"/>
      <c r="M38" s="1687"/>
    </row>
    <row r="39" spans="1:18" ht="24.5" customHeight="1" thickTop="1">
      <c r="A39" s="1519" t="s">
        <v>1305</v>
      </c>
      <c r="B39" s="2296" t="s">
        <v>2096</v>
      </c>
      <c r="C39" s="727">
        <f ca="1">C5-C30</f>
        <v>348</v>
      </c>
      <c r="D39" s="2023" t="s">
        <v>647</v>
      </c>
      <c r="E39" s="2024"/>
      <c r="F39" s="2025"/>
      <c r="G39" s="1667"/>
      <c r="H39" s="1687"/>
      <c r="I39" s="771" t="s">
        <v>1347</v>
      </c>
      <c r="J39" s="779">
        <f ca="1">ROUND(J35/C39,3)</f>
        <v>0</v>
      </c>
      <c r="K39" s="1692"/>
      <c r="L39" s="1687"/>
      <c r="M39" s="1687"/>
    </row>
    <row r="40" spans="1:18" ht="18" customHeight="1">
      <c r="A40" s="716" t="s">
        <v>1309</v>
      </c>
      <c r="B40" s="1825" t="s">
        <v>1656</v>
      </c>
      <c r="C40" s="718">
        <f ca="1">ROUND(C39*(1-((1+F42)/(1+F40))^F41)/(F40-F42),0)</f>
        <v>9356</v>
      </c>
      <c r="D40" s="748" t="s">
        <v>651</v>
      </c>
      <c r="E40" s="719" t="s">
        <v>1771</v>
      </c>
      <c r="F40" s="729">
        <f ca="1">INDIRECT("'数据-取费表'!I"&amp;$G$1)</f>
        <v>0.05</v>
      </c>
      <c r="G40" s="1667"/>
      <c r="H40" s="1667"/>
      <c r="I40" s="771" t="s">
        <v>1348</v>
      </c>
      <c r="J40" s="779">
        <f ca="1">1-J39</f>
        <v>1</v>
      </c>
      <c r="K40" s="1692"/>
      <c r="L40" s="1667"/>
      <c r="M40" s="1667"/>
    </row>
    <row r="41" spans="1:18" ht="18" customHeight="1">
      <c r="A41" s="721"/>
      <c r="B41" s="722"/>
      <c r="C41" s="723"/>
      <c r="D41" s="755" t="s">
        <v>1337</v>
      </c>
      <c r="E41" s="719" t="s">
        <v>655</v>
      </c>
      <c r="F41" s="756">
        <f ca="1">IF(INDIRECT("'数据-取费表'!af"&amp;$G$1)=0,INDIRECT("'数据-取费表'!ae"&amp;$G$1),INDIRECT("'数据-取费表'!af"&amp;$G$1))</f>
        <v>46.28</v>
      </c>
      <c r="G41" s="1667"/>
      <c r="H41" s="1635"/>
      <c r="I41" s="777" t="s">
        <v>1349</v>
      </c>
      <c r="J41" s="780"/>
      <c r="K41" s="1691"/>
      <c r="L41" s="1635"/>
      <c r="M41" s="1635"/>
    </row>
    <row r="42" spans="1:18" ht="18" customHeight="1">
      <c r="A42" s="725"/>
      <c r="B42" s="726"/>
      <c r="C42" s="727"/>
      <c r="D42" s="750"/>
      <c r="E42" s="719" t="s">
        <v>657</v>
      </c>
      <c r="F42" s="729">
        <f ca="1">INDIRECT("'数据-取费表'!v"&amp;$G$1)</f>
        <v>2.5000000000000001E-2</v>
      </c>
      <c r="G42" s="1667"/>
      <c r="H42" s="1635"/>
      <c r="I42" s="781" t="s">
        <v>1350</v>
      </c>
      <c r="J42" s="779">
        <f ca="1">ROUND(C13/C40,3)</f>
        <v>1.0780000000000001</v>
      </c>
      <c r="K42" s="1691"/>
      <c r="L42" s="1635"/>
      <c r="M42" s="1635"/>
    </row>
    <row r="43" spans="1:18" ht="18" customHeight="1" thickBot="1">
      <c r="A43" s="757" t="s">
        <v>1316</v>
      </c>
      <c r="B43" s="758" t="s">
        <v>1339</v>
      </c>
      <c r="C43" s="759">
        <f ca="1">ROUND(C40*10000/F43,0)</f>
        <v>2485</v>
      </c>
      <c r="D43" s="760" t="s">
        <v>1340</v>
      </c>
      <c r="E43" s="761" t="s">
        <v>1341</v>
      </c>
      <c r="F43" s="762">
        <f ca="1">INDIRECT("'数据-取费表'!k"&amp;$G$1)</f>
        <v>37647.35</v>
      </c>
      <c r="G43" s="1667"/>
      <c r="H43" s="1635"/>
      <c r="I43" s="781" t="s">
        <v>1351</v>
      </c>
      <c r="J43" s="782">
        <f ca="1">1-J42</f>
        <v>-7.8000000000000069E-2</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1650</v>
      </c>
      <c r="B46" s="1694"/>
      <c r="C46" s="1146">
        <f ca="1">C67-C40</f>
        <v>-12024</v>
      </c>
      <c r="D46" s="2762"/>
      <c r="E46" s="2762"/>
      <c r="F46" s="2762"/>
      <c r="I46" s="1938" t="s">
        <v>1695</v>
      </c>
      <c r="J46" s="1939"/>
      <c r="K46" s="1940"/>
      <c r="L46" s="2374">
        <f>IF(OR(M47="住宅",D1="土地（套用方法）"),0,IF(L48&gt;J51,L60,J60))</f>
        <v>0</v>
      </c>
      <c r="M46" s="2763"/>
      <c r="O46" s="1952" t="s">
        <v>1762</v>
      </c>
      <c r="P46" s="1144"/>
      <c r="Q46" s="1330"/>
      <c r="R46" s="1144"/>
    </row>
    <row r="47" spans="1:18" s="1671" customFormat="1" ht="18" customHeight="1" thickBot="1">
      <c r="A47" s="3381">
        <v>1</v>
      </c>
      <c r="B47" s="3382" t="s">
        <v>583</v>
      </c>
      <c r="C47" s="3383">
        <f ca="1">C48+C52+C54</f>
        <v>0</v>
      </c>
      <c r="D47" s="3384"/>
      <c r="E47" s="3384"/>
      <c r="F47" s="3385"/>
      <c r="I47" s="2366" t="s">
        <v>1696</v>
      </c>
      <c r="J47" s="1941" t="s">
        <v>4025</v>
      </c>
      <c r="K47" s="2371" t="s">
        <v>1701</v>
      </c>
      <c r="L47" s="2375">
        <f ca="1">INDIRECT("'数据-取费表'!d"&amp;$G$1)</f>
        <v>50</v>
      </c>
      <c r="M47" s="1330" t="str">
        <f>IF(ISNUMBER(FIND("住宅",C1)),"住宅","非住宅")</f>
        <v>非住宅</v>
      </c>
      <c r="O47" s="1953" t="s">
        <v>1727</v>
      </c>
      <c r="P47" s="1954" t="s">
        <v>1728</v>
      </c>
      <c r="Q47" s="1955" t="s">
        <v>1729</v>
      </c>
      <c r="R47" s="1954" t="s">
        <v>1730</v>
      </c>
    </row>
    <row r="48" spans="1:18" s="1671" customFormat="1" ht="18" customHeight="1" thickBot="1">
      <c r="A48" s="2083" t="s">
        <v>1395</v>
      </c>
      <c r="B48" s="2084" t="s">
        <v>1819</v>
      </c>
      <c r="C48" s="1934">
        <f ca="1">ROUND(F48*F50*F49*(1-F51)/10000,0)</f>
        <v>0</v>
      </c>
      <c r="D48" s="1935" t="s">
        <v>584</v>
      </c>
      <c r="E48" s="1936" t="s">
        <v>1651</v>
      </c>
      <c r="F48" s="1937">
        <f ca="1">M6</f>
        <v>0</v>
      </c>
      <c r="G48" s="1698"/>
      <c r="I48" s="2363" t="s">
        <v>1697</v>
      </c>
      <c r="J48" s="1942" t="s">
        <v>1702</v>
      </c>
      <c r="K48" s="2372" t="s">
        <v>1703</v>
      </c>
      <c r="L48" s="1566">
        <f ca="1">INDIRECT("'数据-取费表'!f"&amp;$G$1)</f>
        <v>48.28</v>
      </c>
      <c r="M48" s="2763"/>
      <c r="O48" s="1956" t="s">
        <v>1731</v>
      </c>
      <c r="P48" s="1957" t="s">
        <v>1757</v>
      </c>
      <c r="Q48" s="1958">
        <f ca="1">C40+J29</f>
        <v>9356</v>
      </c>
      <c r="R48" s="1957" t="s">
        <v>1732</v>
      </c>
    </row>
    <row r="49" spans="1:18" s="1671" customFormat="1" ht="18" customHeight="1" thickBot="1">
      <c r="A49" s="721"/>
      <c r="B49" s="722"/>
      <c r="C49" s="723"/>
      <c r="D49" s="724"/>
      <c r="E49" s="719" t="s">
        <v>586</v>
      </c>
      <c r="F49" s="720">
        <f ca="1">F7</f>
        <v>1075</v>
      </c>
      <c r="G49" s="1698"/>
      <c r="H49" s="1701"/>
      <c r="I49" s="2363" t="s">
        <v>1698</v>
      </c>
      <c r="J49" s="1943"/>
      <c r="K49" s="2373" t="s">
        <v>1704</v>
      </c>
      <c r="L49" s="1565"/>
      <c r="M49" s="2763"/>
      <c r="O49" s="1956" t="s">
        <v>1733</v>
      </c>
      <c r="P49" s="1957" t="s">
        <v>1758</v>
      </c>
      <c r="Q49" s="1958" t="str">
        <f ca="1">J60</f>
        <v>0</v>
      </c>
      <c r="R49" s="1957" t="s">
        <v>1734</v>
      </c>
    </row>
    <row r="50" spans="1:18" s="1671" customFormat="1" ht="18" customHeight="1" thickBot="1">
      <c r="A50" s="721"/>
      <c r="B50" s="722"/>
      <c r="C50" s="723"/>
      <c r="D50" s="724"/>
      <c r="E50" s="719" t="s">
        <v>587</v>
      </c>
      <c r="F50" s="720">
        <f ca="1">F8</f>
        <v>12</v>
      </c>
      <c r="H50" s="1701"/>
      <c r="I50" s="2363" t="s">
        <v>1699</v>
      </c>
      <c r="J50" s="2370">
        <f>SUMPRODUCT((I63:I65=J47)*(J62:L62=J48)*(J63:L65))</f>
        <v>60</v>
      </c>
      <c r="K50" s="2373" t="s">
        <v>1705</v>
      </c>
      <c r="L50" s="1565"/>
      <c r="M50" s="2763"/>
      <c r="O50" s="1959" t="s">
        <v>1735</v>
      </c>
      <c r="P50" s="1957" t="s">
        <v>1759</v>
      </c>
      <c r="Q50" s="1958">
        <f ca="1">C29</f>
        <v>10084</v>
      </c>
      <c r="R50" s="1957" t="s">
        <v>1732</v>
      </c>
    </row>
    <row r="51" spans="1:18" s="1671" customFormat="1" ht="18" customHeight="1" thickBot="1">
      <c r="A51" s="721"/>
      <c r="B51" s="722"/>
      <c r="C51" s="723"/>
      <c r="D51" s="724"/>
      <c r="E51" s="719" t="s">
        <v>588</v>
      </c>
      <c r="F51" s="1933"/>
      <c r="H51" s="1701"/>
      <c r="I51" s="2367" t="s">
        <v>1700</v>
      </c>
      <c r="J51" s="1566">
        <f>IF(J49="",J50,J49+J50-YEAR('数据-取费表'!B2))</f>
        <v>60</v>
      </c>
      <c r="K51" s="2363" t="s">
        <v>1706</v>
      </c>
      <c r="L51" s="2376">
        <f ca="1">ROUND(-PV(INDIRECT("'数据-取费表'!h"&amp;$G$1),J51,(C39-C13*J36),0),0)</f>
        <v>7182</v>
      </c>
      <c r="M51" s="2763"/>
      <c r="O51" s="1959" t="s">
        <v>1736</v>
      </c>
      <c r="P51" s="1957" t="s">
        <v>1737</v>
      </c>
      <c r="Q51" s="1960" t="e">
        <f ca="1">J58</f>
        <v>#VALUE!</v>
      </c>
      <c r="R51" s="1961"/>
    </row>
    <row r="52" spans="1:18" s="1671" customFormat="1" ht="18" customHeight="1" thickBot="1">
      <c r="A52" s="716" t="s">
        <v>1817</v>
      </c>
      <c r="B52" s="1998" t="s">
        <v>1801</v>
      </c>
      <c r="C52" s="734">
        <f ca="1">ROUND(IF(F52="押一",C48/12*F11,IF(F52="押二",C48/12*2*F11,IF(F52="押三",C48/12*3*F11,C53*F11))),0)</f>
        <v>0</v>
      </c>
      <c r="D52" s="2005" t="s">
        <v>2226</v>
      </c>
      <c r="E52" s="2002" t="s">
        <v>1806</v>
      </c>
      <c r="F52" s="2075"/>
      <c r="I52" s="2368" t="s">
        <v>1773</v>
      </c>
      <c r="J52" s="1944"/>
      <c r="K52" s="2368" t="s">
        <v>1772</v>
      </c>
      <c r="L52" s="1944"/>
      <c r="M52" s="2763"/>
      <c r="O52" s="1959" t="s">
        <v>1738</v>
      </c>
      <c r="P52" s="1957" t="s">
        <v>1739</v>
      </c>
      <c r="Q52" s="1960">
        <f>J52</f>
        <v>0</v>
      </c>
      <c r="R52" s="1961"/>
    </row>
    <row r="53" spans="1:18" s="1671" customFormat="1" ht="39.75" customHeight="1" thickBot="1">
      <c r="A53" s="721"/>
      <c r="B53" s="1999" t="s">
        <v>1854</v>
      </c>
      <c r="C53" s="2003"/>
      <c r="D53" s="2005"/>
      <c r="E53" s="2002"/>
      <c r="F53" s="735"/>
      <c r="I53" s="2369" t="s">
        <v>2230</v>
      </c>
      <c r="J53" s="2415">
        <f ca="1">IF(M47="住宅",IF(D1="——",MAX(J51,L48),MAX(J51,L48-'数据-取费表'!B20)),IF(D1="——",MIN(J51,L48),MIN(J51,L48-'数据-取费表'!B20)))</f>
        <v>46.28</v>
      </c>
      <c r="K53" s="3783" t="s">
        <v>2220</v>
      </c>
      <c r="L53" s="3784"/>
      <c r="M53" s="2763"/>
      <c r="O53" s="1959" t="s">
        <v>1740</v>
      </c>
      <c r="P53" s="1957" t="s">
        <v>1741</v>
      </c>
      <c r="Q53" s="1958">
        <f ca="1">J53</f>
        <v>46.28</v>
      </c>
      <c r="R53" s="1957" t="s">
        <v>1742</v>
      </c>
    </row>
    <row r="54" spans="1:18" s="1671" customFormat="1" ht="18" customHeight="1" thickBot="1">
      <c r="A54" s="2012" t="s">
        <v>1809</v>
      </c>
      <c r="B54" s="2013" t="s">
        <v>1802</v>
      </c>
      <c r="C54" s="2014"/>
      <c r="D54" s="2005"/>
      <c r="E54" s="2002"/>
      <c r="F54" s="735"/>
      <c r="I54" s="167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5"/>
      <c r="M54" s="2763"/>
      <c r="O54" s="1956" t="s">
        <v>1743</v>
      </c>
      <c r="P54" s="1957" t="s">
        <v>1760</v>
      </c>
      <c r="Q54" s="1958">
        <f ca="1">Q48+Q49</f>
        <v>9356</v>
      </c>
      <c r="R54" s="1961" t="s">
        <v>1744</v>
      </c>
    </row>
    <row r="55" spans="1:18" s="1671" customFormat="1" ht="18" customHeight="1" thickTop="1" thickBot="1">
      <c r="A55" s="732">
        <v>2</v>
      </c>
      <c r="B55" s="733" t="s">
        <v>592</v>
      </c>
      <c r="C55" s="734">
        <f ca="1">C13</f>
        <v>10084</v>
      </c>
      <c r="D55" s="730"/>
      <c r="E55" s="730"/>
      <c r="F55" s="735"/>
      <c r="I55" s="2379" t="s">
        <v>1707</v>
      </c>
      <c r="J55" s="2352" t="e">
        <f ca="1">ROUND(IF(J47="钢混",J57/J50,1-(1-2%)*(J50-J57)/J50),3)</f>
        <v>#VALUE!</v>
      </c>
      <c r="K55" s="2380" t="s">
        <v>1708</v>
      </c>
      <c r="L55" s="1945"/>
      <c r="M55" s="2763"/>
      <c r="O55" s="1962" t="s">
        <v>1763</v>
      </c>
      <c r="P55" s="1144"/>
      <c r="Q55" s="1330"/>
      <c r="R55" s="1144"/>
    </row>
    <row r="56" spans="1:18" s="1671" customFormat="1" ht="42.75" customHeight="1" thickBot="1">
      <c r="A56" s="1370"/>
      <c r="B56" s="1824" t="s">
        <v>1655</v>
      </c>
      <c r="C56" s="49">
        <f ca="1">C29</f>
        <v>10084</v>
      </c>
      <c r="D56" s="906"/>
      <c r="E56" s="719"/>
      <c r="F56" s="744"/>
      <c r="I56" s="2381" t="s">
        <v>1709</v>
      </c>
      <c r="J56" s="2391" t="s">
        <v>3936</v>
      </c>
      <c r="K56" s="2363" t="s">
        <v>1714</v>
      </c>
      <c r="L56" s="1566" t="str">
        <f ca="1">IF(L48&lt;J51,"——",L48-J51)</f>
        <v>——</v>
      </c>
      <c r="M56" s="2763"/>
      <c r="O56" s="1953" t="s">
        <v>1727</v>
      </c>
      <c r="P56" s="1954" t="s">
        <v>1728</v>
      </c>
      <c r="Q56" s="1955" t="s">
        <v>1729</v>
      </c>
      <c r="R56" s="1954" t="s">
        <v>1730</v>
      </c>
    </row>
    <row r="57" spans="1:18" s="1671" customFormat="1" ht="28.5" customHeight="1" thickBot="1">
      <c r="A57" s="732" t="s">
        <v>4</v>
      </c>
      <c r="B57" s="733" t="s">
        <v>599</v>
      </c>
      <c r="C57" s="734">
        <f ca="1">ROUND(C58+C63+C64+C65,0)</f>
        <v>149</v>
      </c>
      <c r="D57" s="22" t="s">
        <v>600</v>
      </c>
      <c r="E57" s="914"/>
      <c r="F57" s="52"/>
      <c r="I57" s="2382" t="s">
        <v>1710</v>
      </c>
      <c r="J57" s="2383" t="str">
        <f ca="1">IF(OR(M47="住宅",J51&lt;L48,J56="是"),"——",J51-L48)</f>
        <v>——</v>
      </c>
      <c r="K57" s="2363" t="s">
        <v>1715</v>
      </c>
      <c r="L57" s="1566" t="str">
        <f ca="1">IF(L48&lt;J51,"——",IF(L55="比较法",L49,IF(L55="基准地价",L50,L51)))</f>
        <v>——</v>
      </c>
      <c r="M57" s="2763"/>
      <c r="O57" s="1956" t="s">
        <v>1731</v>
      </c>
      <c r="P57" s="1957" t="s">
        <v>1757</v>
      </c>
      <c r="Q57" s="1958">
        <f ca="1">C40+J29</f>
        <v>9356</v>
      </c>
      <c r="R57" s="1957" t="s">
        <v>1732</v>
      </c>
    </row>
    <row r="58" spans="1:18" s="1671" customFormat="1" ht="28.5" customHeight="1" thickBot="1">
      <c r="A58" s="1369" t="s">
        <v>1353</v>
      </c>
      <c r="B58" s="719" t="s">
        <v>604</v>
      </c>
      <c r="C58" s="2554">
        <f ca="1">ROUND(IF(AND(项目基本情况!B11="自然人",项目基本情况!B10="北京市"),C48*F58/(1+'数据-取费表'!C42),C59+C60+C61),2)</f>
        <v>37.99</v>
      </c>
      <c r="D58" s="905" t="s">
        <v>605</v>
      </c>
      <c r="E58" s="906" t="s">
        <v>637</v>
      </c>
      <c r="F58" s="2553" t="str">
        <f>IF(项目基本情况!B11="企业","——",IF('数据-取费表'!B10="住宅",IF(F48*F49*F50/12/(1+'数据-取费表'!F30)&gt;100000,4%,2.5%),IF(F48*F49*F50/12/(1+'数据-取费表'!F30)&gt;100000,12%,7%)))</f>
        <v>——</v>
      </c>
      <c r="I58" s="2382" t="s">
        <v>1711</v>
      </c>
      <c r="J58" s="2353" t="e">
        <f ca="1">IF(J55&lt;0.4,0.4,J55)</f>
        <v>#VALUE!</v>
      </c>
      <c r="K58" s="2363" t="s">
        <v>1716</v>
      </c>
      <c r="L58" s="1566" t="e">
        <f ca="1">ROUND(POWER(1+L52,L47-L48)*(POWER(1+L52,L48)-1)/(POWER(1+L52,L47)-1),4)</f>
        <v>#DIV/0!</v>
      </c>
      <c r="M58" s="2763"/>
      <c r="O58" s="1956" t="s">
        <v>1733</v>
      </c>
      <c r="P58" s="1957" t="s">
        <v>1764</v>
      </c>
      <c r="Q58" s="1958">
        <f ca="1">L60</f>
        <v>0</v>
      </c>
      <c r="R58" s="1961" t="s">
        <v>1766</v>
      </c>
    </row>
    <row r="59" spans="1:18" s="1671" customFormat="1" ht="28.5" customHeight="1" thickBot="1">
      <c r="A59" s="1368" t="s">
        <v>1360</v>
      </c>
      <c r="B59" s="719" t="s">
        <v>608</v>
      </c>
      <c r="C59" s="49">
        <f ca="1">ROUND(C47*F59/1.05,2)</f>
        <v>0</v>
      </c>
      <c r="D59" s="906" t="s">
        <v>609</v>
      </c>
      <c r="E59" s="719" t="s">
        <v>597</v>
      </c>
      <c r="F59" s="744">
        <f t="shared" ref="F59:F65" si="0">F32</f>
        <v>5.6000000000000001E-2</v>
      </c>
      <c r="I59" s="2382" t="s">
        <v>1712</v>
      </c>
      <c r="J59" s="2383" t="str">
        <f ca="1">IF(OR(M47="住宅",J51&lt;L48,J56="是"),"——",ROUND(C29*J58,0))</f>
        <v>——</v>
      </c>
      <c r="K59" s="2363" t="str">
        <f>IF(D1="——","建筑物剩余耐用年限下的土地年期修正系数Kn","建设期及建筑物耐用年限下的土地年期修正系数Kn")</f>
        <v>建设期及建筑物耐用年限下的土地年期修正系数Kn</v>
      </c>
      <c r="L59" s="1566" t="e">
        <f ca="1">ROUND(IF(D1="土地（套用方法）",POWER(1+L52,L47-(J51+'数据-取费表'!B20))*(POWER(1+L52,(J51+'数据-取费表'!B20))-1)/(POWER(1+L52,L47)-1),POWER(1+L52,L47-J51)*(POWER(1+L52,J51)-1)/(POWER(1+L52,L47)-1)),4)</f>
        <v>#DIV/0!</v>
      </c>
      <c r="M59" s="2763"/>
      <c r="O59" s="1959" t="s">
        <v>1735</v>
      </c>
      <c r="P59" s="1957" t="s">
        <v>1765</v>
      </c>
      <c r="Q59" s="1958">
        <f>IF(L55="比较法",L49,IF(L55="基准地价",L50,0))</f>
        <v>0</v>
      </c>
      <c r="R59" s="1957" t="s">
        <v>1732</v>
      </c>
    </row>
    <row r="60" spans="1:18" s="1671" customFormat="1" ht="18" customHeight="1" thickBot="1">
      <c r="A60" s="1368" t="s">
        <v>1361</v>
      </c>
      <c r="B60" s="719" t="s">
        <v>612</v>
      </c>
      <c r="C60" s="49">
        <f ca="1">IF(D60="按租金收入计税",ROUND(C48*F60/(1+'数据-取费表'!C42),2),IF(D60="按房产原值计税",ROUND(C56*F60*0.7,2),INDIRECT("'数据-取费表'!Aj"&amp;$G$1)))</f>
        <v>0</v>
      </c>
      <c r="D60" s="906" t="str">
        <f>D33</f>
        <v>按租金收入计税</v>
      </c>
      <c r="E60" s="719" t="s">
        <v>597</v>
      </c>
      <c r="F60" s="744">
        <f t="shared" si="0"/>
        <v>0.12</v>
      </c>
      <c r="I60" s="2384" t="s">
        <v>1713</v>
      </c>
      <c r="J60" s="2385" t="str">
        <f ca="1">IF(OR(M47="住宅",J51&lt;L48,J56="是"),"0",ROUND(J59/(1+J52)^J53,0))</f>
        <v>0</v>
      </c>
      <c r="K60" s="2386" t="s">
        <v>1718</v>
      </c>
      <c r="L60" s="2385">
        <f ca="1">IF(OR(M47="住宅",L48&lt;J51),0,ROUND(L57*(L58/L59-1),0))</f>
        <v>0</v>
      </c>
      <c r="M60" s="2763"/>
      <c r="O60" s="1959" t="s">
        <v>1736</v>
      </c>
      <c r="P60" s="1957" t="s">
        <v>1745</v>
      </c>
      <c r="Q60" s="1960">
        <f>L52</f>
        <v>0</v>
      </c>
      <c r="R60" s="1961"/>
    </row>
    <row r="61" spans="1:18" s="1671" customFormat="1" ht="18" customHeight="1" thickBot="1">
      <c r="A61" s="1371" t="s">
        <v>1362</v>
      </c>
      <c r="B61" s="315" t="s">
        <v>615</v>
      </c>
      <c r="C61" s="50">
        <f ca="1">ROUND(F61*F62/10000,2)</f>
        <v>37.99</v>
      </c>
      <c r="D61" s="748" t="s">
        <v>616</v>
      </c>
      <c r="E61" s="719" t="s">
        <v>617</v>
      </c>
      <c r="F61" s="587">
        <f t="shared" si="0"/>
        <v>20</v>
      </c>
      <c r="K61" s="1695"/>
      <c r="O61" s="1959" t="s">
        <v>1738</v>
      </c>
      <c r="P61" s="1957" t="s">
        <v>1746</v>
      </c>
      <c r="Q61" s="1958" t="e">
        <f ca="1">L58</f>
        <v>#DIV/0!</v>
      </c>
      <c r="R61" s="1961" t="s">
        <v>1747</v>
      </c>
    </row>
    <row r="62" spans="1:18" s="1671" customFormat="1" ht="18" thickBot="1">
      <c r="A62" s="749"/>
      <c r="B62" s="728"/>
      <c r="C62" s="65"/>
      <c r="D62" s="750"/>
      <c r="E62" s="719" t="s">
        <v>621</v>
      </c>
      <c r="F62" s="720">
        <f t="shared" ca="1" si="0"/>
        <v>18993.98</v>
      </c>
      <c r="I62" s="2387" t="s">
        <v>1719</v>
      </c>
      <c r="J62" s="2388" t="s">
        <v>1720</v>
      </c>
      <c r="K62" s="2388" t="s">
        <v>1721</v>
      </c>
      <c r="L62" s="2388" t="s">
        <v>1702</v>
      </c>
      <c r="M62" s="2389" t="s">
        <v>2199</v>
      </c>
      <c r="O62" s="1959" t="s">
        <v>1740</v>
      </c>
      <c r="P62" s="1957" t="str">
        <f>K59</f>
        <v>建设期及建筑物耐用年限下的土地年期修正系数Kn</v>
      </c>
      <c r="Q62" s="1958" t="e">
        <f ca="1">L59</f>
        <v>#DIV/0!</v>
      </c>
      <c r="R62" s="1961" t="s">
        <v>1749</v>
      </c>
    </row>
    <row r="63" spans="1:18" s="1671" customFormat="1" ht="18" thickBot="1">
      <c r="A63" s="1369" t="s">
        <v>1414</v>
      </c>
      <c r="B63" s="719" t="s">
        <v>623</v>
      </c>
      <c r="C63" s="49">
        <f ca="1">ROUND(C56*F63,2)</f>
        <v>100.84</v>
      </c>
      <c r="D63" s="906" t="s">
        <v>638</v>
      </c>
      <c r="E63" s="719" t="s">
        <v>597</v>
      </c>
      <c r="F63" s="751">
        <f t="shared" ca="1" si="0"/>
        <v>0.01</v>
      </c>
      <c r="I63" s="2387" t="s">
        <v>1722</v>
      </c>
      <c r="J63" s="2388">
        <v>70</v>
      </c>
      <c r="K63" s="2388">
        <v>50</v>
      </c>
      <c r="L63" s="2388">
        <v>80</v>
      </c>
      <c r="M63" s="2390">
        <v>0.02</v>
      </c>
      <c r="O63" s="1956" t="s">
        <v>1743</v>
      </c>
      <c r="P63" s="1957" t="s">
        <v>1760</v>
      </c>
      <c r="Q63" s="1958">
        <f ca="1">Q57+Q58</f>
        <v>9356</v>
      </c>
      <c r="R63" s="1961" t="s">
        <v>1744</v>
      </c>
    </row>
    <row r="64" spans="1:18" s="1671" customFormat="1" ht="17" thickBot="1">
      <c r="A64" s="1369" t="s">
        <v>1415</v>
      </c>
      <c r="B64" s="719" t="s">
        <v>626</v>
      </c>
      <c r="C64" s="49">
        <f ca="1">ROUND(C55*F64,2)</f>
        <v>10.08</v>
      </c>
      <c r="D64" s="906" t="s">
        <v>627</v>
      </c>
      <c r="E64" s="719" t="s">
        <v>597</v>
      </c>
      <c r="F64" s="752">
        <f t="shared" ca="1" si="0"/>
        <v>1E-3</v>
      </c>
      <c r="I64" s="2387" t="s">
        <v>1723</v>
      </c>
      <c r="J64" s="2388">
        <v>50</v>
      </c>
      <c r="K64" s="2388">
        <v>35</v>
      </c>
      <c r="L64" s="2388">
        <v>60</v>
      </c>
      <c r="M64" s="780">
        <v>0</v>
      </c>
      <c r="O64" s="1962" t="s">
        <v>1767</v>
      </c>
      <c r="P64" s="1144"/>
      <c r="Q64" s="1330"/>
      <c r="R64" s="1144"/>
    </row>
    <row r="65" spans="1:18" s="1671" customFormat="1" ht="18" thickBot="1">
      <c r="A65" s="1369" t="s">
        <v>1416</v>
      </c>
      <c r="B65" s="719" t="s">
        <v>613</v>
      </c>
      <c r="C65" s="49">
        <f ca="1">ROUND(C47*F65,2)</f>
        <v>0</v>
      </c>
      <c r="D65" s="906" t="s">
        <v>630</v>
      </c>
      <c r="E65" s="719" t="s">
        <v>597</v>
      </c>
      <c r="F65" s="729">
        <f t="shared" ca="1" si="0"/>
        <v>0.01</v>
      </c>
      <c r="I65" s="2387" t="s">
        <v>1724</v>
      </c>
      <c r="J65" s="2388">
        <v>40</v>
      </c>
      <c r="K65" s="2388">
        <v>30</v>
      </c>
      <c r="L65" s="2388">
        <v>50</v>
      </c>
      <c r="M65" s="2390">
        <v>0.02</v>
      </c>
      <c r="O65" s="1953" t="s">
        <v>1727</v>
      </c>
      <c r="P65" s="1954" t="s">
        <v>1728</v>
      </c>
      <c r="Q65" s="1955" t="s">
        <v>1729</v>
      </c>
      <c r="R65" s="1954" t="s">
        <v>1730</v>
      </c>
    </row>
    <row r="66" spans="1:18" s="1671" customFormat="1" ht="18" thickBot="1">
      <c r="A66" s="732" t="s">
        <v>1305</v>
      </c>
      <c r="B66" s="2297" t="s">
        <v>2096</v>
      </c>
      <c r="C66" s="734">
        <f ca="1">C47-C57</f>
        <v>-149</v>
      </c>
      <c r="D66" s="905" t="s">
        <v>647</v>
      </c>
      <c r="E66" s="903"/>
      <c r="F66" s="754"/>
      <c r="K66" s="1695"/>
      <c r="O66" s="1956" t="s">
        <v>1731</v>
      </c>
      <c r="P66" s="1957" t="s">
        <v>1757</v>
      </c>
      <c r="Q66" s="1958">
        <f ca="1">C40+J29</f>
        <v>9356</v>
      </c>
      <c r="R66" s="1957" t="s">
        <v>1732</v>
      </c>
    </row>
    <row r="67" spans="1:18" s="1671" customFormat="1" ht="19" thickBot="1">
      <c r="A67" s="716" t="s">
        <v>1309</v>
      </c>
      <c r="B67" s="1825" t="s">
        <v>1656</v>
      </c>
      <c r="C67" s="718">
        <f ca="1">ROUND(C66*(1-((1+F69)/(1+F67))^F68)/(F67-F69),0)</f>
        <v>-2668</v>
      </c>
      <c r="D67" s="748" t="s">
        <v>651</v>
      </c>
      <c r="E67" s="719" t="s">
        <v>652</v>
      </c>
      <c r="F67" s="729">
        <f ca="1">F40</f>
        <v>0.05</v>
      </c>
      <c r="K67" s="1695"/>
      <c r="O67" s="1956" t="s">
        <v>1733</v>
      </c>
      <c r="P67" s="1957" t="s">
        <v>1764</v>
      </c>
      <c r="Q67" s="1958">
        <f ca="1">L60</f>
        <v>0</v>
      </c>
      <c r="R67" s="1961" t="s">
        <v>1766</v>
      </c>
    </row>
    <row r="68" spans="1:18" ht="21" thickBot="1">
      <c r="A68" s="721"/>
      <c r="B68" s="722"/>
      <c r="C68" s="723"/>
      <c r="D68" s="755" t="s">
        <v>1337</v>
      </c>
      <c r="E68" s="719" t="s">
        <v>655</v>
      </c>
      <c r="F68" s="756">
        <f ca="1">F41</f>
        <v>46.28</v>
      </c>
      <c r="O68" s="1959" t="s">
        <v>1735</v>
      </c>
      <c r="P68" s="1957" t="s">
        <v>1765</v>
      </c>
      <c r="Q68" s="1963">
        <f ca="1">L51</f>
        <v>7182</v>
      </c>
      <c r="R68" s="1964" t="s">
        <v>1768</v>
      </c>
    </row>
    <row r="69" spans="1:18" ht="19" thickBot="1">
      <c r="A69" s="725"/>
      <c r="B69" s="726"/>
      <c r="C69" s="727"/>
      <c r="D69" s="750"/>
      <c r="E69" s="719" t="s">
        <v>657</v>
      </c>
      <c r="F69" s="1933"/>
      <c r="O69" s="1959" t="s">
        <v>1736</v>
      </c>
      <c r="P69" s="1965" t="s">
        <v>1750</v>
      </c>
      <c r="Q69" s="1958">
        <f ca="1">ROUND(Q70-Q71*Q72,0)</f>
        <v>348</v>
      </c>
      <c r="R69" s="1961"/>
    </row>
    <row r="70" spans="1:18" ht="18" thickBot="1">
      <c r="A70" s="757" t="s">
        <v>1316</v>
      </c>
      <c r="B70" s="758" t="s">
        <v>1339</v>
      </c>
      <c r="C70" s="759">
        <f ca="1">ROUND(C67*10000/F70,0)</f>
        <v>-709</v>
      </c>
      <c r="D70" s="760" t="s">
        <v>1340</v>
      </c>
      <c r="E70" s="761" t="s">
        <v>1341</v>
      </c>
      <c r="F70" s="762">
        <f ca="1">F43</f>
        <v>37647.35</v>
      </c>
      <c r="O70" s="1959" t="s">
        <v>1751</v>
      </c>
      <c r="P70" s="1965" t="s">
        <v>1752</v>
      </c>
      <c r="Q70" s="1958">
        <f ca="1">C39</f>
        <v>348</v>
      </c>
      <c r="R70" s="1957" t="s">
        <v>1732</v>
      </c>
    </row>
    <row r="71" spans="1:18" ht="18" thickBot="1">
      <c r="O71" s="1959" t="s">
        <v>1753</v>
      </c>
      <c r="P71" s="1965" t="s">
        <v>1754</v>
      </c>
      <c r="Q71" s="1958">
        <f ca="1">C13</f>
        <v>10084</v>
      </c>
      <c r="R71" s="1957" t="s">
        <v>1732</v>
      </c>
    </row>
    <row r="72" spans="1:18" ht="18" thickBot="1">
      <c r="O72" s="1959" t="s">
        <v>1755</v>
      </c>
      <c r="P72" s="1965" t="s">
        <v>1756</v>
      </c>
      <c r="Q72" s="1960">
        <f ca="1">J36</f>
        <v>0</v>
      </c>
      <c r="R72" s="1961"/>
    </row>
    <row r="73" spans="1:18" ht="18" thickBot="1">
      <c r="O73" s="1959" t="s">
        <v>1738</v>
      </c>
      <c r="P73" s="1957" t="s">
        <v>1745</v>
      </c>
      <c r="Q73" s="1960">
        <f>L52</f>
        <v>0</v>
      </c>
      <c r="R73" s="1961"/>
    </row>
    <row r="74" spans="1:18" ht="19" thickBot="1">
      <c r="O74" s="1959" t="s">
        <v>1740</v>
      </c>
      <c r="P74" s="1957" t="s">
        <v>1746</v>
      </c>
      <c r="Q74" s="1958" t="e">
        <f ca="1">L58</f>
        <v>#DIV/0!</v>
      </c>
      <c r="R74" s="1961" t="s">
        <v>1747</v>
      </c>
    </row>
    <row r="75" spans="1:18" ht="18" thickBot="1">
      <c r="O75" s="1959" t="s">
        <v>1769</v>
      </c>
      <c r="P75" s="1957" t="str">
        <f>K59</f>
        <v>建设期及建筑物耐用年限下的土地年期修正系数Kn</v>
      </c>
      <c r="Q75" s="1958" t="e">
        <f ca="1">L59</f>
        <v>#DIV/0!</v>
      </c>
      <c r="R75" s="1961" t="s">
        <v>1749</v>
      </c>
    </row>
    <row r="76" spans="1:18" ht="18" thickBot="1">
      <c r="O76" s="1956" t="s">
        <v>1743</v>
      </c>
      <c r="P76" s="1957" t="s">
        <v>1760</v>
      </c>
      <c r="Q76" s="1958">
        <f ca="1">Q66+Q67</f>
        <v>9356</v>
      </c>
      <c r="R76" s="1961" t="s">
        <v>1744</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xr:uid="{00000000-0002-0000-3000-000000000000}">
      <formula1>"土地（套用方法）,——"</formula1>
    </dataValidation>
    <dataValidation type="list" allowBlank="1" showInputMessage="1" showErrorMessage="1" sqref="F10 M10 F52" xr:uid="{00000000-0002-0000-3000-000001000000}">
      <formula1>"押一,押二,押三,自定义"</formula1>
    </dataValidation>
    <dataValidation type="list" allowBlank="1" showInputMessage="1" showErrorMessage="1" sqref="J48" xr:uid="{00000000-0002-0000-3000-000002000000}">
      <formula1>"非生产用房,生产用房,受腐蚀的生产用房"</formula1>
    </dataValidation>
    <dataValidation type="list" allowBlank="1" showInputMessage="1" showErrorMessage="1" sqref="J47" xr:uid="{00000000-0002-0000-3000-000003000000}">
      <formula1>"钢,钢混,砖混"</formula1>
    </dataValidation>
    <dataValidation type="list" allowBlank="1" showInputMessage="1" showErrorMessage="1" sqref="J56" xr:uid="{00000000-0002-0000-3000-000004000000}">
      <formula1>估价范围判定</formula1>
    </dataValidation>
    <dataValidation type="list" allowBlank="1" showInputMessage="1" showErrorMessage="1" sqref="D33" xr:uid="{00000000-0002-0000-3000-000005000000}">
      <formula1>"按租金收入计税,按房产原值计税,按票据"</formula1>
    </dataValidation>
    <dataValidation type="list" allowBlank="1" showInputMessage="1" showErrorMessage="1" sqref="K19" xr:uid="{00000000-0002-0000-3000-000006000000}">
      <formula1>"按租金收入计税,按房产原值计税"</formula1>
    </dataValidation>
    <dataValidation type="list" allowBlank="1" showInputMessage="1" showErrorMessage="1" sqref="C1:C3" xr:uid="{00000000-0002-0000-3000-000007000000}">
      <formula1>项目类型</formula1>
    </dataValidation>
  </dataValidations>
  <pageMargins left="0.7" right="0.7" top="0.75" bottom="0.75" header="0.3" footer="0.3"/>
  <pageSetup paperSize="9" scale="62"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项目汇总</vt:lpstr>
      <vt:lpstr>地块规划</vt:lpstr>
      <vt:lpstr>数据-汇总表</vt:lpstr>
      <vt:lpstr>数据-取费表</vt:lpstr>
      <vt:lpstr>估价对象房地状况</vt:lpstr>
      <vt:lpstr>系统读取表</vt:lpstr>
      <vt:lpstr>结果表</vt:lpstr>
      <vt:lpstr>比较法-住宅、综合</vt:lpstr>
      <vt:lpstr>土地案例</vt:lpstr>
      <vt:lpstr>参数-1</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不动产收益法</vt:lpstr>
      <vt:lpstr>不动产比较法-车位</vt:lpstr>
      <vt:lpstr>不动产比较法-仓储</vt:lpstr>
      <vt:lpstr>典型户型修正</vt:lpstr>
      <vt:lpstr>存贷款利率</vt:lpstr>
      <vt:lpstr>住宅案例</vt:lpstr>
      <vt:lpstr>Sheet1</vt:lpstr>
      <vt:lpstr>不动产收益法 (2)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 (2)'!Print_Area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Elver Ning</cp:lastModifiedBy>
  <cp:lastPrinted>2017-03-09T08:11:21Z</cp:lastPrinted>
  <dcterms:created xsi:type="dcterms:W3CDTF">2015-07-13T07:17:23Z</dcterms:created>
  <dcterms:modified xsi:type="dcterms:W3CDTF">2023-03-22T16:04:57Z</dcterms:modified>
</cp:coreProperties>
</file>