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3"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F34" i="39"/>
  <c r="AA34" i="39"/>
  <c r="R49" i="39"/>
  <c r="H34" i="39"/>
  <c r="AB34" i="39"/>
  <c r="T49" i="39"/>
  <c r="J34" i="39"/>
  <c r="AC34"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3" i="15"/>
  <c r="D8" i="12"/>
  <c r="M6" i="1"/>
  <c r="O6" i="1"/>
  <c r="P6" i="1"/>
  <c r="P16" i="1"/>
  <c r="I13" i="3"/>
  <c r="AD13" i="3"/>
  <c r="K13" i="3"/>
  <c r="A3" i="3"/>
  <c r="R47" i="21"/>
  <c r="B2" i="1"/>
  <c r="C7" i="21"/>
  <c r="C58" i="21"/>
  <c r="D58" i="21"/>
  <c r="E58" i="21"/>
  <c r="F58" i="21"/>
  <c r="G58" i="21"/>
  <c r="H58" i="21"/>
  <c r="I58" i="21"/>
  <c r="J58" i="21"/>
  <c r="K58" i="21"/>
  <c r="L58" i="21"/>
  <c r="M58" i="21"/>
  <c r="N58" i="21"/>
  <c r="O58" i="21"/>
  <c r="F7" i="21"/>
  <c r="AA7" i="21"/>
  <c r="F8" i="21"/>
  <c r="AA8" i="21"/>
  <c r="C63" i="21"/>
  <c r="F9" i="21"/>
  <c r="AA9" i="21"/>
  <c r="F10" i="21"/>
  <c r="AA10" i="21"/>
  <c r="D69" i="21"/>
  <c r="E69" i="21"/>
  <c r="I5" i="3"/>
  <c r="K5" i="3"/>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I4" i="6"/>
  <c r="C11" i="21"/>
  <c r="F69" i="21"/>
  <c r="F11" i="21"/>
  <c r="AA11"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G5" i="3"/>
  <c r="AT5" i="3"/>
  <c r="B3" i="3"/>
  <c r="C33" i="21"/>
  <c r="F33" i="21"/>
  <c r="AA33"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T47" i="21"/>
  <c r="H7" i="21"/>
  <c r="AB7" i="21"/>
  <c r="H8" i="21"/>
  <c r="AB8" i="21"/>
  <c r="H9" i="21"/>
  <c r="AB9" i="21"/>
  <c r="H10" i="21"/>
  <c r="AB10" i="21"/>
  <c r="G69"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19" i="6"/>
  <c r="F19" i="6"/>
  <c r="E19" i="6"/>
  <c r="C20" i="6"/>
  <c r="D3" i="21"/>
  <c r="B2" i="21"/>
  <c r="C10" i="12"/>
  <c r="C8" i="12"/>
  <c r="A6" i="1"/>
  <c r="A7" i="1"/>
  <c r="G1" i="15"/>
  <c r="F20" i="6"/>
  <c r="E20" i="6"/>
  <c r="K7" i="1"/>
  <c r="C1" i="65"/>
  <c r="N1" i="65"/>
  <c r="B43" i="1"/>
  <c r="B41" i="1"/>
  <c r="F32" i="15"/>
  <c r="F33" i="15"/>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Y6" i="3"/>
  <c r="D3" i="6"/>
  <c r="E3" i="6"/>
  <c r="D20" i="6"/>
  <c r="BQ5" i="3"/>
  <c r="BS5" i="3"/>
  <c r="F28" i="6"/>
  <c r="BR5" i="3"/>
  <c r="BT5" i="3"/>
  <c r="G28" i="6"/>
  <c r="E28" i="6"/>
  <c r="E21" i="6"/>
  <c r="E22" i="6"/>
  <c r="E23" i="6"/>
  <c r="E24" i="6"/>
  <c r="E25" i="6"/>
  <c r="E26" i="6"/>
  <c r="BA5" i="3"/>
  <c r="E27" i="6"/>
  <c r="K20" i="6"/>
  <c r="L20" i="6"/>
  <c r="M20" i="6"/>
  <c r="I20" i="6"/>
  <c r="H20" i="6"/>
  <c r="R20" i="6"/>
  <c r="R7" i="1"/>
  <c r="B52" i="1"/>
  <c r="F34" i="15"/>
  <c r="M7" i="1"/>
  <c r="T4" i="1"/>
  <c r="K14" i="1"/>
  <c r="M14" i="1"/>
  <c r="S7" i="1"/>
  <c r="K19" i="6"/>
  <c r="S6" i="1"/>
  <c r="A8" i="1"/>
  <c r="S8" i="1"/>
  <c r="A9" i="1"/>
  <c r="S9" i="1"/>
  <c r="A10" i="1"/>
  <c r="S10" i="1"/>
  <c r="A11" i="1"/>
  <c r="S11" i="1"/>
  <c r="A12" i="1"/>
  <c r="S12" i="1"/>
  <c r="A13" i="1"/>
  <c r="S13" i="1"/>
  <c r="S16" i="1"/>
  <c r="T7" i="1"/>
  <c r="F15" i="15"/>
  <c r="F17" i="15"/>
  <c r="F18" i="15"/>
  <c r="F20" i="15"/>
  <c r="H1" i="65"/>
  <c r="B22" i="1"/>
  <c r="C2" i="65"/>
  <c r="I1" i="65"/>
  <c r="F23" i="15"/>
  <c r="F21" i="15"/>
  <c r="F28" i="15"/>
  <c r="C42" i="1"/>
  <c r="C28" i="15"/>
  <c r="E19" i="4"/>
  <c r="F7" i="1"/>
  <c r="M47" i="15"/>
  <c r="J50" i="15"/>
  <c r="J51" i="15"/>
  <c r="L46" i="15"/>
  <c r="I48" i="39"/>
  <c r="G48" i="39"/>
  <c r="E48" i="39"/>
  <c r="C13" i="39"/>
  <c r="I40" i="39"/>
  <c r="G40" i="39"/>
  <c r="E40" i="39"/>
  <c r="C40" i="39"/>
  <c r="I9" i="39"/>
  <c r="G9" i="39"/>
  <c r="E9" i="39"/>
  <c r="I7" i="39"/>
  <c r="G7" i="39"/>
  <c r="E7" i="39"/>
  <c r="D9" i="12"/>
  <c r="I4" i="65"/>
  <c r="E20" i="46"/>
  <c r="C10" i="46"/>
  <c r="C11" i="46"/>
  <c r="E8" i="46"/>
  <c r="E9" i="46"/>
  <c r="E10" i="46"/>
  <c r="E11" i="46"/>
  <c r="E15" i="46"/>
  <c r="G2" i="46"/>
  <c r="E17" i="46"/>
  <c r="G3" i="46"/>
  <c r="E22" i="46"/>
  <c r="C6" i="46"/>
  <c r="G17" i="46"/>
  <c r="H17" i="46"/>
  <c r="I17" i="46"/>
  <c r="J17" i="46"/>
  <c r="C17" i="46"/>
  <c r="C16" i="46"/>
  <c r="C5" i="46"/>
  <c r="C18" i="46"/>
  <c r="G19"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K8" i="1"/>
  <c r="M8" i="1"/>
  <c r="O8" i="1"/>
  <c r="P8" i="1"/>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9" i="39"/>
  <c r="H39" i="39"/>
  <c r="AB39" i="39"/>
  <c r="J39" i="39"/>
  <c r="J29" i="35"/>
  <c r="AC29" i="35"/>
  <c r="F29" i="35"/>
  <c r="S29" i="35"/>
  <c r="W30" i="36"/>
  <c r="AC30" i="36"/>
  <c r="F37" i="39"/>
  <c r="S37" i="39"/>
  <c r="H37" i="39"/>
  <c r="U37" i="39"/>
  <c r="J37" i="39"/>
  <c r="W37" i="39"/>
  <c r="BJ5" i="3"/>
  <c r="BB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O7" i="1"/>
  <c r="P7" i="1"/>
  <c r="C20" i="43"/>
  <c r="C52" i="15"/>
  <c r="F6" i="1"/>
  <c r="AP6" i="1"/>
  <c r="G11" i="1"/>
  <c r="M22" i="44"/>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3" i="46"/>
  <c r="B73" i="39"/>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R11" i="1"/>
  <c r="R13" i="1"/>
  <c r="B6" i="1"/>
  <c r="E6" i="1"/>
  <c r="B10" i="1"/>
  <c r="E10" i="1"/>
  <c r="B8" i="1"/>
  <c r="E8" i="1"/>
  <c r="B12" i="1"/>
  <c r="E12" i="1"/>
  <c r="K6" i="1"/>
  <c r="C15" i="43"/>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G16" i="1"/>
  <c r="J12" i="40"/>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G39" i="46"/>
  <c r="I39" i="46"/>
  <c r="G37" i="46"/>
  <c r="I37" i="46"/>
  <c r="Q16" i="1"/>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H12" i="40"/>
  <c r="AB12" i="40"/>
  <c r="H12" i="39"/>
  <c r="U12" i="39"/>
  <c r="F12" i="39"/>
  <c r="AA12" i="39"/>
  <c r="F31" i="6"/>
  <c r="F12" i="40"/>
  <c r="AA12" i="40"/>
  <c r="J12" i="39"/>
  <c r="AC12" i="39"/>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E72" i="39"/>
  <c r="F70" i="39"/>
  <c r="I53" i="34"/>
  <c r="J53" i="34"/>
  <c r="Q61" i="15"/>
  <c r="Q62" i="15"/>
  <c r="Q53" i="15"/>
  <c r="C48" i="15"/>
  <c r="AB12" i="39"/>
  <c r="C20" i="11"/>
  <c r="C21" i="11"/>
  <c r="C22" i="11"/>
  <c r="C23" i="11"/>
  <c r="B2" i="11"/>
  <c r="AC12" i="40"/>
  <c r="W12" i="40"/>
  <c r="E46" i="37"/>
  <c r="F46" i="37"/>
  <c r="C48" i="33"/>
  <c r="C49" i="33"/>
  <c r="B3" i="33"/>
  <c r="B2" i="33"/>
  <c r="L52" i="44"/>
  <c r="C34" i="44"/>
  <c r="U7" i="37"/>
  <c r="AB7" i="37"/>
  <c r="T42" i="37"/>
  <c r="G42" i="37"/>
  <c r="S12" i="40"/>
  <c r="S12" i="39"/>
  <c r="E6" i="3"/>
  <c r="Q69" i="44"/>
  <c r="L58" i="44"/>
  <c r="L61" i="44"/>
  <c r="J22" i="46"/>
  <c r="W12" i="39"/>
  <c r="U12" i="40"/>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O14" i="1"/>
  <c r="M16"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8" i="1"/>
  <c r="T12" i="1"/>
  <c r="O16" i="1"/>
  <c r="P14"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D31" i="6"/>
  <c r="I6" i="6"/>
  <c r="R27" i="6"/>
  <c r="C18" i="43"/>
  <c r="K70" i="39"/>
  <c r="J72" i="39"/>
  <c r="K65" i="40"/>
  <c r="J67" i="40"/>
  <c r="C65" i="15"/>
  <c r="C59" i="15"/>
  <c r="C28" i="44"/>
  <c r="C31" i="44"/>
  <c r="C35" i="44"/>
  <c r="I5" i="6"/>
  <c r="J59" i="15"/>
  <c r="J60" i="15"/>
  <c r="C19" i="43"/>
  <c r="C22" i="43"/>
  <c r="C21" i="43"/>
  <c r="K67" i="40"/>
  <c r="L65" i="40"/>
  <c r="K72" i="39"/>
  <c r="L70" i="39"/>
  <c r="Q49"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W9" i="39"/>
  <c r="AC9" i="39"/>
  <c r="I49" i="39"/>
  <c r="AA9" i="40"/>
  <c r="R44" i="40"/>
  <c r="S9" i="40"/>
  <c r="U9" i="39"/>
  <c r="AB9" i="39"/>
  <c r="G4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G53" i="39"/>
  <c r="H53" i="39"/>
  <c r="G54" i="39"/>
  <c r="H54" i="39"/>
  <c r="I53" i="39"/>
  <c r="J53" i="39"/>
  <c r="E49" i="39"/>
  <c r="Q76" i="15"/>
  <c r="Q58" i="15"/>
  <c r="Q63" i="15"/>
  <c r="E54" i="39"/>
  <c r="F54" i="39"/>
  <c r="E53" i="39"/>
  <c r="F53" i="39"/>
  <c r="E48" i="40"/>
  <c r="F48" i="40"/>
  <c r="E49" i="40"/>
  <c r="F49" i="40"/>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L43" i="9"/>
  <c r="D22" i="9"/>
  <c r="C32" i="9"/>
  <c r="B3" i="40"/>
  <c r="B4" i="40"/>
  <c r="B5" i="40"/>
  <c r="B3" i="39"/>
  <c r="B4" i="39"/>
  <c r="B5" i="39"/>
  <c r="C21" i="9"/>
  <c r="C20" i="9"/>
  <c r="G20" i="9"/>
  <c r="G21" i="9"/>
  <c r="C45" i="9"/>
  <c r="H14" i="66"/>
  <c r="B7" i="66"/>
  <c r="G22" i="9"/>
  <c r="N43" i="9"/>
  <c r="D7" i="66"/>
  <c r="C7" i="66"/>
  <c r="C42" i="9"/>
  <c r="O38" i="9"/>
  <c r="K25" i="9"/>
  <c r="C34" i="9"/>
  <c r="C33" i="9"/>
  <c r="O43" i="9"/>
  <c r="C35" i="9"/>
  <c r="F42" i="9"/>
  <c r="C44" i="9"/>
  <c r="G14" i="66"/>
  <c r="B6" i="66"/>
  <c r="D14" i="66"/>
  <c r="F14" i="66"/>
  <c r="R5" i="54"/>
  <c r="B48" i="63"/>
  <c r="M38" i="9"/>
  <c r="K27" i="9"/>
  <c r="E42" i="9"/>
  <c r="N68" i="9"/>
  <c r="D63" i="9"/>
  <c r="C111" i="9"/>
  <c r="N38" i="9"/>
  <c r="K28" i="9"/>
  <c r="D42" i="9"/>
  <c r="K26" i="9"/>
  <c r="D45" i="9"/>
  <c r="E45" i="9"/>
  <c r="O40" i="9"/>
  <c r="F45" i="9"/>
  <c r="C96" i="9"/>
  <c r="C91" i="9"/>
  <c r="C103" i="9"/>
  <c r="D71" i="9"/>
  <c r="D66" i="9"/>
  <c r="N72" i="9"/>
  <c r="C90" i="9"/>
  <c r="D77" i="9"/>
  <c r="N75" i="9"/>
  <c r="D70" i="9"/>
  <c r="E14" i="66"/>
  <c r="B5" i="66"/>
  <c r="C5" i="66"/>
  <c r="D6" i="66"/>
  <c r="C6" i="66"/>
  <c r="K31" i="9"/>
  <c r="K32" i="9"/>
  <c r="R7" i="54"/>
  <c r="B52" i="63"/>
  <c r="Q5" i="54"/>
  <c r="B47" i="63"/>
  <c r="P5" i="54"/>
  <c r="B46" i="63"/>
  <c r="N69" i="9"/>
  <c r="O39" i="9"/>
  <c r="K29" i="9"/>
  <c r="D44" i="9"/>
  <c r="E44" i="9"/>
  <c r="F44" i="9"/>
  <c r="C82" i="9"/>
  <c r="C104" i="9"/>
  <c r="C81" i="9"/>
  <c r="C85" i="9"/>
  <c r="C86" i="9"/>
  <c r="D72" i="9"/>
  <c r="M86" i="9"/>
  <c r="N86" i="9"/>
  <c r="M84" i="9"/>
  <c r="N84" i="9"/>
  <c r="M88" i="9"/>
  <c r="N88" i="9"/>
  <c r="M87" i="9"/>
  <c r="N87" i="9"/>
  <c r="M85" i="9"/>
  <c r="N85" i="9"/>
  <c r="M83" i="9"/>
  <c r="N83" i="9"/>
  <c r="D5" i="66"/>
  <c r="K30" i="9"/>
  <c r="R6" i="54"/>
  <c r="B50" i="63"/>
  <c r="C113" i="9"/>
  <c r="C114" i="9"/>
  <c r="E114" i="9"/>
  <c r="E115" i="9"/>
  <c r="C97" i="9"/>
  <c r="C98" i="9"/>
  <c r="E98" i="9"/>
  <c r="E99" i="9"/>
  <c r="N89" i="9"/>
  <c r="C115" i="9"/>
  <c r="D76" i="9"/>
  <c r="D74" i="9"/>
  <c r="N74" i="9"/>
  <c r="C99" i="9"/>
  <c r="O89" i="9"/>
  <c r="N76" i="9"/>
  <c r="O77" i="9"/>
  <c r="O78" i="9"/>
  <c r="Q77" i="9"/>
  <c r="O79" i="9"/>
  <c r="C46" i="9"/>
  <c r="K33" i="9"/>
  <c r="F46" i="9"/>
  <c r="O41" i="9"/>
  <c r="O80" i="9"/>
  <c r="I14" i="66"/>
  <c r="B8" i="66"/>
  <c r="E46" i="9"/>
  <c r="D46" i="9"/>
  <c r="O81" i="9"/>
  <c r="K34" i="9"/>
  <c r="C8" i="66"/>
  <c r="D8" i="66"/>
  <c r="R8" i="54"/>
  <c r="B54" i="6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<sst xmlns="http://schemas.openxmlformats.org/spreadsheetml/2006/main" count="7314" uniqueCount="3158">
  <si>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</si>
  <si>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</si>
  <si>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</si>
  <si>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</si>
  <si>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</si>
  <si>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</si>
  <si>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</si>
  <si>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</si>
  <si>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</si>
  <si>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</si>
  <si>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</si>
  <si>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</si>
  <si>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</si>
  <si>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</si>
  <si>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</si>
  <si>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</si>
  <si>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</si>
  <si>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</si>
  <si>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</si>
  <si>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</si>
  <si>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</si>
  <si>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</si>
  <si>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</si>
  <si>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</si>
  <si>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</si>
  <si>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</si>
  <si>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</si>
  <si>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</si>
  <si>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</si>
  <si>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</si>
  <si>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</si>
  <si>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</si>
  <si>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</si>
  <si>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</si>
  <si>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</si>
  <si>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</si>
  <si>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</si>
  <si>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</si>
  <si>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</si>
  <si>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</si>
  <si>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</si>
  <si>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</si>
  <si>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</si>
  <si>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</si>
  <si>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</si>
  <si>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</si>
  <si>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</si>
  <si>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</si>
  <si>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</si>
  <si>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</si>
  <si>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</si>
  <si>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</si>
  <si>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</si>
  <si>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</si>
  <si>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</si>
  <si>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</si>
  <si>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</si>
  <si>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</si>
  <si>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</si>
  <si>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</si>
  <si>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</si>
  <si>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</si>
  <si>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</si>
  <si>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</si>
  <si>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</si>
  <si>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</si>
  <si>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</si>
  <si>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</si>
  <si>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</si>
  <si>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</si>
  <si>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</si>
  <si>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</si>
  <si>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</si>
  <si>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</si>
  <si>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</si>
  <si>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</si>
  <si>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</si>
  <si>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</si>
  <si>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</si>
  <si>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</si>
  <si>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</si>
  <si>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</si>
  <si>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</si>
  <si>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</si>
  <si>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</si>
  <si>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</si>
  <si>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</si>
  <si>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</si>
  <si>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</si>
  <si>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</si>
  <si>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</si>
  <si>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</si>
  <si>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</si>
  <si>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</si>
  <si>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</si>
  <si>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</si>
  <si>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</si>
  <si>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</si>
  <si>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</si>
  <si>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</si>
  <si>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</si>
  <si>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</si>
  <si>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</si>
  <si>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</si>
  <si>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</si>
  <si>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</si>
  <si>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</si>
  <si>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</si>
  <si>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</si>
  <si>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</si>
  <si>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</si>
  <si>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</si>
  <si>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</si>
  <si>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</si>
  <si>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</si>
  <si>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</si>
  <si>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</si>
  <si>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</si>
  <si>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</si>
  <si>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</si>
  <si>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</si>
  <si>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</si>
  <si>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</si>
  <si>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</si>
  <si>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</si>
  <si>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</si>
  <si>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</si>
  <si>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</si>
  <si>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</si>
  <si>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</si>
  <si>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</si>
  <si>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</si>
  <si>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</si>
  <si>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</si>
  <si>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</si>
  <si>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</si>
  <si>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</si>
  <si>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</si>
  <si>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</si>
  <si>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</si>
  <si>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</si>
  <si>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</si>
  <si>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</si>
  <si>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</si>
  <si>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</si>
  <si>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</si>
  <si>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</si>
  <si>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</si>
  <si>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</si>
  <si>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</si>
  <si>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</si>
  <si>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</si>
  <si>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</si>
  <si>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</si>
  <si>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</si>
  <si>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</si>
  <si>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</si>
  <si>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</si>
  <si>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</si>
  <si>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</si>
  <si>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</si>
  <si>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</si>
  <si>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</si>
  <si>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</si>
  <si>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</si>
  <si>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</si>
  <si>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</si>
  <si>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</si>
  <si>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</si>
  <si>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</si>
  <si>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</si>
  <si>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</si>
  <si>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</si>
  <si>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</si>
  <si>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</si>
  <si>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</si>
  <si>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</si>
  <si>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</si>
  <si>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</si>
  <si>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</si>
  <si>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</si>
  <si>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</si>
  <si>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</si>
  <si>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</si>
  <si>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</si>
  <si>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</si>
  <si>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</si>
  <si>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</si>
  <si>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</si>
  <si>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</si>
  <si>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</si>
  <si>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</si>
  <si>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</si>
  <si>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</si>
  <si>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</si>
  <si>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</si>
  <si>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</si>
  <si>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</si>
  <si>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</si>
  <si>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</si>
  <si>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</si>
  <si>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</si>
  <si>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</si>
  <si>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</si>
  <si>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</si>
  <si>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</si>
  <si>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</si>
  <si>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</si>
  <si>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</si>
  <si>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</si>
  <si>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</si>
  <si>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</si>
  <si>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</si>
  <si>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</si>
  <si>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</si>
  <si>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</si>
  <si>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</si>
  <si>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</si>
  <si>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</si>
  <si>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</si>
  <si>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</si>
  <si>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</si>
  <si>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</si>
  <si>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</si>
  <si>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</si>
  <si>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</si>
  <si>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</si>
  <si>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</si>
  <si>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</si>
  <si>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</si>
  <si>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</si>
  <si>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</si>
  <si>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</si>
  <si>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</si>
  <si>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</si>
  <si>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</si>
  <si>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</si>
  <si>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</si>
  <si>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</si>
  <si>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</si>
  <si>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</si>
  <si>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</si>
  <si>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</si>
  <si>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</si>
  <si>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</si>
  <si>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</si>
  <si>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</si>
  <si>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</si>
  <si>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</si>
  <si>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</si>
  <si>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</si>
  <si>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</si>
  <si>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</si>
  <si>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</si>
  <si>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</si>
  <si>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</si>
  <si>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</si>
  <si>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</si>
  <si>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</si>
  <si>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</si>
  <si>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</si>
  <si>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</si>
  <si>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</si>
  <si>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</si>
  <si>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</si>
  <si>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</si>
  <si>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</si>
  <si>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</si>
  <si>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</si>
  <si>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</si>
  <si>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</si>
  <si>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</si>
  <si>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</si>
  <si>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</si>
  <si>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</si>
  <si>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</si>
  <si>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</si>
  <si>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</si>
  <si>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</si>
  <si>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</si>
  <si>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</si>
  <si>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</si>
  <si>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</si>
  <si>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</si>
  <si>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</si>
  <si>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</si>
  <si>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</si>
  <si>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</si>
  <si>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</si>
  <si>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</si>
  <si>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</si>
  <si>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</si>
  <si>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</si>
  <si>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</si>
  <si>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</si>
  <si>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</si>
  <si>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</si>
  <si>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</si>
  <si>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</si>
  <si>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</si>
  <si>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</si>
  <si>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</si>
  <si>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</si>
  <si>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</si>
  <si>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</si>
  <si>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</si>
  <si>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</si>
  <si>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</si>
  <si>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</si>
  <si>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</si>
  <si>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</si>
  <si>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</si>
  <si>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</si>
  <si>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</si>
  <si>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</si>
  <si>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</si>
  <si>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</si>
  <si>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</si>
  <si>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</si>
  <si>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</si>
  <si>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</si>
  <si>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</si>
  <si>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</si>
  <si>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</si>
  <si>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</si>
  <si>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</si>
  <si>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</si>
  <si>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</si>
  <si>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</si>
  <si>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</si>
  <si>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</si>
  <si>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</si>
  <si>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</si>
  <si>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</si>
  <si>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</si>
  <si>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</si>
  <si>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</si>
  <si>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</si>
  <si>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</si>
  <si>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</si>
  <si>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</si>
  <si>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</si>
  <si>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</si>
  <si>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</si>
  <si>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</si>
  <si>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</si>
  <si>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</si>
  <si>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</si>
  <si>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</si>
  <si>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</si>
  <si>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</si>
  <si>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</si>
  <si>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</si>
  <si>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</si>
  <si>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</si>
  <si>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</si>
  <si>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</si>
  <si>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</si>
  <si>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</si>
  <si>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</si>
  <si>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</si>
  <si>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</si>
  <si>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</si>
  <si>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</si>
  <si>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</si>
  <si>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</si>
  <si>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</si>
  <si>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</si>
  <si>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</si>
  <si>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</si>
  <si>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</si>
  <si>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</si>
  <si>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</si>
  <si>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</si>
  <si>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</si>
  <si>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</si>
  <si>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</si>
  <si>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</si>
  <si>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</si>
  <si>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</si>
  <si>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</si>
  <si>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</si>
  <si>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</si>
  <si>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</si>
  <si>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</si>
  <si>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</si>
  <si>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</si>
  <si>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</si>
  <si>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</si>
  <si>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</si>
  <si>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</si>
  <si>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</si>
  <si>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</si>
  <si>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</si>
  <si>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</si>
  <si>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</si>
  <si>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</si>
  <si>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</si>
  <si>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</si>
  <si>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</si>
  <si>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</si>
  <si>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</si>
  <si>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</si>
  <si>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</si>
  <si>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</si>
  <si>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</si>
  <si>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</si>
  <si>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</si>
  <si>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</si>
  <si>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</si>
  <si>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</si>
  <si>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</si>
  <si>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</si>
  <si>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</si>
  <si>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</si>
  <si>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</si>
  <si>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</si>
  <si>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</si>
  <si>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</si>
  <si>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</si>
  <si>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</si>
  <si>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</si>
  <si>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</si>
  <si>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</si>
  <si>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</si>
  <si>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</si>
  <si>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</si>
  <si>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</si>
  <si>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</si>
  <si>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</si>
  <si>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</si>
  <si>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</si>
  <si>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</si>
  <si>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</si>
  <si>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</si>
  <si>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</si>
  <si>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</si>
  <si>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</si>
  <si>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</si>
  <si>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</si>
  <si>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</si>
  <si>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</si>
  <si>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</si>
  <si>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</si>
  <si>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</si>
  <si>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</si>
  <si>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</si>
  <si>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</si>
  <si>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</si>
  <si>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</si>
  <si>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</si>
  <si>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</si>
  <si>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</si>
  <si>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</si>
  <si>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</si>
  <si>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</si>
  <si>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</si>
  <si>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</si>
  <si>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</si>
  <si>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</si>
  <si>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</si>
  <si>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</si>
  <si>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</si>
  <si>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</si>
  <si>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</si>
  <si>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</si>
  <si>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</si>
  <si>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</si>
  <si>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</si>
  <si>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</si>
  <si>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</si>
  <si>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</si>
  <si>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</si>
  <si>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</si>
  <si>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</si>
  <si>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</si>
  <si>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</si>
  <si>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</si>
  <si>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</si>
  <si>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</si>
  <si>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</si>
  <si>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</si>
  <si>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</si>
  <si>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</si>
  <si>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</si>
  <si>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</si>
  <si>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</si>
  <si>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</si>
  <si>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</si>
  <si>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</si>
  <si>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</si>
  <si>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</si>
  <si>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</si>
  <si>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</si>
  <si>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</si>
  <si>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</si>
  <si>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</si>
  <si>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</si>
  <si>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</si>
  <si>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</si>
  <si>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</si>
  <si>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</si>
  <si>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</si>
  <si>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</si>
  <si>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</si>
  <si>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</si>
  <si>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</si>
  <si>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</si>
  <si>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</si>
  <si>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</si>
  <si>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</si>
  <si>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</si>
  <si>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</si>
  <si>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</si>
  <si>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</si>
  <si>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</si>
  <si>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</si>
  <si>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</si>
  <si>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</si>
  <si>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</si>
  <si>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</si>
  <si>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</si>
  <si>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</si>
  <si>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</si>
  <si>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</si>
  <si>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</si>
  <si>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</si>
  <si>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</si>
  <si>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</si>
  <si>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</si>
  <si>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</si>
  <si>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</si>
  <si>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</si>
  <si>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</si>
  <si>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</si>
  <si>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</si>
  <si>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</si>
  <si>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</si>
  <si>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</si>
  <si>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</si>
  <si>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</si>
  <si>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</si>
  <si>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</si>
  <si>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</si>
  <si>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</si>
  <si>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</si>
  <si>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</si>
  <si>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</si>
  <si>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</si>
  <si>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</si>
  <si>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</si>
  <si>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</si>
  <si>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</si>
  <si>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</si>
  <si>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</si>
  <si>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</si>
  <si>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</si>
  <si>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</si>
  <si>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</si>
  <si>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</si>
  <si>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</si>
  <si>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</si>
  <si>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</si>
  <si>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</si>
  <si>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</si>
  <si>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</si>
  <si>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</si>
  <si>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</si>
  <si>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</si>
  <si>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</si>
  <si>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</si>
  <si>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</si>
  <si>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</si>
  <si>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</si>
  <si>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</si>
  <si>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</si>
  <si>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</si>
  <si>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</si>
  <si>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</si>
  <si>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</si>
  <si>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</si>
  <si>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</si>
  <si>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</si>
  <si>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</si>
  <si>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</si>
  <si>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</si>
  <si>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</si>
  <si>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</si>
  <si>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</si>
  <si>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</si>
  <si>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</si>
  <si>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</si>
  <si>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</si>
  <si>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</si>
  <si>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</si>
  <si>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</si>
  <si>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</si>
  <si>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</si>
  <si>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</si>
  <si>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</si>
  <si>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</si>
  <si>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</si>
  <si>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</si>
  <si>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</si>
  <si>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</si>
  <si>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</si>
  <si>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</si>
  <si>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</si>
  <si>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</si>
  <si>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</si>
  <si>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</si>
  <si>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</si>
  <si>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</si>
  <si>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</si>
  <si>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</si>
  <si>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</si>
  <si>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</si>
  <si>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</si>
  <si>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</si>
  <si>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</si>
  <si>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</si>
  <si>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</si>
  <si>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</si>
  <si>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</si>
  <si>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</si>
  <si>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</si>
  <si>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</si>
  <si>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</si>
  <si>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</si>
  <si>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</si>
  <si>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</si>
  <si>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</si>
  <si>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</si>
  <si>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</si>
  <si>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</si>
  <si>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</si>
  <si>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</si>
  <si>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</si>
  <si>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</si>
  <si>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</si>
  <si>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</si>
  <si>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</si>
  <si>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</si>
  <si>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</si>
  <si>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</si>
  <si>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</si>
  <si>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</si>
  <si>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</si>
  <si>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</si>
  <si>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</si>
  <si>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</si>
  <si>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</si>
  <si>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</si>
  <si>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</si>
  <si>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</si>
  <si>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</si>
  <si>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</si>
  <si>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</si>
  <si>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</si>
  <si>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</si>
  <si>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</si>
  <si>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</si>
  <si>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</si>
  <si>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</si>
  <si>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</si>
  <si>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</si>
  <si>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</si>
  <si>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</si>
  <si>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</si>
  <si>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</si>
  <si>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</si>
  <si>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</si>
  <si>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</si>
  <si>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</si>
  <si>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</si>
  <si>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</si>
  <si>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</si>
  <si>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</si>
  <si>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</si>
  <si>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</si>
  <si>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</si>
  <si>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</si>
  <si>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</si>
  <si>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</si>
  <si>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</si>
  <si>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</si>
  <si>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</si>
  <si>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</si>
  <si>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</si>
  <si>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</si>
  <si>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</si>
  <si>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</si>
  <si>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</si>
  <si>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</si>
  <si>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</si>
  <si>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</si>
  <si>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</si>
  <si>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</si>
  <si>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</si>
  <si>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</si>
  <si>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</si>
  <si>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</si>
  <si>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</si>
  <si>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</si>
  <si>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</si>
  <si>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</si>
  <si>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</si>
  <si>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</si>
  <si>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</si>
  <si>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</si>
  <si>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</si>
  <si>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</si>
  <si>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</si>
  <si>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</si>
  <si>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</si>
  <si>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</si>
  <si>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</si>
  <si>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</si>
  <si>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</si>
  <si>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</si>
  <si>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</si>
  <si>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</si>
  <si>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</si>
  <si>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</si>
  <si>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</si>
  <si>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</si>
  <si>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</si>
  <si>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</si>
  <si>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</si>
  <si>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</si>
  <si>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</si>
  <si>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</si>
  <si>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</si>
  <si>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</si>
  <si>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</si>
  <si>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</si>
  <si>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</si>
  <si>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</si>
  <si>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</si>
  <si>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</si>
  <si>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</si>
  <si>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</si>
  <si>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</si>
  <si>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</si>
  <si>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</si>
  <si>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</si>
  <si>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</si>
  <si>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</si>
  <si>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</si>
  <si>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</si>
  <si>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</si>
  <si>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</si>
  <si>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</si>
  <si>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</si>
  <si>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</si>
  <si>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</si>
  <si>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</si>
  <si>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</si>
  <si>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</si>
  <si>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</si>
  <si>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</si>
  <si>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</si>
  <si>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</si>
  <si>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</si>
  <si>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</si>
  <si>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</si>
  <si>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</si>
  <si>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</si>
  <si>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</si>
  <si>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</si>
  <si>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</si>
  <si>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</si>
  <si>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</si>
  <si>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</si>
  <si>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</si>
  <si>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</si>
  <si>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</si>
  <si>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</si>
  <si>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</si>
  <si>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</si>
  <si>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</si>
  <si>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</si>
  <si>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</si>
  <si>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</si>
  <si>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</si>
  <si>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</si>
  <si>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</si>
  <si>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</si>
  <si>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</si>
  <si>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</si>
  <si>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</si>
  <si>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</si>
  <si>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</si>
  <si>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</si>
  <si>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</si>
  <si>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</si>
  <si>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</si>
  <si>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</si>
  <si>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</si>
  <si>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</si>
  <si>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</si>
  <si>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</si>
  <si>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</si>
  <si>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</si>
  <si>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</si>
  <si>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</si>
  <si>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</si>
  <si>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</si>
  <si>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</si>
  <si>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</si>
  <si>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</si>
  <si>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</si>
  <si>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</si>
  <si>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</si>
  <si>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</si>
  <si>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</si>
  <si>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</si>
  <si>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</si>
  <si>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</si>
  <si>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</si>
  <si>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</si>
  <si>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</si>
  <si>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</si>
  <si>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</si>
  <si>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</si>
  <si>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</si>
  <si>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</si>
  <si>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</si>
  <si>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</si>
  <si>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</si>
  <si>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</si>
  <si>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</si>
  <si>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</si>
  <si>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</si>
  <si>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</si>
  <si>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</si>
  <si>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</si>
  <si>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</si>
  <si>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</si>
  <si>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</si>
  <si>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</si>
  <si>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</si>
  <si>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</si>
  <si>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</si>
  <si>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</si>
  <si>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</si>
  <si>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</si>
  <si>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</si>
  <si>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</si>
  <si>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</si>
  <si>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</si>
  <si>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</si>
  <si>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</si>
  <si>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</si>
  <si>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</si>
  <si>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</si>
  <si>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</si>
  <si>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</si>
  <si>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</si>
  <si>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</si>
  <si>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</si>
  <si>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</si>
  <si>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</si>
  <si>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</si>
  <si>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</si>
  <si>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</si>
  <si>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</si>
  <si>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</si>
  <si>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</si>
  <si>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</si>
  <si>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</si>
  <si>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</si>
  <si>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</si>
  <si>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</si>
  <si>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</si>
  <si>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</si>
  <si>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</si>
  <si>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</si>
  <si>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</si>
  <si>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</si>
  <si>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</si>
  <si>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</si>
  <si>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</si>
  <si>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</si>
  <si>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</si>
  <si>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</si>
  <si>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</si>
  <si>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</si>
  <si>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</si>
  <si>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</si>
  <si>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</si>
  <si>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</si>
  <si>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</si>
  <si>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</si>
  <si>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</si>
  <si>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</si>
  <si>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</si>
  <si>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</si>
  <si>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</si>
  <si>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</si>
  <si>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</si>
  <si>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</si>
  <si>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</si>
  <si>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</si>
  <si>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</si>
  <si>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</si>
  <si>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</si>
  <si>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</si>
  <si>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</si>
  <si>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</si>
  <si>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</si>
  <si>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</si>
  <si>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</si>
  <si>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</si>
  <si>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</si>
  <si>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</si>
  <si>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</si>
  <si>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</si>
  <si>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</si>
  <si>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</si>
  <si>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</si>
  <si>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</si>
  <si>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</si>
  <si>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</si>
  <si>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</si>
  <si>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</si>
  <si>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</si>
  <si>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</si>
  <si>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</si>
  <si>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</si>
  <si>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</si>
  <si>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</si>
  <si>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</si>
  <si>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</si>
  <si>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</si>
  <si>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</si>
  <si>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</si>
  <si>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</si>
  <si>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</si>
  <si>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</si>
  <si>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</si>
  <si>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</si>
  <si>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</si>
  <si>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</si>
  <si>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</si>
  <si>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</si>
  <si>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</si>
  <si>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</si>
  <si>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</si>
  <si>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</si>
  <si>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</si>
  <si>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</si>
  <si>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</si>
  <si>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</si>
  <si>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</si>
  <si>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</si>
  <si>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</si>
  <si>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</si>
  <si>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</si>
  <si>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</si>
  <si>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</si>
  <si>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</si>
  <si>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</si>
  <si>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</si>
  <si>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</si>
  <si>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</si>
  <si>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</si>
  <si>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</si>
  <si>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</si>
  <si>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</si>
  <si>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</si>
  <si>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</si>
  <si>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</si>
  <si>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</si>
  <si>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</si>
  <si>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</si>
  <si>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</si>
  <si>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</si>
  <si>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</si>
  <si>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</si>
  <si>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</si>
  <si>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</si>
  <si>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</si>
  <si>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</si>
  <si>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</si>
  <si>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</si>
  <si>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</si>
  <si>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</si>
  <si>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</si>
  <si>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</si>
  <si>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</si>
  <si>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</si>
  <si>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</si>
  <si>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</si>
  <si>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</si>
  <si>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</si>
  <si>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</si>
  <si>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</si>
  <si>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</si>
  <si>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</si>
  <si>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</si>
  <si>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</si>
  <si>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</si>
  <si>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</si>
  <si>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</si>
  <si>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</si>
  <si>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</si>
  <si>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</si>
  <si>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</si>
  <si>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</si>
  <si>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</si>
  <si>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</si>
  <si>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</si>
  <si>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</si>
  <si>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</si>
  <si>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</si>
  <si>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</si>
  <si>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</si>
  <si>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</si>
  <si>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</si>
  <si>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</si>
  <si>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</si>
  <si>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</si>
  <si>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</si>
  <si>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</si>
  <si>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</si>
  <si>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</si>
  <si>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</si>
  <si>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</si>
  <si>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</si>
  <si>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</si>
  <si>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</si>
  <si>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</si>
  <si>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</si>
  <si>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</si>
  <si>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</si>
  <si>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</si>
  <si>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</si>
  <si>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</si>
  <si>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</si>
  <si>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</si>
  <si>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</si>
  <si>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</si>
  <si>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</si>
  <si>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</si>
  <si>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</si>
  <si>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</si>
  <si>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</si>
  <si>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</si>
  <si>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</si>
  <si>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</si>
  <si>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</si>
  <si>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</si>
  <si>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</si>
  <si>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</si>
  <si>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</si>
  <si>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</si>
  <si>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</si>
  <si>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</si>
  <si>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</si>
  <si>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</si>
  <si>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</si>
  <si>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</si>
  <si>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</si>
  <si>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</si>
  <si>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</si>
  <si>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</si>
  <si>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</si>
  <si>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</si>
  <si>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</si>
  <si>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</si>
  <si>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</si>
  <si>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</si>
  <si>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</si>
  <si>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</si>
  <si>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</si>
  <si>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</si>
  <si>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</si>
  <si>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</si>
  <si>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</si>
  <si>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</si>
  <si>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</si>
  <si>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</si>
  <si>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</si>
  <si>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</si>
  <si>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</si>
  <si>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</si>
  <si>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</si>
  <si>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</si>
  <si>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</si>
  <si>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</si>
  <si>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</si>
  <si>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</si>
  <si>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</si>
  <si>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</si>
  <si>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</si>
  <si>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</si>
  <si>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</si>
  <si>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</si>
  <si>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</si>
  <si>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</si>
  <si>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</si>
  <si>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</si>
  <si>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</si>
  <si>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</si>
  <si>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</si>
  <si>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</si>
  <si>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</si>
  <si>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</si>
  <si>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</si>
  <si>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</si>
  <si>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</si>
  <si>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</si>
  <si>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</si>
  <si>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</si>
  <si>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</si>
  <si>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</si>
  <si>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</si>
  <si>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</si>
  <si>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</si>
  <si>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</si>
  <si>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</si>
  <si>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</si>
  <si>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</si>
  <si>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</si>
  <si>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</si>
  <si>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</si>
  <si>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</si>
  <si>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</si>
  <si>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</si>
  <si>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</si>
  <si>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</si>
  <si>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</si>
  <si>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</si>
  <si>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</si>
  <si>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</si>
  <si>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</si>
  <si>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</si>
  <si>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</si>
  <si>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</si>
  <si>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</si>
  <si>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</si>
  <si>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</si>
  <si>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</si>
  <si>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</si>
  <si>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</si>
  <si>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</si>
  <si>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</si>
  <si>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</si>
  <si>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</si>
  <si>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</si>
  <si>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</si>
  <si>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</si>
  <si>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</si>
  <si>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</si>
  <si>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</si>
  <si>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</si>
  <si>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</si>
  <si>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</si>
  <si>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</si>
  <si>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</si>
  <si>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</si>
  <si>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</si>
  <si>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</si>
  <si>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</si>
  <si>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</si>
  <si>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</si>
  <si>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</si>
  <si>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</si>
  <si>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</si>
  <si>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</si>
  <si>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</si>
  <si>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</si>
  <si>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</si>
  <si>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</si>
  <si>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</si>
  <si>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</si>
  <si>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</si>
  <si>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</si>
  <si>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</si>
  <si>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</si>
  <si>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</si>
  <si>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</si>
  <si>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</si>
  <si>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</si>
  <si>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</si>
  <si>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</si>
  <si>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</si>
  <si>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</si>
  <si>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</si>
  <si>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</si>
  <si>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</si>
  <si>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</si>
  <si>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</si>
  <si>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</si>
  <si>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</si>
  <si>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</si>
  <si>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</si>
  <si>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</si>
  <si>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</si>
  <si>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</si>
  <si>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</si>
  <si>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</si>
  <si>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</si>
  <si>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</si>
  <si>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</si>
  <si>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</si>
  <si>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</si>
  <si>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</si>
  <si>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</si>
  <si>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</si>
  <si>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</si>
  <si>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</si>
  <si>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</si>
  <si>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</si>
  <si>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</si>
  <si>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</si>
  <si>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</si>
  <si>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</si>
  <si>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</si>
  <si>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</si>
  <si>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</si>
  <si>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</si>
  <si>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</si>
  <si>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</si>
  <si>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</si>
  <si>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</si>
  <si>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</si>
  <si>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</si>
  <si>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</si>
  <si>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</si>
  <si>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</si>
  <si>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</si>
  <si>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</si>
  <si>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</si>
  <si>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</si>
  <si>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</si>
  <si>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</si>
  <si>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</si>
  <si>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</si>
  <si>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</si>
  <si>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</si>
  <si>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</si>
  <si>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</si>
  <si>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</si>
  <si>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</si>
  <si>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</si>
  <si>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</si>
  <si>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</si>
  <si>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</si>
  <si>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</si>
  <si>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</si>
  <si>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</si>
  <si>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</si>
  <si>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</si>
  <si>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</si>
  <si>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</si>
  <si>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</si>
  <si>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</si>
  <si>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</si>
  <si>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</si>
  <si>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</si>
  <si>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</si>
  <si>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</si>
  <si>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</si>
  <si>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</si>
  <si>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</si>
  <si>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</si>
  <si>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</si>
  <si>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</si>
  <si>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</si>
  <si>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</si>
  <si>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</si>
  <si>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</si>
  <si>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</si>
  <si>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</si>
  <si>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</si>
  <si>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</si>
  <si>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</si>
  <si>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</si>
  <si>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</si>
  <si>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</si>
  <si>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</si>
  <si>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</si>
  <si>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</si>
  <si>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</si>
  <si>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</si>
  <si>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</si>
  <si>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</si>
  <si>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</si>
  <si>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</si>
  <si>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</si>
  <si>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</si>
  <si>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</si>
  <si>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</si>
  <si>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</si>
  <si>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</si>
  <si>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</si>
  <si>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</si>
  <si>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</si>
  <si>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</si>
  <si>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</si>
  <si>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</si>
  <si>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</si>
  <si>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</si>
  <si>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</si>
  <si>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</si>
  <si>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</si>
  <si>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</si>
  <si>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</si>
  <si>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</si>
  <si>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</si>
  <si>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</si>
  <si>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</si>
  <si>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</si>
  <si>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</si>
  <si>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</si>
  <si>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</si>
  <si>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</si>
  <si>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</si>
  <si>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</si>
  <si>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</si>
  <si>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</si>
  <si>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</si>
  <si>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</si>
  <si>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</si>
  <si>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</si>
  <si>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</si>
  <si>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</si>
  <si>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</si>
  <si>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</si>
  <si>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</si>
  <si>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</si>
  <si>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</si>
  <si>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</si>
  <si>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</si>
  <si>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</si>
  <si>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</si>
  <si>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</si>
  <si>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</si>
  <si>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</si>
  <si>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</si>
  <si>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</si>
  <si>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</si>
  <si>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</si>
  <si>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</si>
  <si>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</si>
  <si>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</si>
  <si>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</si>
  <si>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</si>
  <si>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</si>
  <si>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</si>
  <si>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</si>
  <si>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</si>
  <si>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</si>
  <si>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</si>
  <si>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</si>
  <si>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</si>
  <si>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</si>
  <si>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</si>
  <si>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</si>
  <si>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</si>
  <si>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</si>
  <si>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</si>
  <si>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</si>
  <si>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</si>
  <si>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</si>
  <si>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</si>
  <si>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</si>
  <si>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</si>
  <si>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</si>
  <si>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</si>
  <si>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</si>
  <si>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</si>
  <si>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</si>
  <si>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</si>
  <si>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</si>
  <si>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</si>
  <si>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</si>
  <si>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</si>
  <si>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</si>
  <si>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</si>
  <si>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</si>
  <si>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</si>
  <si>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</si>
  <si>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</si>
  <si>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</si>
  <si>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</si>
  <si>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</si>
  <si>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</si>
  <si>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</si>
  <si>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</si>
  <si>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</si>
  <si>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</si>
  <si>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</si>
  <si>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</si>
  <si>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</si>
  <si>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</si>
  <si>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</si>
  <si>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</si>
  <si>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</si>
  <si>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</si>
  <si>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</si>
  <si>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</si>
  <si>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</si>
  <si>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</si>
  <si>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</si>
  <si>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</si>
  <si>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</si>
  <si>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</si>
  <si>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</si>
  <si>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</si>
  <si>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</si>
  <si>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</si>
  <si>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</si>
  <si>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</si>
  <si>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</si>
  <si>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</si>
  <si>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</si>
  <si>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</si>
  <si>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</si>
  <si>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</si>
  <si>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</si>
  <si>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</si>
  <si>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</si>
  <si>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</si>
  <si>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</si>
  <si>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</si>
  <si>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</si>
  <si>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</si>
  <si>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</si>
  <si>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</si>
  <si>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</si>
  <si>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</si>
  <si>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</si>
  <si>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</si>
  <si>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</si>
  <si>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</si>
  <si>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</si>
  <si>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</si>
  <si>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</si>
  <si>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</si>
  <si>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</si>
  <si>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</si>
  <si>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</si>
  <si>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</si>
  <si>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</si>
  <si>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</si>
  <si>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</si>
  <si>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</si>
  <si>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</si>
  <si>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</si>
  <si>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</si>
  <si>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</si>
  <si>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</si>
  <si>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</si>
  <si>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</si>
  <si>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</si>
  <si>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</si>
  <si>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</si>
  <si>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</si>
  <si>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</si>
  <si>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</si>
  <si>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</si>
  <si>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</si>
  <si>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</si>
  <si>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</si>
  <si>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</si>
  <si>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</si>
  <si>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</si>
  <si>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</si>
  <si>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</si>
  <si>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</si>
  <si>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</si>
  <si>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</si>
  <si>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</si>
  <si>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</si>
  <si>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</si>
  <si>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</si>
  <si>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</si>
  <si>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</si>
  <si>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</si>
  <si>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</si>
  <si>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</si>
  <si>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</si>
  <si>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</si>
  <si>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</si>
  <si>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</si>
  <si>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</si>
  <si>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</si>
  <si>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</si>
  <si>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</si>
  <si>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</si>
  <si>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</si>
  <si>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</si>
  <si>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</si>
  <si>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</si>
  <si>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</si>
  <si>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</si>
  <si>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</si>
  <si>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</si>
  <si>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</si>
  <si>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</si>
  <si>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</si>
  <si>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</si>
  <si>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</si>
  <si>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</si>
  <si>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</si>
  <si>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</si>
  <si>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</si>
  <si>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</si>
  <si>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</si>
  <si>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</si>
  <si>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</si>
  <si>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</si>
  <si>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</si>
  <si>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</si>
  <si>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</si>
  <si>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</si>
  <si>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</si>
  <si>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</si>
  <si>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</si>
  <si>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</si>
  <si>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</si>
  <si>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</si>
  <si>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</si>
  <si>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</si>
  <si>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</si>
  <si>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</si>
  <si>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</si>
  <si>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</si>
  <si>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</si>
  <si>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</si>
  <si>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</si>
  <si>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</si>
  <si>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</si>
  <si>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</si>
  <si>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</si>
  <si>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</si>
  <si>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</si>
  <si>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</si>
  <si>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</si>
  <si>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</si>
  <si>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</si>
  <si>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</si>
  <si>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</si>
  <si>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</si>
  <si>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</si>
  <si>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</si>
  <si>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</si>
  <si>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</si>
  <si>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</si>
  <si>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</si>
  <si>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</si>
  <si>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</si>
  <si>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</si>
  <si>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</si>
  <si>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</si>
  <si>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</si>
  <si>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</si>
  <si>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</si>
  <si>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</si>
  <si>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</si>
  <si>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</si>
  <si>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</si>
  <si>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</si>
  <si>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</si>
  <si>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</si>
  <si>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</si>
  <si>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</si>
  <si>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</si>
  <si>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</si>
  <si>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</si>
  <si>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</si>
  <si>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</si>
  <si>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</si>
  <si>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</si>
  <si>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</si>
  <si>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</si>
  <si>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</si>
  <si>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</si>
  <si>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</si>
  <si>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</si>
  <si>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</si>
  <si>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</si>
  <si>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</si>
  <si>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</si>
  <si>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</si>
  <si>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</si>
  <si>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</si>
  <si>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</si>
  <si>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</si>
  <si>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</si>
  <si>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</si>
  <si>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</si>
  <si>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</si>
  <si>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</si>
  <si>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</si>
  <si>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</si>
  <si>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</si>
  <si>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</si>
  <si>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</si>
  <si>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</si>
  <si>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</si>
  <si>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</si>
  <si>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</si>
  <si>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</si>
  <si>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</si>
  <si>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</si>
  <si>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</si>
  <si>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</si>
  <si>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</si>
  <si>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</si>
  <si>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</si>
  <si>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</si>
  <si>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</si>
  <si>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</si>
  <si>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</si>
  <si>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</si>
  <si>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</si>
  <si>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</si>
  <si>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</si>
  <si>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</si>
  <si>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</si>
  <si>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</si>
  <si>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</si>
  <si>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</si>
  <si>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</si>
  <si>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</si>
  <si>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</si>
  <si>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</si>
  <si>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</si>
  <si>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</si>
  <si>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</si>
  <si>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</si>
  <si>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</si>
  <si>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</si>
  <si>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</si>
  <si>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</si>
  <si>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</si>
  <si>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</si>
  <si>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</si>
  <si>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</si>
  <si>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</si>
  <si>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</si>
  <si>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</si>
  <si>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</si>
  <si>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</si>
  <si>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</si>
  <si>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</si>
  <si>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</si>
  <si>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</si>
  <si>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</si>
  <si>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</si>
  <si>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</si>
  <si>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</si>
  <si>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</si>
  <si>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</si>
  <si>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</si>
  <si>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</si>
  <si>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</si>
  <si>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</si>
  <si>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</si>
  <si>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</si>
  <si>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</si>
  <si>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</si>
  <si>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</si>
  <si>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</si>
  <si>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</si>
  <si>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</si>
  <si>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</si>
  <si>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</si>
  <si>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</si>
  <si>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</si>
  <si>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</si>
  <si>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</si>
  <si>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</si>
  <si>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</si>
  <si>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</si>
  <si>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</si>
  <si>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</si>
  <si>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</si>
  <si>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</si>
  <si>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</si>
  <si>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</si>
  <si>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</si>
  <si>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</si>
  <si>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</si>
  <si>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</si>
  <si>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</si>
  <si>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</si>
  <si>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</si>
  <si>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</si>
  <si>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</si>
  <si>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</si>
  <si>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</si>
  <si>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</si>
  <si>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</si>
  <si>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</si>
  <si>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</si>
  <si>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</si>
  <si>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</si>
  <si>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</si>
  <si>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</si>
  <si>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</si>
  <si>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</si>
  <si>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</si>
  <si>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</si>
  <si>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</si>
  <si>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</si>
  <si>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</si>
  <si>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</si>
  <si>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</si>
  <si>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</si>
  <si>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</si>
  <si>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</si>
  <si>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</si>
  <si>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</si>
  <si>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</si>
  <si>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</si>
  <si>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</si>
  <si>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</si>
  <si>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</si>
  <si>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</si>
  <si>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</si>
  <si>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</si>
  <si>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</si>
  <si>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</si>
  <si>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</si>
  <si>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</si>
  <si>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</si>
  <si>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</si>
  <si>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</si>
  <si>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</si>
  <si>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</si>
  <si>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</si>
  <si>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</si>
  <si>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</si>
  <si>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</si>
  <si>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</si>
  <si>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</si>
  <si>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</si>
  <si>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</si>
  <si>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</si>
  <si>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</si>
  <si>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</si>
  <si>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</si>
  <si>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</si>
  <si>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</si>
  <si>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</si>
  <si>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</si>
  <si>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</si>
  <si>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</si>
  <si>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</si>
  <si>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</si>
  <si>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</si>
  <si>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</si>
  <si>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</si>
  <si>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</si>
  <si>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</si>
  <si>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</si>
  <si>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</si>
  <si>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</si>
  <si>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</si>
  <si>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</si>
  <si>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</si>
  <si>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</si>
  <si>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</si>
  <si>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</si>
  <si>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</si>
  <si>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</si>
  <si>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</si>
  <si>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</si>
  <si>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</si>
  <si>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</si>
  <si>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</si>
  <si>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</si>
  <si>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</si>
  <si>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</si>
  <si>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</si>
  <si>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</si>
  <si>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</si>
  <si>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</si>
  <si>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</si>
  <si>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</si>
  <si>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</si>
  <si>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</si>
  <si>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</si>
  <si>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</si>
  <si>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</si>
  <si>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</si>
  <si>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</si>
  <si>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</si>
  <si>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</si>
  <si>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</si>
  <si>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</si>
  <si>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</si>
  <si>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</si>
  <si>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</si>
  <si>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</si>
  <si>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</si>
  <si>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</si>
  <si>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</si>
  <si>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</si>
  <si>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</si>
  <si>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</si>
  <si>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</si>
  <si>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</si>
  <si>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</si>
  <si>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</si>
  <si>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</si>
  <si>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</si>
  <si>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</si>
  <si>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</si>
  <si>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</si>
  <si>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</si>
  <si>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</si>
  <si>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</si>
  <si>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</si>
  <si>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</si>
  <si>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</si>
  <si>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</si>
  <si>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</si>
  <si>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</si>
  <si>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</si>
  <si>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</si>
  <si>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</si>
  <si>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</si>
  <si>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</si>
  <si>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</si>
  <si>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</si>
  <si>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</si>
  <si>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</si>
  <si>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</si>
  <si>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</si>
  <si>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</si>
  <si>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</si>
  <si>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</si>
  <si>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</si>
  <si>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</si>
  <si>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</si>
  <si>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</si>
  <si>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</si>
  <si>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</si>
  <si>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</si>
  <si>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</si>
  <si>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</si>
  <si>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</si>
  <si>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</si>
  <si>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</si>
  <si>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</si>
  <si>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</si>
  <si>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</si>
  <si>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</si>
  <si>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</si>
  <si>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</si>
  <si>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</si>
  <si>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</si>
  <si>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</si>
  <si>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</si>
  <si>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</si>
  <si>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</si>
  <si>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</si>
  <si>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</si>
  <si>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</si>
  <si>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</si>
  <si>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</si>
  <si>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</si>
  <si>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</si>
  <si>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</si>
  <si>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</si>
  <si>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</si>
  <si>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</si>
  <si>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</si>
  <si>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</si>
  <si>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</si>
  <si>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</si>
  <si>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</si>
  <si>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</si>
  <si>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</si>
  <si>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</si>
  <si>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</si>
  <si>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</si>
  <si>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</si>
  <si>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</si>
  <si>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</si>
  <si>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</si>
  <si>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</si>
  <si>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</si>
  <si>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</si>
  <si>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</si>
  <si>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</si>
  <si>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</si>
  <si>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</si>
  <si>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</si>
  <si>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</si>
  <si>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</si>
  <si>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</si>
  <si>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</si>
  <si>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</si>
  <si>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</si>
  <si>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</si>
  <si>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</si>
  <si>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</si>
  <si>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</si>
  <si>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</si>
  <si>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</si>
  <si>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</si>
  <si>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</si>
  <si>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</si>
  <si>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</si>
  <si>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</si>
  <si>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</si>
  <si>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</si>
  <si>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</si>
  <si>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</si>
  <si>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</si>
  <si>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</si>
  <si>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</si>
  <si>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</si>
  <si>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</si>
  <si>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</si>
  <si>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</si>
  <si>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</si>
  <si>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</si>
  <si>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</si>
  <si>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</si>
  <si>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</si>
  <si>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</si>
  <si>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</si>
  <si>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</si>
  <si>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</si>
  <si>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</si>
  <si>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</si>
  <si>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</si>
  <si>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</si>
  <si>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</si>
  <si>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</si>
  <si>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</si>
  <si>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</si>
  <si>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</si>
  <si>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</si>
  <si>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</si>
  <si>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</si>
  <si>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</si>
  <si>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</si>
  <si>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</si>
  <si>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</si>
  <si>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</si>
  <si>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</si>
  <si>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</si>
  <si>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</si>
  <si>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</si>
  <si>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</si>
  <si>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</si>
  <si>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</si>
  <si>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</si>
  <si>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</si>
  <si>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</si>
  <si>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</si>
  <si>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</si>
  <si>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</si>
  <si>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</si>
  <si>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</si>
  <si>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</si>
  <si>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</si>
  <si>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</si>
  <si>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</si>
  <si>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</si>
  <si>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</si>
  <si>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</si>
  <si>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</si>
  <si>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</si>
  <si>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</si>
  <si>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</si>
  <si>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</si>
  <si>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</si>
  <si>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</si>
  <si>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</si>
  <si>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</si>
  <si>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</si>
  <si>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</si>
  <si>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</si>
  <si>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</si>
  <si>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</si>
  <si>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</si>
  <si>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</si>
  <si>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</si>
  <si>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</si>
  <si>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</si>
  <si>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</si>
  <si>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</si>
  <si>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</si>
  <si>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</si>
  <si>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</si>
  <si>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</si>
  <si>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</si>
  <si>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</si>
  <si>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</si>
  <si>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</si>
  <si>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</si>
  <si>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</si>
  <si>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</si>
  <si>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</si>
  <si>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</si>
  <si>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</si>
  <si>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</si>
  <si>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</si>
  <si>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</si>
  <si>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</si>
  <si>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</si>
  <si>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</si>
  <si>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</si>
  <si>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</si>
  <si>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</si>
  <si>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</si>
  <si>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</si>
  <si>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</si>
  <si>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</si>
  <si>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</si>
  <si>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</si>
  <si>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</si>
  <si>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</si>
  <si>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</si>
  <si>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</si>
  <si>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</si>
  <si>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</si>
  <si>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</si>
  <si>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</si>
  <si>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</si>
  <si>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</si>
  <si>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</si>
  <si>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</si>
  <si>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</si>
  <si>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</si>
  <si>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</si>
  <si>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</si>
  <si>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</si>
  <si>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</si>
  <si>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</si>
  <si>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</si>
  <si>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</si>
  <si>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</si>
  <si>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</si>
  <si>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</si>
  <si>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</si>
  <si>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</si>
  <si>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</si>
  <si>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</si>
  <si>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</si>
  <si>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</si>
  <si>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</si>
  <si>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</si>
  <si>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</si>
  <si>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</si>
  <si>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</si>
  <si>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</si>
  <si>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</si>
  <si>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</si>
  <si>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</si>
  <si>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</si>
  <si>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</si>
  <si>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</si>
  <si>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</si>
  <si>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</si>
  <si>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</si>
  <si>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</si>
  <si>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</si>
  <si>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</si>
  <si>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</si>
  <si>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</si>
  <si>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</si>
  <si>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</si>
  <si>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</si>
  <si>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</si>
  <si>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</si>
  <si>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</si>
  <si>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</si>
  <si>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</si>
  <si>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</si>
  <si>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</si>
  <si>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</si>
  <si>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</si>
  <si>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</si>
  <si>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</si>
  <si>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</si>
  <si>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</si>
  <si>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</si>
  <si>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</si>
  <si>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</si>
  <si>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</si>
  <si>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</si>
  <si>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</si>
  <si>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</si>
  <si>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</si>
  <si>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</si>
  <si>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</si>
  <si>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</si>
  <si>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</si>
  <si>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</si>
  <si>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</si>
  <si>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</si>
  <si>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</si>
  <si>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</si>
  <si>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</si>
  <si>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</si>
  <si>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</si>
  <si>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</si>
  <si>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</si>
  <si>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</si>
  <si>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</si>
  <si>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</si>
  <si>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</si>
  <si>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</si>
  <si>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</si>
  <si>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</si>
  <si>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</si>
  <si>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</si>
  <si>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</si>
  <si>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</si>
  <si>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</si>
  <si>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</si>
  <si>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</si>
  <si>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</si>
  <si>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</si>
  <si>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</si>
  <si>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</si>
  <si>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</si>
  <si>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</si>
  <si>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</si>
  <si>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</si>
  <si>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</si>
  <si>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</si>
  <si>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</si>
  <si>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</si>
  <si>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</si>
  <si>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</si>
  <si>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</si>
  <si>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</si>
  <si>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</si>
  <si>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</si>
  <si>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</si>
  <si>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</si>
  <si>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</si>
  <si>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</si>
  <si>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</si>
  <si>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</si>
  <si>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</si>
  <si>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</si>
  <si>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</si>
  <si>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</si>
  <si>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</si>
  <si>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</si>
  <si>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</si>
  <si>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</si>
  <si>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</si>
  <si>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</si>
  <si>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</si>
  <si>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</si>
  <si>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</si>
  <si>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</si>
  <si>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</si>
  <si>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</si>
  <si>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</si>
  <si>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</si>
  <si>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</si>
  <si>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</si>
  <si>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</si>
  <si>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</si>
  <si>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</si>
  <si>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</si>
  <si>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</si>
  <si>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</si>
  <si>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</si>
  <si>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</si>
  <si>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</si>
  <si>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</si>
  <si>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</si>
  <si>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</si>
  <si>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</si>
  <si>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</si>
  <si>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</si>
  <si>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</si>
  <si>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</si>
  <si>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</si>
  <si>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</si>
  <si>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</si>
  <si>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</si>
  <si>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</si>
  <si>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</si>
  <si>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</si>
  <si>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</si>
  <si>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</si>
  <si>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</si>
  <si>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</si>
  <si>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</si>
  <si>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</si>
  <si>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</si>
  <si>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</si>
  <si>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</si>
  <si>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</si>
  <si>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</si>
  <si>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</si>
  <si>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</si>
  <si>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</si>
  <si>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</si>
  <si>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</si>
  <si>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</si>
  <si>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</si>
  <si>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</si>
  <si>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</si>
  <si>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</si>
  <si>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</si>
  <si>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</si>
  <si>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</si>
  <si>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</si>
  <si>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</si>
  <si>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</si>
  <si>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</si>
  <si>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</si>
  <si>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</si>
  <si>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</si>
  <si>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</si>
  <si>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</si>
  <si>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</si>
  <si>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</si>
  <si>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</si>
  <si>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</si>
  <si>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</si>
  <si>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</si>
  <si>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</si>
  <si>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</si>
  <si>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</si>
  <si>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</si>
  <si>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</si>
  <si>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</si>
  <si>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</si>
  <si>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</si>
  <si>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</si>
  <si>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</si>
  <si>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</si>
  <si>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</si>
  <si>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</si>
  <si>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</si>
  <si>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</si>
  <si>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</si>
  <si>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</si>
  <si>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</si>
  <si>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</si>
  <si>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</si>
  <si>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</si>
  <si>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</si>
  <si>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</si>
  <si>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</si>
  <si>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</si>
  <si>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</si>
  <si>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</si>
  <si>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</si>
  <si>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</si>
  <si>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</si>
  <si>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</si>
  <si>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</si>
  <si>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</si>
  <si>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</si>
  <si>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</si>
  <si>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</si>
  <si>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</si>
  <si>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</si>
  <si>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</si>
  <si>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</si>
  <si>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</si>
  <si>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</si>
  <si>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</si>
  <si>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</si>
  <si>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</si>
  <si>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</si>
  <si>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</si>
  <si>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</si>
  <si>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</si>
  <si>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</si>
  <si>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</si>
  <si>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</si>
  <si>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</si>
  <si>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</si>
  <si>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</si>
  <si>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</si>
  <si>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</si>
  <si>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</si>
  <si>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</si>
  <si>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</si>
  <si>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</si>
  <si>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</si>
  <si>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</si>
  <si>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</si>
  <si>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</si>
  <si>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</si>
  <si>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</si>
  <si>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</si>
  <si>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</si>
  <si>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</si>
  <si>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</si>
  <si>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</si>
  <si>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</si>
  <si>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</si>
  <si>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</si>
  <si>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</si>
  <si>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</si>
  <si>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</si>
  <si>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</si>
  <si>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</si>
  <si>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</si>
  <si>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</si>
  <si>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</si>
  <si>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</si>
  <si>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</si>
  <si>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</si>
  <si>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</si>
  <si>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</si>
  <si>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</si>
  <si>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</si>
  <si>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</si>
  <si>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</si>
  <si>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</si>
  <si>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</si>
  <si>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</si>
  <si>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</si>
  <si>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</si>
  <si>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</si>
  <si>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</si>
  <si>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</si>
  <si>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</si>
  <si>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</si>
  <si>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</si>
  <si>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</si>
  <si>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</si>
  <si>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</si>
  <si>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</si>
  <si>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</si>
  <si>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</si>
  <si>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</si>
  <si>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</si>
  <si>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</si>
  <si>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</si>
  <si>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</si>
  <si>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</si>
  <si>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</si>
  <si>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</si>
  <si>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</si>
  <si>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</si>
  <si>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</si>
  <si>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</si>
  <si>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</si>
  <si>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</si>
  <si>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</si>
  <si>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</si>
  <si>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</si>
  <si>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</si>
  <si>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</si>
  <si>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</si>
  <si>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</si>
  <si>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</si>
  <si>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</si>
  <si>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</si>
  <si>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</si>
  <si>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</si>
  <si>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</si>
  <si>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</si>
  <si>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</si>
  <si>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</si>
  <si>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</si>
  <si>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</si>
  <si>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</si>
  <si>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</si>
  <si>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</si>
  <si>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</si>
  <si>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</si>
  <si>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</si>
  <si>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</si>
  <si>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</si>
  <si>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</si>
  <si>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</si>
  <si>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</si>
  <si>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</si>
  <si>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</si>
  <si>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</si>
  <si>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</si>
  <si>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</si>
  <si>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</si>
  <si>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</si>
  <si>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</si>
  <si>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</si>
  <si>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</si>
  <si>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</si>
  <si>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</si>
  <si>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</si>
  <si>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</si>
  <si>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</si>
  <si>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</si>
  <si>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</si>
  <si>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</si>
  <si>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</si>
  <si>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</si>
  <si>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</si>
  <si>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</si>
  <si>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</si>
  <si>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</si>
  <si>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</si>
  <si>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</si>
  <si>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</si>
  <si>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</si>
  <si>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</si>
  <si>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</si>
  <si>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</si>
  <si>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</si>
  <si>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</si>
  <si>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</si>
  <si>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</si>
  <si>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</si>
  <si>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</si>
  <si>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</si>
  <si>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</si>
  <si>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</si>
  <si>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</si>
  <si>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</si>
  <si>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</si>
  <si>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</si>
  <si>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</si>
  <si>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</si>
  <si>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</si>
  <si>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</si>
  <si>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</si>
  <si>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</si>
  <si>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</si>
  <si>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</si>
  <si>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</si>
  <si>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</si>
  <si>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</si>
  <si>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</si>
  <si>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</si>
  <si>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</si>
  <si>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</si>
  <si>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</si>
  <si>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</si>
  <si>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</si>
  <si>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</si>
  <si>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</si>
  <si>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</si>
  <si>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</si>
  <si>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</si>
  <si>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</si>
  <si>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</si>
  <si>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</si>
  <si>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</si>
  <si>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</si>
  <si>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</si>
  <si>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</si>
  <si>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</si>
  <si>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</si>
  <si>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</si>
  <si>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</si>
  <si>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</si>
  <si>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</si>
  <si>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</si>
  <si>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</si>
  <si>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</si>
  <si>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</si>
  <si>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</si>
  <si>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</si>
  <si>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</si>
  <si>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</si>
  <si>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</si>
  <si>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</si>
  <si>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</si>
  <si>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</si>
  <si>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</si>
  <si>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</si>
  <si>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</si>
  <si>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</si>
  <si>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</si>
  <si>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</si>
  <si>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</si>
  <si>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</si>
  <si>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</si>
  <si>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</si>
  <si>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</si>
  <si>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</si>
  <si>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</si>
  <si>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</si>
  <si>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</si>
  <si>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</si>
  <si>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</si>
  <si>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</si>
  <si>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</si>
  <si>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</si>
  <si>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</si>
  <si>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</si>
  <si>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</si>
  <si>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</si>
  <si>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</si>
  <si>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</si>
  <si>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</si>
  <si>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</si>
  <si>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</si>
  <si>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</si>
  <si>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</si>
  <si>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</si>
  <si>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</si>
  <si>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</si>
  <si>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</si>
  <si>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</si>
  <si>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</si>
  <si>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</si>
  <si>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</si>
  <si>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</si>
  <si>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</si>
  <si>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</si>
  <si>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</si>
  <si>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</si>
  <si>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</si>
  <si>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</si>
  <si>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</si>
  <si>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</si>
  <si>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</si>
  <si>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</si>
  <si>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</si>
  <si>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</si>
  <si>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</si>
  <si>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</si>
  <si>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</si>
  <si>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</si>
  <si>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</si>
  <si>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</si>
  <si>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</si>
  <si>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</si>
  <si>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</si>
  <si>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</si>
  <si>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</si>
  <si>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</si>
  <si>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</si>
  <si>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</si>
  <si>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</si>
  <si>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</si>
  <si>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</si>
  <si>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</si>
  <si>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</si>
  <si>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</si>
  <si>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</si>
  <si>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</si>
  <si>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</si>
  <si>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</si>
  <si>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</si>
  <si>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</si>
  <si>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</si>
  <si>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</si>
  <si>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</si>
  <si>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</si>
  <si>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</si>
  <si>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</si>
  <si>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</si>
  <si>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</si>
  <si>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</si>
  <si>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</si>
  <si>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</si>
  <si>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</si>
  <si>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</si>
  <si>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</si>
  <si>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</si>
  <si>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</si>
  <si>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</si>
  <si>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</si>
  <si>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</si>
  <si>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</si>
  <si>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</si>
  <si>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</si>
  <si>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</si>
  <si>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</si>
  <si>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</si>
  <si>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</si>
  <si>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</si>
  <si>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</si>
  <si>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</si>
  <si>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</si>
  <si>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</si>
  <si>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</si>
  <si>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</si>
  <si>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</si>
  <si>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</si>
  <si>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</si>
  <si>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</si>
  <si>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</si>
  <si>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</si>
  <si>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</si>
  <si>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</si>
  <si>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</si>
  <si>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</si>
  <si>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</si>
  <si>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</si>
  <si>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</si>
  <si>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</si>
  <si>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</si>
  <si>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</si>
  <si>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</si>
  <si>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</si>
  <si>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</si>
  <si>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</si>
  <si>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</si>
  <si>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</si>
  <si>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</si>
  <si>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</si>
  <si>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</si>
  <si>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</si>
  <si>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</si>
  <si>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</si>
  <si>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</si>
  <si>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</si>
  <si>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</si>
  <si>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</si>
  <si>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</si>
  <si>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</si>
  <si>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</si>
  <si>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</si>
  <si>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</si>
  <si>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</si>
  <si>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</si>
  <si>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</si>
  <si>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</si>
  <si>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</si>
  <si>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</si>
  <si>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</si>
  <si>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</si>
  <si>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</si>
  <si>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</si>
  <si>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</si>
  <si>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</si>
  <si>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</si>
  <si>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</si>
  <si>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</si>
  <si>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</si>
  <si>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</si>
  <si>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</si>
  <si>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</si>
  <si>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</si>
  <si>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</si>
  <si>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</si>
  <si>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</si>
  <si>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</si>
  <si>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</si>
  <si>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</si>
  <si>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</si>
  <si>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</si>
  <si>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</si>
  <si>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</si>
  <si>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</si>
  <si>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</si>
  <si>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</si>
  <si>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</si>
  <si>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</si>
  <si>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</si>
  <si>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</si>
  <si>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</si>
  <si>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</si>
  <si>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</si>
  <si>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</si>
  <si>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</si>
  <si>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</si>
  <si>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</si>
  <si>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</si>
  <si>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</si>
  <si>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</si>
  <si>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</si>
  <si>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</si>
  <si>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</si>
  <si>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</si>
  <si>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</si>
  <si>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</si>
  <si>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</si>
  <si>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</si>
  <si>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</si>
  <si>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</si>
  <si>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</si>
  <si>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</si>
  <si>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</si>
  <si>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</si>
  <si>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</si>
  <si>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</si>
  <si>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</si>
  <si>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</si>
  <si>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</si>
  <si>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</si>
  <si>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</si>
  <si>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</si>
  <si>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</si>
  <si>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</si>
  <si>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</si>
  <si>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</si>
  <si>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</si>
  <si>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</si>
  <si>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</si>
  <si>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</si>
  <si>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</si>
  <si>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</si>
  <si>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</si>
  <si>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</si>
  <si>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</si>
  <si>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</si>
  <si>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</si>
  <si>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</si>
  <si>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</si>
  <si>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</si>
  <si>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</si>
  <si>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</si>
  <si>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</si>
  <si>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</si>
  <si>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</si>
  <si>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</si>
  <si>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</si>
  <si>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</si>
  <si>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</si>
  <si>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</si>
  <si>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</si>
  <si>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</si>
  <si>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</si>
  <si>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</si>
  <si>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</si>
  <si>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</si>
  <si>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</si>
  <si>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</si>
  <si>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</si>
  <si>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</si>
  <si>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</si>
  <si>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</si>
  <si>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</si>
  <si>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</si>
  <si>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</si>
  <si>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</si>
  <si>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</si>
  <si>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</si>
  <si>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</si>
  <si>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</si>
  <si>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</si>
  <si>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</si>
  <si>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</si>
  <si>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</si>
  <si>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</si>
  <si>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</si>
  <si>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</si>
  <si>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</si>
  <si>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</si>
  <si>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</si>
  <si>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</si>
  <si>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</si>
  <si>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</si>
  <si>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</si>
  <si>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</si>
  <si>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</si>
  <si>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</si>
  <si>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</si>
  <si>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</si>
  <si>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</si>
  <si>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</si>
  <si>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</si>
  <si>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</si>
  <si>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</si>
  <si>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</si>
  <si>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</si>
  <si>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</si>
  <si>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</si>
  <si>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</si>
  <si>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</si>
  <si>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</si>
  <si>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</si>
  <si>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</si>
  <si>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</si>
  <si>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</si>
  <si>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</si>
  <si>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</si>
  <si>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</si>
  <si>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</si>
  <si>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</si>
  <si>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</si>
  <si>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</si>
  <si>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</si>
  <si>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</si>
  <si>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</si>
  <si>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</si>
  <si>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</si>
  <si>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</si>
  <si>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</si>
  <si>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</si>
  <si>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</si>
  <si>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</si>
  <si>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</si>
  <si>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</si>
  <si>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</si>
  <si>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</si>
  <si>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</si>
  <si>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</si>
  <si>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</si>
  <si>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</si>
  <si>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</si>
  <si>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</si>
  <si>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</si>
  <si>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</si>
  <si>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</si>
  <si>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</si>
  <si>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</si>
  <si>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</si>
  <si>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</si>
  <si>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</si>
  <si>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</si>
  <si>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</si>
  <si>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</si>
  <si>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</si>
  <si>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</si>
  <si>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</si>
  <si>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</si>
  <si>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</si>
  <si>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</si>
  <si>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</si>
  <si>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</si>
  <si>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</si>
  <si>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</si>
  <si>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</si>
  <si>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</si>
  <si>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</si>
  <si>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</si>
  <si>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</si>
  <si>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</si>
  <si>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</si>
  <si>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</si>
  <si>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</si>
  <si>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</si>
  <si>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</si>
  <si>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</si>
  <si>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</si>
  <si>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</si>
  <si>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</si>
  <si>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</si>
  <si>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</si>
  <si>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</si>
  <si>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</si>
  <si>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</si>
  <si>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</si>
  <si>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</si>
  <si>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</si>
  <si>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</si>
  <si>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</si>
  <si>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</si>
  <si>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</si>
  <si>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</si>
  <si>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</si>
  <si>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</si>
  <si>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</si>
  <si>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</si>
  <si>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</si>
  <si>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</si>
  <si>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</si>
  <si>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</si>
  <si>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</si>
  <si>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</si>
  <si>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</si>
  <si>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</si>
  <si>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</si>
  <si>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</si>
  <si>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</si>
  <si>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</si>
  <si>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</si>
  <si>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</si>
  <si>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</si>
  <si>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</si>
  <si>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</si>
  <si>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</si>
  <si>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</si>
  <si>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</si>
  <si>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</si>
  <si>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</si>
  <si>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</si>
  <si>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</si>
  <si>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</si>
  <si>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</si>
  <si>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</si>
  <si>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</si>
  <si>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</si>
  <si>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</si>
  <si>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</si>
  <si>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</si>
  <si>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</si>
  <si>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</si>
  <si>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</si>
  <si>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</si>
  <si>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</si>
  <si>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</si>
  <si>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</si>
  <si>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</si>
  <si>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</si>
  <si>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</si>
  <si>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</si>
  <si>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</si>
  <si>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</si>
  <si>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</si>
  <si>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</si>
  <si>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</si>
  <si>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</si>
  <si>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</si>
  <si>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</si>
  <si>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</si>
  <si>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</si>
  <si>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</si>
  <si>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</si>
  <si>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</si>
  <si>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</si>
  <si>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</si>
  <si>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</si>
  <si>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</si>
  <si>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</si>
  <si>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</si>
  <si>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</si>
  <si>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</si>
  <si>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</si>
  <si>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</si>
  <si>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</si>
  <si>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</si>
  <si>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</si>
  <si>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</si>
  <si>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</si>
  <si>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</si>
  <si>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</si>
  <si>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</si>
  <si>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</si>
  <si>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</si>
  <si>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</si>
  <si>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</si>
  <si>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</si>
  <si>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</si>
  <si>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</si>
  <si>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</si>
  <si>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</si>
  <si>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</si>
  <si>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2018-1-0377-P01DYGJ1</t>
    <phoneticPr fontId="6" type="noConversion"/>
  </si>
  <si>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</si>
  <si>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</si>
  <si>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</si>
  <si>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</si>
  <si>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</si>
  <si>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</si>
  <si>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</si>
  <si>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</si>
  <si>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</si>
  <si>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</si>
  <si>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</si>
  <si>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</si>
  <si>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</si>
  <si>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</si>
  <si>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</si>
  <si>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</si>
  <si>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</si>
  <si>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</si>
  <si>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</si>
  <si>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</si>
  <si>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</si>
  <si>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</si>
  <si>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</si>
  <si>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</si>
  <si>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</si>
  <si>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</si>
  <si>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</si>
  <si>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</si>
  <si>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</si>
  <si>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</si>
  <si>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</si>
  <si>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</si>
  <si>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</si>
  <si>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</si>
  <si>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</si>
  <si>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</si>
  <si>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</si>
  <si>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</si>
  <si>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</si>
  <si>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</si>
  <si>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</si>
  <si>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</si>
  <si>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</si>
  <si>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</si>
  <si>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</si>
  <si>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</si>
  <si>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</si>
  <si>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</si>
  <si>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</si>
  <si>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地块名称</t>
  </si>
  <si>
    <t>城市</t>
  </si>
  <si>
    <t>用地性质</t>
  </si>
  <si>
    <t>区县</t>
  </si>
  <si>
    <t>建设用地面积(㎡)</t>
  </si>
  <si>
    <t>成交日期</t>
  </si>
  <si>
    <t>成交楼面价(元/㎡)</t>
  </si>
  <si>
    <t>示范区</t>
  </si>
  <si>
    <t>太原市</t>
  </si>
  <si>
    <t>住宅用地</t>
  </si>
  <si>
    <t>小店区</t>
  </si>
  <si>
    <t>≥1且≤2.5</t>
  </si>
  <si>
    <t>2018-05-28</t>
  </si>
  <si>
    <t>≥1且≤3.5</t>
  </si>
  <si>
    <t>≥3.5且≤3.96</t>
  </si>
  <si>
    <t>2018-04-20</t>
  </si>
  <si>
    <t>位于小店区黄陵街办西吴村,东至规划路,南至规划路,西至西吴村,北至规划路</t>
  </si>
  <si>
    <t>综合用地(含住宅)</t>
  </si>
  <si>
    <t>等于3.5</t>
  </si>
  <si>
    <t>2018-03-16</t>
  </si>
  <si>
    <t>晋源区健康南街以南,东至、西至、南至规划路,北至太原圣湖贸易有限公司用地。</t>
  </si>
  <si>
    <t>晋源区</t>
  </si>
  <si>
    <t>等于4.05</t>
  </si>
  <si>
    <t>2018-02-24</t>
  </si>
  <si>
    <t>晋源区五府营村,四至:北至规划路、东至五府营村用地,南至五府营村用地</t>
  </si>
  <si>
    <t>等于2.5</t>
  </si>
  <si>
    <t>2018-02-06</t>
  </si>
  <si>
    <t>晋源区武家庄村,冶峪北街以北,太原圣湖贸易有限公司用地以东,武家庄村用地以西、以北</t>
  </si>
  <si>
    <t>等于3.39</t>
  </si>
  <si>
    <t>2018-01-19</t>
  </si>
  <si>
    <t>位于晋源区冶峪村</t>
  </si>
  <si>
    <t>等于1.05</t>
  </si>
  <si>
    <t>2017-12-26</t>
  </si>
  <si>
    <t>山西综改示范区科技创新城</t>
  </si>
  <si>
    <t>≥1且≤1.44</t>
  </si>
  <si>
    <t>2017-12-11</t>
  </si>
  <si>
    <t>≥1且≤1.77</t>
  </si>
  <si>
    <t>位于小店区东至、北至规划路,西至太榆路,南至太原田和食品集团有限公司</t>
  </si>
  <si>
    <t>2017-11-28</t>
  </si>
  <si>
    <t>小店区小马村西,四至:南至道路;北至小马村用地;东至规划路;西至规划路。</t>
  </si>
  <si>
    <t>2017-11-09</t>
  </si>
  <si>
    <t>平阳路55号,四至为东至平阳路、南至山西省医药研究所、西至山西省人民检察院、北至山西省人民检察院</t>
  </si>
  <si>
    <t>2017-10-23</t>
  </si>
  <si>
    <t>位于并州南路108号</t>
  </si>
  <si>
    <t>2017-09-21</t>
  </si>
  <si>
    <t>小店区红寺村、嘉节社区</t>
  </si>
  <si>
    <t>2017-08-25</t>
  </si>
  <si>
    <t>小店区龙保村</t>
  </si>
  <si>
    <t>等于3.3</t>
  </si>
  <si>
    <t>2017-08-04</t>
  </si>
  <si>
    <t>等于5.8</t>
  </si>
  <si>
    <t>位于西寨路以东、滨河西路以西、西寨南街以南、西寨村以北</t>
  </si>
  <si>
    <t>2017-06-15</t>
  </si>
  <si>
    <t>西寨路以西、健康西路以东、西寨南街以南、西寨村以北。</t>
  </si>
  <si>
    <t>2017-06-14</t>
  </si>
  <si>
    <t>位于晋源区南中环西街以南、西干渠以西、南屯路以东</t>
  </si>
  <si>
    <t>等于4.8</t>
  </si>
  <si>
    <t>2017-05-09</t>
  </si>
  <si>
    <t>位于晋源区武家庄村,规划路以东、以西、以北,南中环西街以南</t>
  </si>
  <si>
    <t>2017-04-20</t>
  </si>
  <si>
    <t>位于晋源区武家庄村,太原圣湖贸易有限公司用地以南,规划路以东、以西,冶峪北街以北</t>
  </si>
  <si>
    <t>位于晋源区武家庄村,太原化学工业集团有限公司以东、规划路以南、南中环西街以北</t>
  </si>
  <si>
    <t>位于义井街办吴家堡村,东至冶峪河,南、西至山西省汾河水利管路局一坝分局,北至山西吴家堡坤源投资有限公司</t>
  </si>
  <si>
    <t>等于4</t>
  </si>
  <si>
    <t>2017-04-13</t>
  </si>
  <si>
    <t>位于义井街办吴家堡村,东至山西省汾河水利管理局一坝分局,南、西至冶峪河,北至山西吴家堡坤源投资有限公司</t>
  </si>
  <si>
    <t>晋阳街28号</t>
  </si>
  <si>
    <t>居住兼容商业的容积率2.6,托幼的容积率1.0</t>
  </si>
  <si>
    <t>2017-02-28</t>
  </si>
  <si>
    <t>晋阳街80号</t>
  </si>
  <si>
    <t>晋源区西峪河以南、南中环西街以北、规划路以东以南</t>
  </si>
  <si>
    <t>2017-02-15</t>
  </si>
  <si>
    <t>位于晋源区长兴北街以北、西中环以西</t>
  </si>
  <si>
    <t>2017-01-26</t>
  </si>
  <si>
    <t>龙城大街以南范家堡村</t>
  </si>
  <si>
    <t>2017-01-20</t>
  </si>
  <si>
    <t>平阳路136号地块</t>
  </si>
  <si>
    <t>净用地一容积率5.0;净用地二容积率2.6</t>
  </si>
  <si>
    <t>2017-01-18</t>
  </si>
  <si>
    <t>位于晋阳街以南,长治路以东,规划路以西,规划路以北</t>
  </si>
  <si>
    <t>地块一3.5;地块二居住兼容商业3.5;托幼1.0</t>
  </si>
  <si>
    <t>2017-01-16</t>
  </si>
  <si>
    <t>位于晋源区木厂头村、古寨村,四至:东至规划贾家庄东路、西至汾河一坝用地、南至古寨村用地、北至健康南街。</t>
  </si>
  <si>
    <t>地块一≤5.0;地块二≤2.5;地块三≤2.4;地块四≤住宅兼容商业2.5,托幼≤1.0</t>
  </si>
  <si>
    <t>义井街办吴家堡村</t>
  </si>
  <si>
    <t>2017-01-06</t>
  </si>
  <si>
    <t>位于晋源区西干渠以东、晋祠西路以西、冶峪北街以北、吴家堡路以南。</t>
  </si>
  <si>
    <t>2016-12-30</t>
  </si>
  <si>
    <t>位于晋源区南中环西街以南、西干渠以西、南屯路以东、冶峪北街以北。</t>
  </si>
  <si>
    <t>位于晋源区西中环以西、规划路以东、义井西街以南、北堰村城改用地以北.</t>
  </si>
  <si>
    <t>太行路以西,红沟南街以北</t>
  </si>
  <si>
    <t>2016-12-19</t>
  </si>
  <si>
    <t>位于晋源区义井城改用地以东以北、太原制药有限公司以西、义井西街以南</t>
  </si>
  <si>
    <t>2016-12-14</t>
  </si>
  <si>
    <t>晋源区南中环西街以南、排洪渠以东、南屯路以西</t>
  </si>
  <si>
    <t>居住兼容商业,4.8;托幼,1.0</t>
  </si>
  <si>
    <t>2016-11-04</t>
  </si>
  <si>
    <t>晋源区,五府营村、南街村、小站营村</t>
  </si>
  <si>
    <t>居住兼容商业2.5、托幼1.0</t>
  </si>
  <si>
    <t>2016-11-02</t>
  </si>
  <si>
    <t>位于小店区许东社区许坦东街以北,规划路以东、以西、以南</t>
  </si>
  <si>
    <t>2016-08-30</t>
  </si>
  <si>
    <t>居住配建公建2.0-1.6,小学0.8-0.65</t>
  </si>
  <si>
    <t>2016-08-04</t>
  </si>
  <si>
    <t>学府街以南、太行路以西、规划路以东、以北</t>
  </si>
  <si>
    <t>2016-07-21</t>
  </si>
  <si>
    <t>府东街以南、红沟路以东、红沟东路以西、红沟南街以北</t>
  </si>
  <si>
    <t>2016-07-20</t>
  </si>
  <si>
    <t>太原经济技术开发区</t>
  </si>
  <si>
    <t>≥1且≤6</t>
  </si>
  <si>
    <t>2016-06-30</t>
  </si>
  <si>
    <t>≥1且≤4.43</t>
  </si>
  <si>
    <t>≥1且≤4.7</t>
  </si>
  <si>
    <t>A</t>
    <phoneticPr fontId="232" type="noConversion"/>
  </si>
  <si>
    <t>B</t>
    <phoneticPr fontId="232" type="noConversion"/>
  </si>
  <si>
    <t>C</t>
    <phoneticPr fontId="232" type="noConversion"/>
  </si>
  <si>
    <t>楼面地价</t>
  </si>
  <si>
    <t>70</t>
    <phoneticPr fontId="26" type="noConversion"/>
  </si>
  <si>
    <t>住宅</t>
    <phoneticPr fontId="26" type="noConversion"/>
  </si>
  <si>
    <t>无配建</t>
    <phoneticPr fontId="26" type="noConversion"/>
  </si>
  <si>
    <t>主干道</t>
  </si>
  <si>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</si>
  <si>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</si>
  <si>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</si>
  <si>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</si>
  <si>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</si>
  <si>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</si>
  <si>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</si>
  <si>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</si>
  <si>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</si>
  <si>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</si>
  <si>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正常</t>
  </si>
  <si>
    <r>
      <rPr>
        <sz val="11"/>
        <rFont val="宋体"/>
        <family val="3"/>
        <charset val="134"/>
      </rPr>
      <t>晋阳街</t>
    </r>
    <r>
      <rPr>
        <sz val="11"/>
        <rFont val="Arial"/>
        <family val="2"/>
      </rPr>
      <t/>
    </r>
    <phoneticPr fontId="26" type="noConversion"/>
  </si>
  <si>
    <t>长治路</t>
    <phoneticPr fontId="26" type="noConversion"/>
  </si>
  <si>
    <r>
      <rPr>
        <sz val="11"/>
        <rFont val="宋体"/>
        <family val="3"/>
        <charset val="134"/>
      </rPr>
      <t>平阳路</t>
    </r>
    <r>
      <rPr>
        <sz val="11"/>
        <rFont val="Arial"/>
        <family val="2"/>
      </rPr>
      <t/>
    </r>
    <phoneticPr fontId="26" type="noConversion"/>
  </si>
  <si>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</si>
  <si>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</si>
  <si>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</si>
  <si>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</si>
  <si>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</si>
  <si>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</si>
  <si>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</si>
  <si>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</si>
  <si>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</si>
  <si>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</si>
  <si>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</si>
  <si>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</si>
  <si>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</si>
  <si>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</si>
  <si>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</si>
  <si>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</si>
  <si>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</si>
  <si>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</si>
  <si>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</si>
  <si>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</si>
  <si>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</si>
  <si>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</si>
  <si>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</si>
  <si>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</si>
  <si>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</si>
  <si>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</si>
  <si>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</si>
  <si>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</si>
  <si>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</si>
  <si>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</si>
  <si>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小店区嘉节社区,规划路以北、长治路以东、首开项目用地以西</t>
    <phoneticPr fontId="232" type="noConversion"/>
  </si>
  <si>
    <t>小店区南中环以南、滨河东路以东、20米规划路以西10号</t>
    <phoneticPr fontId="6" type="noConversion"/>
  </si>
  <si>
    <t>地块10</t>
    <phoneticPr fontId="3" type="noConversion"/>
  </si>
  <si>
    <t>支路</t>
  </si>
  <si>
    <t>规划路</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</si>
</sst>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46" fillId="0" borderId="0" xfId="0" applyFont="1" applyAlignment="1"/>
    <xf numFmtId="0" fontId="144" fillId="0" borderId="0" xfId="0" applyFont="1" applyAlignment="1"/>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山西省太原市小店区南中环以南、滨河东路以东、20米规划路以西10号出让国有建设用地使用权抵押价格预评估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康正预评字2018-1-0377-P01DYGJ1号</v>
      </c>
    </row>
    <row r="6" spans="1:55" s="2923" customFormat="1" ht="15" thickTop="1">
      <c r="A6" s="2915" t="s">
        <v>2666</v>
      </c>
      <c r="B6" s="2916" t="str">
        <f>'预评函-1'!A4</f>
        <v>受贵公司委托，我公司对山西省太原市小店区南中环以南、滨河东路以东、20米规划路以西10号出让国有建设用地使用权抵押价格进行了预评估。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10号出让国有建设用地使用权。根据《国有土地使用证》[]，估价对象（分摊）出让国有建设用地使用权面积为23094.92平方米。根据《建设工程规划许可证》[]、《出让合同》[]，估价对象规划建筑面积为82598.664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2018年5月31日（评估专业人员勘察现场之日）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根据《国有土地使用证》[]，估价对象（分摊）出让国有建设用地使用权面积为23094.92平方米。根据《建设工程规划许可证》[]、《出让合同》[]，估价对象规划建筑面积为82598.664平方米。</v>
      </c>
    </row>
    <row r="16" spans="1:55" s="2898" customFormat="1">
      <c r="A16" s="2899" t="s">
        <v>2630</v>
      </c>
      <c r="B16" s="2900" t="str">
        <f>'预评函-1'!A22</f>
        <v>本次估价对象为出让国有建设用地使用权，《国有土地使用证》证载土地终止日期为住宅2088年5月31日、商业2058年5月31日。截至估价期日，出让国有建设用地使用权剩余土地使用年限为。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估价期日：2018年5月31日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23094.92</v>
      </c>
    </row>
    <row r="44" spans="1:2">
      <c r="A44" s="2899" t="s">
        <v>2701</v>
      </c>
      <c r="B44" s="2900" t="str">
        <f>'预评函-2'!O3</f>
        <v>规划建筑面积/㎡</v>
      </c>
    </row>
    <row r="45" spans="1:2">
      <c r="A45" s="2899" t="s">
        <v>2683</v>
      </c>
      <c r="B45" s="2900">
        <f>'预评函-2'!O5</f>
        <v>82598.66399999999</v>
      </c>
    </row>
    <row r="46" spans="1:2">
      <c r="A46" s="2899" t="s">
        <v>2684</v>
      </c>
      <c r="B46" s="2900">
        <f ca="1">'预评函-2'!P5</f>
        <v>19387</v>
      </c>
    </row>
    <row r="47" spans="1:2">
      <c r="A47" s="2899" t="s">
        <v>2685</v>
      </c>
      <c r="B47" s="2900">
        <f ca="1">'预评函-2'!Q5</f>
        <v>5421</v>
      </c>
    </row>
    <row r="48" spans="1:2">
      <c r="A48" s="2899" t="s">
        <v>2686</v>
      </c>
      <c r="B48" s="2900">
        <f ca="1">'预评函-2'!R5</f>
        <v>44775</v>
      </c>
    </row>
    <row r="49" spans="1:2">
      <c r="A49" s="2899" t="s">
        <v>2702</v>
      </c>
      <c r="B49" s="2900" t="str">
        <f>'预评函-2'!A6</f>
        <v>抵押价格</v>
      </c>
    </row>
    <row r="50" spans="1:2">
      <c r="A50" s="2899" t="s">
        <v>2687</v>
      </c>
      <c r="B50" s="2900">
        <f ca="1">'预评函-2'!R6</f>
        <v>44775</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4" t="str">
        <f>项目基本情况!B1</f>
        <v>山西省太原市小店区南中环以南、滨河东路以东、20米规划路以西10号出让国有建设用地使用权抵押价格预评估</v>
      </c>
      <c r="C37" s="3194"/>
      <c r="D37" s="3194"/>
      <c r="E37" s="3194"/>
      <c r="F37" s="3194"/>
      <c r="G37" s="3194"/>
      <c r="H37" s="3194"/>
      <c r="I37" s="3194"/>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受贵公司委托，我公司对山西省太原市小店区南中环以南、滨河东路以东、20米规划路以西10号出让国有建设用地使用权抵押价格进行了预评估。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10号出让国有建设用地使用权。根据《国有土地使用证》[]，估价对象（分摊）出让国有建设用地使用权面积为23094.92平方米。根据《建设工程规划许可证》[]、《出让合同》[]，估价对象规划建筑面积为82598.664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根据《国有土地使用证》[]，估价对象（分摊）出让国有建设用地使用权面积为23094.92平方米。根据《建设工程规划许可证》[]、《出让合同》[]，估价对象规划建筑面积为82598.664平方米。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本次估价对象为出让国有建设用地使用权，《国有土地使用证》证载土地终止日期为住宅2088年5月31日、商业2058年5月31日。截至估价期日，出让国有建设用地使用权剩余土地使用年限为。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受贵公司委托，我公司对山西省太原市小店区南中环以南、滨河东路以东、20米规划路以西10号出让国有建设用地使用权抵押价格进行了预评估。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10号出让国有建设用地使用权。根据《国有土地使用证》[]，估价对象（分摊）出让国有建设用地使用权面积为23094.92平方米。根据《建设工程规划许可证》[]、《出让合同》[]，估价对象规划建筑面积为82598.664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根据《国有土地使用证》[]，估价对象（分摊）出让国有建设用地使用权面积为23094.92平方米。根据《建设工程规划许可证》[]、《出让合同》[]，估价对象规划建筑面积为82598.664平方米。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5" t="s">
        <v>2000</v>
      </c>
      <c r="B1" s="3195"/>
      <c r="C1" s="3195"/>
      <c r="D1" s="3195"/>
      <c r="E1" s="3195"/>
      <c r="F1" s="3195"/>
      <c r="G1" s="3195"/>
      <c r="H1" s="3195"/>
      <c r="I1" s="3195"/>
      <c r="J1" s="3195"/>
      <c r="K1" s="3195"/>
      <c r="L1" s="3195"/>
      <c r="M1" s="3195"/>
      <c r="N1" s="3195"/>
      <c r="O1" s="3195"/>
      <c r="P1" s="3195"/>
      <c r="Q1" s="3195"/>
      <c r="R1" s="3195"/>
    </row>
    <row r="2" spans="1:18">
      <c r="A2" s="1806" t="s">
        <v>2002</v>
      </c>
      <c r="B2" s="1806"/>
      <c r="C2" s="1806"/>
      <c r="D2" s="1806"/>
      <c r="E2" s="1806"/>
      <c r="F2" s="1806"/>
      <c r="G2" s="1806"/>
      <c r="H2" s="1806"/>
      <c r="I2" s="1807"/>
      <c r="J2" s="1807"/>
      <c r="K2" s="1808" t="str">
        <f>"估价期日："&amp;TEXT(项目基本情况!D3,"yyyy年m月d日;;")</f>
        <v>估价期日：2018年5月31日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6" t="s">
        <v>1991</v>
      </c>
      <c r="B3" s="3196" t="s">
        <v>2692</v>
      </c>
      <c r="C3" s="3197" t="s">
        <v>1992</v>
      </c>
      <c r="D3" s="3196" t="s">
        <v>2696</v>
      </c>
      <c r="E3" s="3199" t="s">
        <v>1993</v>
      </c>
      <c r="F3" s="3199"/>
      <c r="G3" s="3199"/>
      <c r="H3" s="3199" t="s">
        <v>1994</v>
      </c>
      <c r="I3" s="3199"/>
      <c r="J3" s="3199"/>
      <c r="K3" s="3197" t="s">
        <v>1995</v>
      </c>
      <c r="L3" s="3197" t="s">
        <v>1996</v>
      </c>
      <c r="M3" s="3196" t="s">
        <v>2693</v>
      </c>
      <c r="N3" s="3198" t="str">
        <f>"（分摊）"&amp;项目基本情况!B16&amp;"国有建设用地使用权面积/㎡"</f>
        <v>（分摊）出让国有建设用地使用权面积/㎡</v>
      </c>
      <c r="O3" s="3196" t="s">
        <v>2025</v>
      </c>
      <c r="P3" s="3197" t="s">
        <v>2005</v>
      </c>
      <c r="Q3" s="3197" t="s">
        <v>2026</v>
      </c>
      <c r="R3" s="3197" t="s">
        <v>1997</v>
      </c>
    </row>
    <row r="4" spans="1:18" ht="36.75" customHeight="1">
      <c r="A4" s="3196"/>
      <c r="B4" s="3196"/>
      <c r="C4" s="3197"/>
      <c r="D4" s="3196"/>
      <c r="E4" s="2671" t="s">
        <v>2004</v>
      </c>
      <c r="F4" s="2671" t="s">
        <v>2705</v>
      </c>
      <c r="G4" s="2671" t="s">
        <v>1998</v>
      </c>
      <c r="H4" s="2671" t="s">
        <v>1999</v>
      </c>
      <c r="I4" s="2671" t="s">
        <v>2706</v>
      </c>
      <c r="J4" s="2671" t="s">
        <v>1998</v>
      </c>
      <c r="K4" s="3197"/>
      <c r="L4" s="3197"/>
      <c r="M4" s="3196"/>
      <c r="N4" s="3198"/>
      <c r="O4" s="3196"/>
      <c r="P4" s="3197"/>
      <c r="Q4" s="3197"/>
      <c r="R4" s="3197"/>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23094.92</v>
      </c>
      <c r="O5" s="1809">
        <f>项目基本情况!C21</f>
        <v>82598.66399999999</v>
      </c>
      <c r="P5" s="1809">
        <f ca="1">结果表!E42</f>
        <v>19387</v>
      </c>
      <c r="Q5" s="1809">
        <f ca="1">结果表!D42</f>
        <v>5421</v>
      </c>
      <c r="R5" s="1810">
        <f ca="1">结果表!C42</f>
        <v>44775</v>
      </c>
    </row>
    <row r="6" spans="1:18">
      <c r="A6" s="3200" t="str">
        <f>IF(项目基本情况!B9="市场价格","——","抵押价格")</f>
        <v>抵押价格</v>
      </c>
      <c r="B6" s="3201"/>
      <c r="C6" s="3201"/>
      <c r="D6" s="3201"/>
      <c r="E6" s="3201"/>
      <c r="F6" s="3201"/>
      <c r="G6" s="3201"/>
      <c r="H6" s="3201"/>
      <c r="I6" s="3201"/>
      <c r="J6" s="3201"/>
      <c r="K6" s="3201"/>
      <c r="L6" s="3201"/>
      <c r="M6" s="3201"/>
      <c r="N6" s="3201"/>
      <c r="O6" s="3201"/>
      <c r="P6" s="3201"/>
      <c r="Q6" s="3202"/>
      <c r="R6" s="1811">
        <f ca="1">结果表!O39</f>
        <v>44775</v>
      </c>
    </row>
    <row r="7" spans="1:18">
      <c r="A7" s="3200" t="str">
        <f>IF(项目基本情况!B9="市场价格","——",IF(项目基本情况!E8="已注销及未注销","抵押担保权已注销时的抵押价格","——"))</f>
        <v>——</v>
      </c>
      <c r="B7" s="3201"/>
      <c r="C7" s="3201"/>
      <c r="D7" s="3201"/>
      <c r="E7" s="3201"/>
      <c r="F7" s="3201"/>
      <c r="G7" s="3201"/>
      <c r="H7" s="3201"/>
      <c r="I7" s="3201"/>
      <c r="J7" s="3201"/>
      <c r="K7" s="3201"/>
      <c r="L7" s="3201"/>
      <c r="M7" s="3201"/>
      <c r="N7" s="3201"/>
      <c r="O7" s="3201"/>
      <c r="P7" s="3201"/>
      <c r="Q7" s="3202"/>
      <c r="R7" s="1811" t="str">
        <f>结果表!O40</f>
        <v>——</v>
      </c>
    </row>
    <row r="8" spans="1:18">
      <c r="A8" s="3200" t="str">
        <f>IF(项目基本情况!B9="市场价格","——",项目基本情况!E9)</f>
        <v>——</v>
      </c>
      <c r="B8" s="3201"/>
      <c r="C8" s="3201"/>
      <c r="D8" s="3201"/>
      <c r="E8" s="3201"/>
      <c r="F8" s="3201"/>
      <c r="G8" s="3201"/>
      <c r="H8" s="3201"/>
      <c r="I8" s="3201"/>
      <c r="J8" s="3201"/>
      <c r="K8" s="3201"/>
      <c r="L8" s="3201"/>
      <c r="M8" s="3201"/>
      <c r="N8" s="3201"/>
      <c r="O8" s="3201"/>
      <c r="P8" s="3201"/>
      <c r="Q8" s="3202"/>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3" t="s">
        <v>2027</v>
      </c>
      <c r="B1" s="3203"/>
      <c r="C1" s="3203"/>
      <c r="D1" s="3203"/>
    </row>
    <row r="2" spans="1:4" ht="47.25" customHeight="1">
      <c r="A2" s="3207" t="str">
        <f>"1.权利限制："&amp;项目基本情况!L24&amp;"未设定租赁等其他他项权利。"</f>
        <v>1.权利限制：根据估价对象《不动产权证书》——、《国有土地使用权》——，截至估价期日，估价对象抵押权未见登记。未设定租赁等其他他项权利。</v>
      </c>
      <c r="B2" s="3207"/>
      <c r="C2" s="3207"/>
      <c r="D2" s="3207"/>
    </row>
    <row r="3" spans="1:4" ht="48" customHeight="1">
      <c r="A3" s="3203"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3"/>
      <c r="C3" s="3203"/>
      <c r="D3" s="3203"/>
    </row>
    <row r="4" spans="1:4" ht="36.75" customHeight="1">
      <c r="A4" s="3203" t="str">
        <f>"3.估价规划限制条件：详见"&amp;项目基本情况!E21&amp;"。"</f>
        <v>3.估价规划限制条件：详见《建设工程规划许可证》[]、《出让合同》[]。</v>
      </c>
      <c r="B4" s="3203"/>
      <c r="C4" s="3203"/>
      <c r="D4" s="3203"/>
    </row>
    <row r="5" spans="1:4">
      <c r="A5" s="3206" t="s">
        <v>2028</v>
      </c>
      <c r="B5" s="3206"/>
      <c r="C5" s="3206"/>
      <c r="D5" s="3206"/>
    </row>
    <row r="6" spans="1:4">
      <c r="A6" s="3203" t="s">
        <v>2006</v>
      </c>
      <c r="B6" s="3203"/>
      <c r="C6" s="3203"/>
      <c r="D6" s="3203"/>
    </row>
    <row r="7" spans="1:4" ht="33" customHeight="1">
      <c r="A7" s="3203" t="s">
        <v>2537</v>
      </c>
      <c r="B7" s="3203"/>
      <c r="C7" s="3203"/>
      <c r="D7" s="3203"/>
    </row>
    <row r="8" spans="1:4" ht="32.25" customHeight="1">
      <c r="A8" s="320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3"/>
      <c r="C8" s="3203"/>
      <c r="D8" s="3203"/>
    </row>
    <row r="9" spans="1:4" ht="33.75" customHeight="1">
      <c r="A9" s="320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3"/>
      <c r="C9" s="3203"/>
      <c r="D9" s="3203"/>
    </row>
    <row r="10" spans="1:4">
      <c r="A10" s="3203" t="str">
        <f>IF(项目基本情况!B8="抵押","4.估价师所知悉的法定优先受偿款情况为：","——")</f>
        <v>4.估价师所知悉的法定优先受偿款情况为：</v>
      </c>
      <c r="B10" s="3203"/>
      <c r="C10" s="3203"/>
      <c r="D10" s="3203"/>
    </row>
    <row r="11" spans="1:4" ht="37.5" customHeight="1">
      <c r="A11" s="3205" t="str">
        <f>IF(项目基本情况!B8="抵押","（1）"&amp;CONCATENATE(项目基本情况!L24,项目基本情况!L25,项目基本情况!L26),"——")</f>
        <v>（1）根据估价对象《不动产权证书》——、《国有土地使用权》——，截至估价期日，估价对象抵押权未见登记。</v>
      </c>
      <c r="B11" s="3205"/>
      <c r="C11" s="3205"/>
      <c r="D11" s="3205"/>
    </row>
    <row r="12" spans="1:4" ht="168" customHeight="1">
      <c r="A12" s="3206" t="s">
        <v>2030</v>
      </c>
      <c r="B12" s="3206"/>
      <c r="C12" s="3206"/>
      <c r="D12" s="3206"/>
    </row>
    <row r="13" spans="1:4">
      <c r="A13" s="3204" t="s">
        <v>2707</v>
      </c>
      <c r="B13" s="3204"/>
      <c r="C13" s="3204"/>
      <c r="D13" s="3204"/>
    </row>
    <row r="14" spans="1:4">
      <c r="A14" s="3205" t="str">
        <f>IF(项目基本情况!B8="抵押","综上，"&amp;结果表!K47,"——")</f>
        <v>综上，本次评估不存在估价师知悉的法定优先受偿款</v>
      </c>
      <c r="B14" s="3205"/>
      <c r="C14" s="3205"/>
      <c r="D14" s="3205"/>
    </row>
    <row r="15" spans="1:4" ht="58.5" customHeight="1">
      <c r="A15" s="320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3"/>
      <c r="C15" s="3203"/>
      <c r="D15" s="3203"/>
    </row>
    <row r="16" spans="1:4" ht="70.5" customHeight="1">
      <c r="A16" s="320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3"/>
      <c r="C16" s="3203"/>
      <c r="D16" s="3203"/>
    </row>
    <row r="17" spans="1:4">
      <c r="A17" s="3203" t="s">
        <v>2663</v>
      </c>
      <c r="B17" s="3203"/>
      <c r="C17" s="3203"/>
      <c r="D17" s="3203"/>
    </row>
    <row r="18" spans="1:4">
      <c r="A18" s="3203" t="s">
        <v>2655</v>
      </c>
      <c r="B18" s="3203"/>
      <c r="C18" s="3203"/>
      <c r="D18" s="3203"/>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203" t="s">
        <v>2660</v>
      </c>
      <c r="B23" s="3203"/>
      <c r="C23" s="3203"/>
      <c r="D23" s="3203"/>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5" t="s">
        <v>52</v>
      </c>
      <c r="B15" s="3216" t="s">
        <v>810</v>
      </c>
      <c r="C15" s="3212"/>
    </row>
    <row r="16" spans="1:7" ht="14.25">
      <c r="A16" s="3215"/>
      <c r="B16" s="3213" t="s">
        <v>53</v>
      </c>
      <c r="C16" s="1169" t="s">
        <v>52</v>
      </c>
    </row>
    <row r="17" spans="1:3" ht="14.25">
      <c r="A17" s="3215"/>
      <c r="B17" s="3213"/>
      <c r="C17" s="1169" t="s">
        <v>54</v>
      </c>
    </row>
    <row r="18" spans="1:3" ht="14.25">
      <c r="A18" s="3215"/>
      <c r="B18" s="3213"/>
      <c r="C18" s="1169" t="s">
        <v>55</v>
      </c>
    </row>
    <row r="19" spans="1:3" ht="14.25">
      <c r="A19" s="3215"/>
      <c r="B19" s="3211" t="s">
        <v>56</v>
      </c>
      <c r="C19" s="3212"/>
    </row>
    <row r="20" spans="1:3" ht="14.25">
      <c r="A20" s="1170" t="s">
        <v>57</v>
      </c>
      <c r="B20" s="1171"/>
      <c r="C20" s="1172"/>
    </row>
    <row r="21" spans="1:3" ht="14.25">
      <c r="A21" s="3214" t="s">
        <v>58</v>
      </c>
      <c r="B21" s="3211" t="s">
        <v>59</v>
      </c>
      <c r="C21" s="3212"/>
    </row>
    <row r="22" spans="1:3" ht="14.25">
      <c r="A22" s="3214"/>
      <c r="B22" s="3211" t="s">
        <v>60</v>
      </c>
      <c r="C22" s="3212"/>
    </row>
    <row r="23" spans="1:3" ht="14.25">
      <c r="A23" s="3214"/>
      <c r="B23" s="3211" t="s">
        <v>61</v>
      </c>
      <c r="C23" s="3212"/>
    </row>
    <row r="24" spans="1:3" ht="14.25">
      <c r="A24" s="3214"/>
      <c r="B24" s="3217" t="s">
        <v>62</v>
      </c>
      <c r="C24" s="1173" t="s">
        <v>801</v>
      </c>
    </row>
    <row r="25" spans="1:3" ht="14.25">
      <c r="A25" s="3214"/>
      <c r="B25" s="3218"/>
      <c r="C25" s="1173" t="s">
        <v>802</v>
      </c>
    </row>
    <row r="26" spans="1:3" ht="14.25">
      <c r="A26" s="3214"/>
      <c r="B26" s="3218"/>
      <c r="C26" s="1173" t="s">
        <v>803</v>
      </c>
    </row>
    <row r="27" spans="1:3" ht="14.25">
      <c r="A27" s="3214"/>
      <c r="B27" s="3218"/>
      <c r="C27" s="1173" t="s">
        <v>804</v>
      </c>
    </row>
    <row r="28" spans="1:3" ht="14.25">
      <c r="A28" s="3214"/>
      <c r="B28" s="3218"/>
      <c r="C28" s="1173" t="s">
        <v>805</v>
      </c>
    </row>
    <row r="29" spans="1:3" ht="14.25">
      <c r="A29" s="3214"/>
      <c r="B29" s="3218"/>
      <c r="C29" s="1173" t="s">
        <v>806</v>
      </c>
    </row>
    <row r="30" spans="1:3" ht="14.25">
      <c r="A30" s="3214"/>
      <c r="B30" s="3218"/>
      <c r="C30" s="1173" t="s">
        <v>807</v>
      </c>
    </row>
    <row r="31" spans="1:3" ht="14.25">
      <c r="A31" s="3214"/>
      <c r="B31" s="3218"/>
      <c r="C31" s="1173" t="s">
        <v>808</v>
      </c>
    </row>
    <row r="32" spans="1:3" ht="14.25">
      <c r="A32" s="3214"/>
      <c r="B32" s="3218"/>
      <c r="C32" s="1173" t="s">
        <v>1610</v>
      </c>
    </row>
    <row r="33" spans="1:3" ht="14.25">
      <c r="A33" s="3214"/>
      <c r="B33" s="3208" t="s">
        <v>1616</v>
      </c>
      <c r="C33" s="1173" t="s">
        <v>1611</v>
      </c>
    </row>
    <row r="34" spans="1:3" ht="14.25">
      <c r="A34" s="3214"/>
      <c r="B34" s="3209"/>
      <c r="C34" s="1178" t="s">
        <v>1612</v>
      </c>
    </row>
    <row r="35" spans="1:3" ht="14.25">
      <c r="A35" s="3214"/>
      <c r="B35" s="3209"/>
      <c r="C35" s="1179" t="s">
        <v>1613</v>
      </c>
    </row>
    <row r="36" spans="1:3" ht="14.25">
      <c r="A36" s="3214"/>
      <c r="B36" s="3209"/>
      <c r="C36" s="1179" t="s">
        <v>1614</v>
      </c>
    </row>
    <row r="37" spans="1:3" ht="14.25">
      <c r="A37" s="3214"/>
      <c r="B37" s="3210"/>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43256</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f ca="1">IF(C7&lt;B2,"已过期",1120050019)</f>
        <v>1120050019</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f ca="1">IF(C10&lt;B2,"已过期",1120060040)</f>
        <v>1120060040</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f ca="1">IF(C22&lt;B2,"已过期",1120020033)</f>
        <v>1120020033</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9" t="s">
        <v>1889</v>
      </c>
      <c r="B25" s="3219"/>
      <c r="C25" s="3219"/>
      <c r="D25" s="3219"/>
      <c r="E25" s="3219"/>
      <c r="F25" s="3219"/>
      <c r="G25" s="3219"/>
    </row>
    <row r="26" spans="1:7" ht="20.25" customHeight="1">
      <c r="A26" s="3220" t="s">
        <v>1890</v>
      </c>
      <c r="B26" s="3220"/>
      <c r="C26" s="3220"/>
      <c r="D26" s="3220" t="s">
        <v>1891</v>
      </c>
      <c r="E26" s="3220"/>
      <c r="F26" s="3220"/>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5" sqref="AB5"/>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2987</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2986</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10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21"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c r="D53" s="1766"/>
      <c r="E53" s="1766"/>
    </row>
    <row r="54" spans="1:5">
      <c r="A54" s="3221"/>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21"/>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21"/>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21"/>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24" t="str">
        <f>IF(B10="北京市","北京市",C10)&amp;F10&amp;B16&amp;"国有建设用地使用权"&amp;B9&amp;"预评估"</f>
        <v>山西省太原市小店区南中环以南、滨河东路以东、20米规划路以西10号出让国有建设用地使用权抵押价格预评估</v>
      </c>
      <c r="C1" s="3225"/>
      <c r="D1" s="3225"/>
      <c r="E1" s="3225"/>
      <c r="F1" s="3225"/>
      <c r="G1" s="3225"/>
      <c r="H1" s="3225"/>
      <c r="I1" s="3226"/>
      <c r="J1" s="1691"/>
      <c r="K1" s="2476" t="str">
        <f>IF(B10="北京市","北京市",C10)&amp;F10&amp;B16&amp;"国有建设用地使用权"&amp;B9</f>
        <v>山西省太原市小店区南中环以南、滨河东路以东、20米规划路以西10号出让国有建设用地使用权抵押价格</v>
      </c>
      <c r="L1" s="1720"/>
      <c r="M1" s="1720"/>
      <c r="N1" s="1691"/>
      <c r="O1" s="1692"/>
      <c r="P1" s="1691"/>
      <c r="Q1" s="1691"/>
      <c r="R1" s="1691"/>
      <c r="S1" s="1691"/>
      <c r="T1" s="1691"/>
      <c r="U1" s="1691"/>
    </row>
    <row r="2" spans="1:21">
      <c r="A2" s="1657" t="s">
        <v>1901</v>
      </c>
      <c r="B2" s="1839" t="s">
        <v>2938</v>
      </c>
      <c r="D2" s="1691"/>
      <c r="E2" s="1691"/>
      <c r="F2" s="1691"/>
      <c r="G2" s="1691"/>
      <c r="H2" s="1657"/>
      <c r="I2" s="1692"/>
      <c r="J2" s="1691"/>
      <c r="K2" s="2476" t="str">
        <f>IF(B10="北京市","北京市",C10)&amp;F10&amp;B16&amp;"国有建设用地使用权"</f>
        <v>山西省太原市小店区南中环以南、滨河东路以东、20米规划路以西10号出让国有建设用地使用权</v>
      </c>
      <c r="L2" s="1720"/>
      <c r="M2" s="1720"/>
      <c r="N2" s="1691"/>
      <c r="O2" s="1692"/>
      <c r="P2" s="1691"/>
      <c r="Q2" s="1691"/>
      <c r="R2" s="1691"/>
      <c r="S2" s="1691"/>
      <c r="T2" s="1691"/>
      <c r="U2" s="1691"/>
    </row>
    <row r="3" spans="1:21">
      <c r="A3" s="1658" t="s">
        <v>1902</v>
      </c>
      <c r="B3" s="1659">
        <v>43251</v>
      </c>
      <c r="C3" s="1660" t="s">
        <v>1957</v>
      </c>
      <c r="D3" s="1659">
        <v>43251</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2939</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2939</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2941</v>
      </c>
      <c r="C8" s="1668"/>
      <c r="D8" s="3230" t="s">
        <v>1907</v>
      </c>
      <c r="E8" s="1841" t="s">
        <v>2942</v>
      </c>
      <c r="F8" s="1669"/>
      <c r="G8" s="1657"/>
      <c r="H8" s="1657"/>
      <c r="I8" s="1704"/>
      <c r="J8" s="1691"/>
      <c r="K8" s="1771"/>
      <c r="L8" s="1720"/>
      <c r="M8" s="1720"/>
      <c r="N8" s="1691"/>
      <c r="O8" s="1692"/>
      <c r="P8" s="1691"/>
      <c r="Q8" s="1691"/>
      <c r="R8" s="1691"/>
      <c r="S8" s="1691"/>
      <c r="T8" s="1691"/>
      <c r="U8" s="1691"/>
    </row>
    <row r="9" spans="1:21" ht="15" thickBot="1">
      <c r="A9" s="1670" t="s">
        <v>1906</v>
      </c>
      <c r="B9" s="1671" t="s">
        <v>2942</v>
      </c>
      <c r="C9" s="1672"/>
      <c r="D9" s="3231"/>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2943</v>
      </c>
      <c r="C10" s="1673" t="s">
        <v>2944</v>
      </c>
      <c r="D10" s="1664"/>
      <c r="E10" s="1674" t="s">
        <v>1909</v>
      </c>
      <c r="F10" s="1675" t="s">
        <v>3154</v>
      </c>
      <c r="G10" s="1742"/>
      <c r="H10" s="1743"/>
      <c r="I10" s="1664"/>
      <c r="J10" s="1691"/>
      <c r="K10" s="1771"/>
      <c r="L10" s="1720"/>
      <c r="M10" s="1720"/>
      <c r="N10" s="1691"/>
      <c r="O10" s="1692"/>
      <c r="P10" s="1691"/>
      <c r="Q10" s="1691"/>
      <c r="R10" s="1691"/>
      <c r="S10" s="1691"/>
      <c r="T10" s="1691"/>
      <c r="U10" s="1691"/>
    </row>
    <row r="11" spans="1:21" ht="42.75">
      <c r="A11" s="1694" t="s">
        <v>1962</v>
      </c>
      <c r="B11" s="1695" t="s">
        <v>2945</v>
      </c>
      <c r="C11" s="1676" t="s">
        <v>2940</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27" t="s">
        <v>2946</v>
      </c>
      <c r="C12" s="3228"/>
      <c r="D12" s="3229"/>
      <c r="E12" s="1696" t="s">
        <v>2023</v>
      </c>
      <c r="F12" s="3245" t="s">
        <v>2948</v>
      </c>
      <c r="G12" s="3246"/>
      <c r="H12" s="3246"/>
      <c r="I12" s="3247"/>
      <c r="J12" s="1691"/>
      <c r="K12" s="1771"/>
      <c r="L12" s="1720"/>
      <c r="M12" s="1720"/>
      <c r="N12" s="1691"/>
      <c r="O12" s="1692"/>
      <c r="P12" s="1691"/>
      <c r="Q12" s="1691"/>
      <c r="R12" s="1691"/>
      <c r="S12" s="1691"/>
      <c r="T12" s="1691"/>
      <c r="U12" s="1691"/>
    </row>
    <row r="13" spans="1:21">
      <c r="A13" s="1684" t="s">
        <v>2021</v>
      </c>
      <c r="B13" s="3227" t="s">
        <v>2947</v>
      </c>
      <c r="C13" s="3228"/>
      <c r="D13" s="3229"/>
      <c r="E13" s="1696" t="s">
        <v>2023</v>
      </c>
      <c r="F13" s="3245" t="s">
        <v>2949</v>
      </c>
      <c r="G13" s="3246"/>
      <c r="H13" s="3246"/>
      <c r="I13" s="3247"/>
      <c r="J13" s="1691"/>
      <c r="K13" s="1771"/>
      <c r="L13" s="1720"/>
      <c r="M13" s="1720"/>
      <c r="N13" s="1691"/>
      <c r="O13" s="1692"/>
      <c r="P13" s="1691"/>
      <c r="Q13" s="1691"/>
      <c r="R13" s="1691"/>
      <c r="S13" s="1691"/>
      <c r="T13" s="1691"/>
      <c r="U13" s="1691"/>
    </row>
    <row r="14" spans="1:21">
      <c r="A14" s="1658" t="s">
        <v>2024</v>
      </c>
      <c r="B14" s="1696"/>
      <c r="C14" s="1842" t="s">
        <v>2951</v>
      </c>
      <c r="D14" s="1730" t="str">
        <f>IF(C14="不一致","是否符合证载地类范围","")</f>
        <v/>
      </c>
      <c r="E14" s="1696"/>
      <c r="F14" s="1787" t="s">
        <v>2950</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2952</v>
      </c>
      <c r="C16" s="1696" t="s">
        <v>1911</v>
      </c>
      <c r="D16" s="2667" t="s">
        <v>1912</v>
      </c>
      <c r="E16" s="1719" t="s">
        <v>2953</v>
      </c>
      <c r="F16" s="1719"/>
      <c r="G16" s="1719"/>
      <c r="H16" s="1719"/>
      <c r="I16" s="1683" t="s">
        <v>1917</v>
      </c>
      <c r="J16" s="1691"/>
      <c r="K16" s="2477" t="str">
        <f>IF(D17="","",D16&amp;TEXT(D17,"yyyy年m月d日;;"))</f>
        <v>住宅2088年5月31日</v>
      </c>
      <c r="L16" s="1696" t="str">
        <f>IF(OR(K16="",M16=""),"","、")</f>
        <v>、</v>
      </c>
      <c r="M16" s="2477" t="str">
        <f>IF(E17="","",E16&amp;TEXT(E17,"yyyy年m月d日;;"))</f>
        <v>商业2058年5月31日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68819</v>
      </c>
      <c r="E17" s="1697">
        <v>57861</v>
      </c>
      <c r="F17" s="1697"/>
      <c r="G17" s="1697"/>
      <c r="H17" s="1697"/>
      <c r="I17" s="1697"/>
      <c r="J17" s="1691"/>
      <c r="K17" s="2476" t="str">
        <f>CONCATENATE(K16,L16,M16,N16,O16,P16,Q16,R16,S16,T16,,U16)</f>
        <v>住宅2088年5月31日、商业2058年5月31日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70</v>
      </c>
      <c r="E19" s="1682">
        <f>IF(B16="出让",IF(E17="","",ROUNDDOWN(MIN((E17-$D$3)/365,E18),2)),E18)</f>
        <v>40</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42"/>
      <c r="E20" s="3243"/>
      <c r="F20" s="3243"/>
      <c r="G20" s="3243"/>
      <c r="H20" s="3243"/>
      <c r="I20" s="3244"/>
      <c r="J20" s="1691"/>
      <c r="K20" s="1771"/>
      <c r="L20" s="1720"/>
      <c r="M20" s="1720"/>
      <c r="N20" s="1691"/>
      <c r="O20" s="1692"/>
      <c r="P20" s="1691"/>
      <c r="Q20" s="1691"/>
      <c r="R20" s="1691"/>
      <c r="S20" s="1691"/>
      <c r="T20" s="1691"/>
      <c r="U20" s="1691"/>
    </row>
    <row r="21" spans="1:21">
      <c r="A21" s="1760" t="s">
        <v>1921</v>
      </c>
      <c r="B21" s="1761" t="s">
        <v>1922</v>
      </c>
      <c r="C21" s="1756">
        <f>'数据-汇总表'!E3</f>
        <v>82598.66399999999</v>
      </c>
      <c r="D21" s="1757" t="s">
        <v>1923</v>
      </c>
      <c r="E21" s="3232" t="s">
        <v>1960</v>
      </c>
      <c r="F21" s="3233"/>
      <c r="G21" s="3233"/>
      <c r="H21" s="3233"/>
      <c r="I21" s="3234"/>
      <c r="J21" s="1691"/>
      <c r="K21" s="1771"/>
      <c r="L21" s="1720"/>
      <c r="M21" s="1720"/>
      <c r="N21" s="1691"/>
      <c r="O21" s="1692"/>
      <c r="P21" s="1691"/>
      <c r="Q21" s="1691"/>
      <c r="R21" s="1691"/>
      <c r="S21" s="1691"/>
      <c r="T21" s="1691"/>
      <c r="U21" s="1691"/>
    </row>
    <row r="22" spans="1:21">
      <c r="A22" s="3173" t="s">
        <v>916</v>
      </c>
      <c r="B22" s="1658" t="s">
        <v>1924</v>
      </c>
      <c r="C22" s="1683">
        <f>'数据-汇总表'!D3</f>
        <v>23094.92</v>
      </c>
      <c r="D22" s="1684" t="s">
        <v>1923</v>
      </c>
      <c r="E22" s="3232" t="s">
        <v>2850</v>
      </c>
      <c r="F22" s="3233"/>
      <c r="G22" s="3233"/>
      <c r="H22" s="3233"/>
      <c r="I22" s="3234"/>
      <c r="J22" s="1691"/>
      <c r="K22" s="1771"/>
      <c r="L22" s="1720"/>
      <c r="M22" s="1720"/>
      <c r="N22" s="1691"/>
      <c r="O22" s="1692"/>
      <c r="P22" s="1691"/>
      <c r="Q22" s="1691"/>
      <c r="R22" s="1691"/>
      <c r="S22" s="1691"/>
      <c r="T22" s="1691"/>
      <c r="U22" s="1691"/>
    </row>
    <row r="23" spans="1:21" ht="43.5" thickBot="1">
      <c r="A23" s="1762" t="s">
        <v>1925</v>
      </c>
      <c r="B23" s="1698" t="s">
        <v>1926</v>
      </c>
      <c r="C23" s="1699" t="s">
        <v>2954</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35" t="s">
        <v>1929</v>
      </c>
      <c r="C24" s="3236"/>
      <c r="D24" s="3237" t="s">
        <v>1930</v>
      </c>
      <c r="E24" s="3238"/>
      <c r="F24" s="1705" t="s">
        <v>1931</v>
      </c>
      <c r="G24" s="1691"/>
      <c r="H24" s="1691"/>
      <c r="I24" s="1704"/>
      <c r="J24" s="1691"/>
      <c r="K24" s="3223"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23"/>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23"/>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50" t="s">
        <v>1963</v>
      </c>
      <c r="B31" s="1761" t="s">
        <v>1964</v>
      </c>
      <c r="C31" s="3248" t="s">
        <v>2955</v>
      </c>
      <c r="D31" s="3249"/>
      <c r="E31" s="1691"/>
      <c r="F31" s="1691"/>
      <c r="G31" s="1691"/>
      <c r="H31" s="1691"/>
      <c r="I31" s="1704"/>
      <c r="J31" s="1691"/>
      <c r="K31" s="2479"/>
      <c r="L31" s="1691"/>
      <c r="M31" s="1691"/>
      <c r="N31" s="1691"/>
      <c r="O31" s="1691"/>
      <c r="P31" s="1691"/>
      <c r="Q31" s="1691"/>
      <c r="R31" s="1691"/>
      <c r="S31" s="1691"/>
      <c r="T31" s="1691"/>
      <c r="U31" s="1691"/>
    </row>
    <row r="32" spans="1:21">
      <c r="A32" s="3250"/>
      <c r="B32" s="1658" t="s">
        <v>1965</v>
      </c>
      <c r="C32" s="1716" t="s">
        <v>2956</v>
      </c>
      <c r="D32" s="1717"/>
      <c r="E32" s="1691"/>
      <c r="F32" s="1691"/>
      <c r="G32" s="1691"/>
      <c r="H32" s="1691"/>
      <c r="I32" s="1704"/>
      <c r="J32" s="1691"/>
      <c r="K32" s="2479"/>
      <c r="L32" s="1691"/>
      <c r="M32" s="1691"/>
      <c r="N32" s="1691"/>
      <c r="O32" s="1691"/>
      <c r="P32" s="1691"/>
      <c r="Q32" s="1691"/>
      <c r="R32" s="1691"/>
      <c r="S32" s="1691"/>
      <c r="T32" s="1691"/>
      <c r="U32" s="1691"/>
    </row>
    <row r="33" spans="1:21">
      <c r="A33" s="3250"/>
      <c r="B33" s="1658" t="s">
        <v>1966</v>
      </c>
      <c r="C33" s="1718" t="s">
        <v>2954</v>
      </c>
      <c r="D33" s="1835"/>
      <c r="E33" s="1691"/>
      <c r="F33" s="1691"/>
      <c r="G33" s="1691"/>
      <c r="H33" s="1691"/>
      <c r="I33" s="1704"/>
      <c r="J33" s="1691"/>
      <c r="K33" s="2479"/>
      <c r="L33" s="1691"/>
      <c r="M33" s="1691"/>
      <c r="N33" s="1691"/>
      <c r="O33" s="1691"/>
      <c r="P33" s="1691"/>
      <c r="Q33" s="1691"/>
      <c r="R33" s="1691"/>
      <c r="S33" s="1691"/>
      <c r="T33" s="1691"/>
      <c r="U33" s="1691"/>
    </row>
    <row r="34" spans="1:21">
      <c r="A34" s="3251"/>
      <c r="B34" s="1658" t="s">
        <v>1967</v>
      </c>
      <c r="C34" s="3252"/>
      <c r="D34" s="3253"/>
      <c r="E34" s="1691"/>
      <c r="F34" s="1691"/>
      <c r="G34" s="1691"/>
      <c r="H34" s="1691"/>
      <c r="I34" s="1704"/>
      <c r="J34" s="1691"/>
      <c r="K34" s="2479"/>
      <c r="L34" s="1691"/>
      <c r="M34" s="1691"/>
      <c r="N34" s="1691"/>
      <c r="O34" s="1691"/>
      <c r="P34" s="1691"/>
      <c r="Q34" s="1691"/>
      <c r="R34" s="1691"/>
      <c r="S34" s="1691"/>
      <c r="T34" s="1691"/>
      <c r="U34" s="1691"/>
    </row>
    <row r="35" spans="1:21">
      <c r="A35" s="3254" t="s">
        <v>811</v>
      </c>
      <c r="B35" s="1719" t="s">
        <v>2957</v>
      </c>
      <c r="C35" s="1773" t="str">
        <f>IF(B35="场地平整","——","具体情况：")</f>
        <v>——</v>
      </c>
      <c r="D35" s="3256"/>
      <c r="E35" s="3257"/>
      <c r="F35" s="3257"/>
      <c r="G35" s="3257"/>
      <c r="H35" s="3257"/>
      <c r="I35" s="3258"/>
      <c r="J35" s="1691"/>
      <c r="K35" s="1772"/>
      <c r="L35" s="1720"/>
      <c r="M35" s="1720"/>
      <c r="N35" s="1691"/>
      <c r="O35" s="1692"/>
      <c r="P35" s="1691"/>
      <c r="Q35" s="1691"/>
      <c r="R35" s="1691"/>
      <c r="S35" s="1691"/>
      <c r="T35" s="1691"/>
      <c r="U35" s="1691"/>
    </row>
    <row r="36" spans="1:21">
      <c r="A36" s="3250"/>
      <c r="B36" s="3259" t="s">
        <v>2016</v>
      </c>
      <c r="C36" s="3260"/>
      <c r="D36" s="1789" t="s">
        <v>2958</v>
      </c>
      <c r="E36" s="3261"/>
      <c r="F36" s="3261"/>
      <c r="G36" s="1684" t="str">
        <f>IF(B35="场地未平整","估价结果处理","")</f>
        <v/>
      </c>
      <c r="H36" s="3262"/>
      <c r="I36" s="3262"/>
      <c r="J36" s="1691"/>
      <c r="K36" s="1772"/>
      <c r="L36" s="1720"/>
      <c r="M36" s="1720"/>
      <c r="N36" s="1691"/>
      <c r="O36" s="1692"/>
      <c r="P36" s="1691"/>
      <c r="Q36" s="1691"/>
      <c r="R36" s="1691"/>
      <c r="S36" s="1691"/>
      <c r="T36" s="1691"/>
      <c r="U36" s="1691"/>
    </row>
    <row r="37" spans="1:21" ht="28.5">
      <c r="A37" s="3250"/>
      <c r="B37" s="3239"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50"/>
      <c r="B38" s="3240"/>
      <c r="C38" s="1666" t="s">
        <v>814</v>
      </c>
      <c r="D38" s="1788">
        <f>ROUNDDOWN(MIN(('数据-取费表'!$B$2-D37)/365,D34),1)</f>
        <v>118.4</v>
      </c>
      <c r="E38" s="1724" t="s">
        <v>815</v>
      </c>
      <c r="F38" s="1691"/>
      <c r="G38" s="1691"/>
      <c r="H38" s="1691"/>
      <c r="I38" s="1704"/>
      <c r="J38" s="1691"/>
      <c r="K38" s="1772"/>
      <c r="L38" s="1691"/>
      <c r="M38" s="1691"/>
      <c r="N38" s="1691"/>
      <c r="O38" s="1691"/>
      <c r="P38" s="1691"/>
      <c r="Q38" s="1691"/>
      <c r="R38" s="1691"/>
      <c r="S38" s="1691"/>
      <c r="T38" s="1691"/>
      <c r="U38" s="1691"/>
    </row>
    <row r="39" spans="1:21">
      <c r="A39" s="3251"/>
      <c r="B39" s="3241"/>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2959</v>
      </c>
      <c r="C40" s="1687" t="s">
        <v>2960</v>
      </c>
      <c r="D40" s="1687" t="s">
        <v>2961</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22" t="s">
        <v>1947</v>
      </c>
      <c r="T40" s="1728" t="str">
        <f>NUMBERSTRING(7-K40,1)&amp;"通"</f>
        <v>六通</v>
      </c>
      <c r="U40" s="1691"/>
    </row>
    <row r="41" spans="1:21" ht="28.5">
      <c r="A41" s="1660"/>
      <c r="B41" s="3255" t="s">
        <v>1682</v>
      </c>
      <c r="C41" s="3255"/>
      <c r="D41" s="3255"/>
      <c r="E41" s="3255"/>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22"/>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T13" activePane="bottomRight" state="frozen"/>
      <selection pane="topRight" activeCell="E1" sqref="E1"/>
      <selection pane="bottomLeft" activeCell="A12" sqref="A12"/>
      <selection pane="bottomRight" activeCell="AD13" sqref="AD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f>18594.92+4500</f>
        <v>23094.92</v>
      </c>
      <c r="B3" s="21">
        <f>IF(C3="否",G5-AT5,G5)</f>
        <v>82598.66399999999</v>
      </c>
      <c r="C3" s="22" t="s">
        <v>2954</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82598.66399999999</v>
      </c>
      <c r="H5" s="26">
        <f t="shared" ref="H5:AT5" si="0">SUM(H13:H641)</f>
        <v>77488.66399999999</v>
      </c>
      <c r="I5" s="26">
        <f t="shared" si="0"/>
        <v>72021.753999999986</v>
      </c>
      <c r="J5" s="26">
        <f t="shared" si="0"/>
        <v>0</v>
      </c>
      <c r="K5" s="26">
        <f t="shared" si="0"/>
        <v>5466.91</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5110</v>
      </c>
      <c r="AD5" s="26">
        <f t="shared" si="0"/>
        <v>5110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82598.66399999999</v>
      </c>
      <c r="BA5" s="28">
        <f t="shared" si="1"/>
        <v>77488.66399999999</v>
      </c>
      <c r="BB5" s="28">
        <f t="shared" si="1"/>
        <v>72021.753999999986</v>
      </c>
      <c r="BC5" s="28">
        <f t="shared" si="1"/>
        <v>5466.91</v>
      </c>
      <c r="BD5" s="28">
        <f t="shared" si="1"/>
        <v>0</v>
      </c>
      <c r="BE5" s="28">
        <f t="shared" si="1"/>
        <v>0</v>
      </c>
      <c r="BF5" s="28">
        <f t="shared" si="1"/>
        <v>0</v>
      </c>
      <c r="BG5" s="28">
        <f t="shared" si="1"/>
        <v>0</v>
      </c>
      <c r="BH5" s="28">
        <f t="shared" si="1"/>
        <v>0</v>
      </c>
      <c r="BI5" s="28">
        <f t="shared" si="1"/>
        <v>0</v>
      </c>
      <c r="BJ5" s="28">
        <f t="shared" si="1"/>
        <v>0</v>
      </c>
      <c r="BK5" s="28">
        <f t="shared" si="1"/>
        <v>0</v>
      </c>
      <c r="BL5" s="28">
        <f t="shared" si="1"/>
        <v>5110</v>
      </c>
      <c r="BM5" s="28">
        <f t="shared" si="1"/>
        <v>5110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23094.92</v>
      </c>
      <c r="F6" s="26" t="s">
        <v>1</v>
      </c>
      <c r="G6" s="26" t="s">
        <v>2</v>
      </c>
      <c r="H6" s="32">
        <f>SUMIF(I$12:AB$12,"总值",I6:AB6)</f>
        <v>21666.14</v>
      </c>
      <c r="I6" s="26">
        <f t="shared" ref="I6:AB6" si="2">ROUND($A$3*I5/$B$3,2)</f>
        <v>20137.57</v>
      </c>
      <c r="J6" s="26">
        <f t="shared" si="2"/>
        <v>0</v>
      </c>
      <c r="K6" s="26">
        <f t="shared" si="2"/>
        <v>1528.57</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1428.78</v>
      </c>
      <c r="AD6" s="26">
        <f t="shared" ref="AD6:AS6" si="3">ROUND($A$3*AD5/$B$3,2)</f>
        <v>1428.78</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23094.92</v>
      </c>
      <c r="AZ6" s="26" t="s">
        <v>3</v>
      </c>
      <c r="BA6" s="26">
        <f>ROUND($AY$6*BA5/$AZ$5,2)</f>
        <v>21666.14</v>
      </c>
      <c r="BB6" s="26">
        <f>ROUND($AY$6*BB5/$AZ$5,2)</f>
        <v>20137.57</v>
      </c>
      <c r="BC6" s="26">
        <f t="shared" ref="BC6:BH6" si="4">ROUND($AY$6*BC5/$AZ$5,2)</f>
        <v>1528.57</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1428.78</v>
      </c>
      <c r="BM6" s="26">
        <f t="shared" si="5"/>
        <v>1428.78</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2962</v>
      </c>
      <c r="J9" s="50"/>
      <c r="K9" s="3040" t="s">
        <v>2962</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2953</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23094.92</v>
      </c>
      <c r="F13" s="80"/>
      <c r="G13" s="81">
        <f t="shared" ref="G13:G20" si="7">H13+AC13+AT13</f>
        <v>82598.66399999999</v>
      </c>
      <c r="H13" s="32">
        <f t="shared" ref="H13:H20" si="8">SUMIF(I$12:AB$12,"总值",I13:AB13)</f>
        <v>77488.66399999999</v>
      </c>
      <c r="I13" s="3039">
        <f>18594.92*4.2-K13-610</f>
        <v>72021.753999999986</v>
      </c>
      <c r="J13" s="3039"/>
      <c r="K13" s="3039">
        <f>ROUND(18594.92*4.2*7%,2)</f>
        <v>5466.91</v>
      </c>
      <c r="L13" s="3039"/>
      <c r="M13" s="3039"/>
      <c r="N13" s="82"/>
      <c r="O13" s="82"/>
      <c r="P13" s="82"/>
      <c r="Q13" s="82"/>
      <c r="R13" s="82"/>
      <c r="S13" s="82"/>
      <c r="T13" s="82"/>
      <c r="U13" s="82"/>
      <c r="V13" s="82"/>
      <c r="W13" s="82"/>
      <c r="X13" s="82"/>
      <c r="Y13" s="82"/>
      <c r="Z13" s="82"/>
      <c r="AA13" s="82"/>
      <c r="AB13" s="82"/>
      <c r="AC13" s="26">
        <f t="shared" ref="AC13:AC20" si="9">SUMIF(AD$12:AS$12,"总值",AD13:AS13)</f>
        <v>5110</v>
      </c>
      <c r="AD13" s="3043">
        <f>610+4500</f>
        <v>5110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23094.92</v>
      </c>
      <c r="AZ13" s="26">
        <f t="shared" ref="AZ13:AZ20" si="12">BA13+BL13</f>
        <v>82598.66399999999</v>
      </c>
      <c r="BA13" s="26">
        <f t="shared" ref="BA13:BA20" si="13">SUM(BB13:BK13)</f>
        <v>77488.66399999999</v>
      </c>
      <c r="BB13" s="26">
        <f t="shared" ref="BB13:BB20" si="14">IF($D13="是",I13-J13,0)</f>
        <v>72021.753999999986</v>
      </c>
      <c r="BC13" s="26">
        <f t="shared" ref="BC13:BC20" si="15">IF($D13="是",K13-L13,0)</f>
        <v>5466.91</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5110</v>
      </c>
      <c r="BM13" s="26">
        <f t="shared" ref="BM13:BM20" si="25">IF($D13="是",AD13-AE13,0)</f>
        <v>5110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3" t="s">
        <v>0</v>
      </c>
      <c r="B1" s="3263" t="s">
        <v>4</v>
      </c>
      <c r="C1" s="3263" t="s">
        <v>5</v>
      </c>
      <c r="D1" s="3264" t="s">
        <v>39</v>
      </c>
      <c r="E1" s="3264" t="s">
        <v>40</v>
      </c>
      <c r="F1" s="3264"/>
      <c r="G1" s="3264"/>
      <c r="H1" s="3264"/>
      <c r="I1" s="3264"/>
      <c r="J1" s="3264"/>
      <c r="K1" s="3264"/>
      <c r="L1" s="3264"/>
      <c r="M1" s="3264"/>
    </row>
    <row r="2" spans="1:13" ht="27" customHeight="1">
      <c r="A2" s="3263"/>
      <c r="B2" s="3263"/>
      <c r="C2" s="3263"/>
      <c r="D2" s="3264"/>
      <c r="E2" s="3264" t="s">
        <v>23</v>
      </c>
      <c r="F2" s="3264" t="s">
        <v>24</v>
      </c>
      <c r="G2" s="3264"/>
      <c r="H2" s="3264"/>
      <c r="I2" s="3264"/>
      <c r="J2" s="3264" t="s">
        <v>25</v>
      </c>
      <c r="K2" s="3264"/>
      <c r="L2" s="3264"/>
      <c r="M2" s="3264"/>
    </row>
    <row r="3" spans="1:13" ht="28.5">
      <c r="A3" s="3263"/>
      <c r="B3" s="3263"/>
      <c r="C3" s="3263"/>
      <c r="D3" s="3264"/>
      <c r="E3" s="3264"/>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4" t="s">
        <v>41</v>
      </c>
      <c r="B9" s="3264"/>
      <c r="C9" s="326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0" sqref="F3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4" t="s">
        <v>168</v>
      </c>
      <c r="B2" s="3274"/>
      <c r="C2" s="3274"/>
      <c r="D2" s="1973" t="s">
        <v>169</v>
      </c>
      <c r="E2" s="105" t="s">
        <v>170</v>
      </c>
      <c r="F2" s="1982"/>
      <c r="G2" s="1195"/>
      <c r="H2" s="1196"/>
      <c r="I2" s="1197" t="s">
        <v>821</v>
      </c>
      <c r="J2" s="1982"/>
      <c r="K2" s="1982"/>
      <c r="L2" s="1982"/>
    </row>
    <row r="3" spans="1:16" ht="15.75" thickBot="1">
      <c r="A3" s="3275" t="s">
        <v>171</v>
      </c>
      <c r="B3" s="3275"/>
      <c r="C3" s="3275"/>
      <c r="D3" s="106">
        <f>'数据-基础表'!AY6</f>
        <v>23094.92</v>
      </c>
      <c r="E3" s="106">
        <f>'数据-基础表'!AZ5</f>
        <v>82598.66399999999</v>
      </c>
      <c r="F3" s="1982"/>
      <c r="G3" s="279" t="s">
        <v>822</v>
      </c>
      <c r="H3" s="274" t="s">
        <v>823</v>
      </c>
      <c r="I3" s="1974">
        <f>ROUND('数据-基础表'!B3/'数据-基础表'!A3,2)</f>
        <v>3.58</v>
      </c>
      <c r="J3" s="1982"/>
      <c r="K3" s="1982"/>
      <c r="L3" s="1982"/>
    </row>
    <row r="4" spans="1:16" ht="15">
      <c r="A4" s="3276"/>
      <c r="B4" s="3277"/>
      <c r="C4" s="3278"/>
      <c r="D4" s="107" t="s">
        <v>169</v>
      </c>
      <c r="E4" s="108" t="s">
        <v>170</v>
      </c>
      <c r="F4" s="1982"/>
      <c r="G4" s="1198"/>
      <c r="H4" s="274" t="s">
        <v>824</v>
      </c>
      <c r="I4" s="1974">
        <f>ROUND(SUMIF('数据-基础表'!I9:AS9,"地上",'数据-基础表'!I5:AS5)/'数据-基础表'!A3,2)</f>
        <v>3.58</v>
      </c>
      <c r="J4" s="1982"/>
      <c r="K4" s="1982"/>
      <c r="L4" s="1982"/>
    </row>
    <row r="5" spans="1:16">
      <c r="A5" s="109" t="s">
        <v>172</v>
      </c>
      <c r="B5" s="3279" t="s">
        <v>195</v>
      </c>
      <c r="C5" s="3279"/>
      <c r="D5" s="110">
        <f>ROUND($D$3*E5/$E$3,2)</f>
        <v>20137.57</v>
      </c>
      <c r="E5" s="111">
        <f>SUMIF('数据-基础表'!$11:$11,"住宅",'数据-基础表'!$5:$5)</f>
        <v>72021.753999999986</v>
      </c>
      <c r="F5" s="1982"/>
      <c r="G5" s="279" t="s">
        <v>825</v>
      </c>
      <c r="H5" s="274" t="s">
        <v>823</v>
      </c>
      <c r="I5" s="1974">
        <f>ROUND(E31/D31,2)</f>
        <v>3.58</v>
      </c>
      <c r="J5" s="1982"/>
      <c r="K5" s="1982"/>
      <c r="L5" s="1982"/>
    </row>
    <row r="6" spans="1:16" ht="15" thickBot="1">
      <c r="A6" s="112"/>
      <c r="B6" s="3279" t="s">
        <v>173</v>
      </c>
      <c r="C6" s="3279"/>
      <c r="D6" s="110">
        <f>ROUND($D$3*E6/$E$3,2)</f>
        <v>2957.35</v>
      </c>
      <c r="E6" s="111">
        <f>E3-E5</f>
        <v>10576.910000000003</v>
      </c>
      <c r="F6" s="1982"/>
      <c r="G6" s="1198"/>
      <c r="H6" s="274" t="s">
        <v>824</v>
      </c>
      <c r="I6" s="1974">
        <f>ROUND(F31/D31,2)</f>
        <v>3.58</v>
      </c>
      <c r="J6" s="1982"/>
      <c r="K6" s="1982"/>
      <c r="L6" s="1982"/>
    </row>
    <row r="7" spans="1:16" ht="15">
      <c r="A7" s="3271"/>
      <c r="B7" s="3272"/>
      <c r="C7" s="3273"/>
      <c r="D7" s="107" t="s">
        <v>169</v>
      </c>
      <c r="E7" s="113" t="s">
        <v>196</v>
      </c>
      <c r="F7" s="1982"/>
      <c r="G7" s="1153" t="s">
        <v>1609</v>
      </c>
      <c r="H7" s="1154"/>
      <c r="I7" s="1844"/>
      <c r="J7" s="1982"/>
      <c r="K7" s="1982"/>
      <c r="L7" s="1982"/>
    </row>
    <row r="8" spans="1:16">
      <c r="A8" s="109" t="s">
        <v>174</v>
      </c>
      <c r="B8" s="114" t="s">
        <v>175</v>
      </c>
      <c r="C8" s="110" t="s">
        <v>176</v>
      </c>
      <c r="D8" s="110">
        <f t="shared" ref="D8:D15" si="0">ROUND($D$3*E8/$E$3,2)</f>
        <v>21666.14</v>
      </c>
      <c r="E8" s="115">
        <f>SUMIF('数据-基础表'!BB10:BK10,"地上",'数据-基础表'!BB5:BK5)</f>
        <v>77488.66399999999</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21666.14</v>
      </c>
      <c r="E16" s="119">
        <f>SUM(E8:E15)</f>
        <v>77488.66399999999</v>
      </c>
      <c r="F16" s="1982"/>
      <c r="G16" s="1984"/>
      <c r="H16" s="965" t="s">
        <v>184</v>
      </c>
      <c r="I16" s="966"/>
      <c r="J16" s="1982"/>
      <c r="K16" s="3265" t="s">
        <v>2528</v>
      </c>
      <c r="L16" s="3266"/>
      <c r="M16" s="3266"/>
      <c r="N16" s="3266"/>
      <c r="O16" s="3266"/>
      <c r="P16" s="3267"/>
    </row>
    <row r="17" spans="1:19" ht="15">
      <c r="A17" s="120" t="s">
        <v>181</v>
      </c>
      <c r="B17" s="121" t="s">
        <v>182</v>
      </c>
      <c r="C17" s="2295" t="s">
        <v>2275</v>
      </c>
      <c r="D17" s="107" t="s">
        <v>169</v>
      </c>
      <c r="E17" s="123" t="s">
        <v>170</v>
      </c>
      <c r="F17" s="124"/>
      <c r="G17" s="1363"/>
      <c r="H17" s="967" t="s">
        <v>183</v>
      </c>
      <c r="I17" s="968" t="s">
        <v>2274</v>
      </c>
      <c r="J17" s="1982"/>
      <c r="K17" s="3268" t="s">
        <v>2529</v>
      </c>
      <c r="L17" s="3269"/>
      <c r="M17" s="3270"/>
      <c r="N17" s="3268" t="s">
        <v>2530</v>
      </c>
      <c r="O17" s="3269"/>
      <c r="P17" s="3270"/>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20137.57</v>
      </c>
      <c r="E19" s="133">
        <f t="shared" ref="E19:E26" si="2">SUM(F19:G19)</f>
        <v>72021.753999999986</v>
      </c>
      <c r="F19" s="134">
        <f>'数据-基础表'!I13</f>
        <v>72021.753999999986</v>
      </c>
      <c r="G19" s="1365"/>
      <c r="H19" s="971">
        <f>ROUND($D$3*I19/$E$3,2)</f>
        <v>1428.78</v>
      </c>
      <c r="I19" s="115">
        <f>IF($I$17="自定义",P19,M19)</f>
        <v>5110</v>
      </c>
      <c r="J19" s="1982"/>
      <c r="K19" s="2629">
        <f t="shared" ref="K19:K26" si="3">ROUND(E$28*E19/E$27,2)</f>
        <v>0</v>
      </c>
      <c r="L19" s="274">
        <f t="shared" ref="L19:L26" si="4">ROUND(IF(COUNTIF(C19,"*住宅*")&gt;0,E$29*E19/E$32,0),2)</f>
        <v>5110</v>
      </c>
      <c r="M19" s="2630">
        <f>K19+L19</f>
        <v>5110</v>
      </c>
      <c r="N19" s="2631"/>
      <c r="O19" s="2632"/>
      <c r="P19" s="2633">
        <f>N19+O19</f>
        <v>0</v>
      </c>
      <c r="R19" s="274">
        <f t="shared" ref="R19:S26" si="5">D19+H19</f>
        <v>21566.35</v>
      </c>
      <c r="S19" s="2298">
        <f t="shared" si="5"/>
        <v>77131.753999999986</v>
      </c>
    </row>
    <row r="20" spans="1:19">
      <c r="A20" s="137"/>
      <c r="B20" s="114" t="s">
        <v>191</v>
      </c>
      <c r="C20" s="3046" t="str">
        <f>定义!A3</f>
        <v>商业用房</v>
      </c>
      <c r="D20" s="110">
        <f t="shared" si="1"/>
        <v>1528.57</v>
      </c>
      <c r="E20" s="133">
        <f t="shared" si="2"/>
        <v>5466.91</v>
      </c>
      <c r="F20" s="134">
        <f>'数据-基础表'!K13</f>
        <v>5466.91</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1528.57</v>
      </c>
      <c r="S20" s="2298">
        <f t="shared" si="5"/>
        <v>5466.91</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15.75" thickBot="1">
      <c r="A27" s="137"/>
      <c r="B27" s="110"/>
      <c r="C27" s="126" t="s">
        <v>180</v>
      </c>
      <c r="D27" s="133">
        <f>SUM(D19:D26)</f>
        <v>21666.14</v>
      </c>
      <c r="E27" s="142">
        <f>IF(SUM(E19:E26)='数据-基础表'!BA5,SUM(E19:E26),IF(F27="地上面积有误","面积有误","地下面积有误"))</f>
        <v>77488.66399999999</v>
      </c>
      <c r="F27" s="133">
        <f>IF(SUM(F19:F26)=E8,SUM(F19:F26),"地上面积有误")</f>
        <v>77488.66399999999</v>
      </c>
      <c r="G27" s="111">
        <f>SUM(G19:G26)</f>
        <v>0</v>
      </c>
      <c r="H27" s="972">
        <f>SUM(H19:H26)</f>
        <v>1428.78</v>
      </c>
      <c r="I27" s="973">
        <f>SUM(I19:I26)</f>
        <v>5110</v>
      </c>
      <c r="J27" s="1982"/>
      <c r="K27" s="2638">
        <f>SUM(K19:K26)</f>
        <v>0</v>
      </c>
      <c r="L27" s="2639">
        <f>SUM(L19:L26)</f>
        <v>5110</v>
      </c>
      <c r="M27" s="2640">
        <f>SUM(M19:M26)</f>
        <v>5110</v>
      </c>
      <c r="N27" s="2638">
        <f t="shared" ref="N27:O27" si="10">SUM(N19:N26)</f>
        <v>0</v>
      </c>
      <c r="O27" s="2639">
        <f t="shared" si="10"/>
        <v>0</v>
      </c>
      <c r="P27" s="2641">
        <f>SUM(P19:P26)</f>
        <v>0</v>
      </c>
      <c r="R27" s="2302">
        <f>IF(SUM(R19:R26)=$D$3,SUM(R19:R26),SUM(R19:R26)&amp;"误差"&amp;ROUND(SUM(R19:R26)-$D$3,2))</f>
        <v>23094.92</v>
      </c>
      <c r="S27" s="274">
        <f>IF(SUM(S19:S26)=$E$3,SUM(S19:S26),SUM(S19:S26)&amp;"误差"&amp;ROUND(SUM(S19:S26)-E3,2))</f>
        <v>82598.66399999999</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1428.78</v>
      </c>
      <c r="E29" s="133">
        <f>SUM(F29:G29)</f>
        <v>5110</v>
      </c>
      <c r="F29" s="143">
        <f>'数据-基础表'!BM5+'数据-基础表'!BO5</f>
        <v>5110</v>
      </c>
      <c r="G29" s="145">
        <f>'数据-基础表'!BN5+'数据-基础表'!BP5</f>
        <v>0</v>
      </c>
      <c r="H29" s="1982"/>
      <c r="I29" s="1982"/>
      <c r="J29" s="1982"/>
      <c r="K29" s="1982"/>
      <c r="L29" s="1982"/>
    </row>
    <row r="30" spans="1:19">
      <c r="A30" s="137"/>
      <c r="B30" s="110"/>
      <c r="C30" s="146" t="s">
        <v>180</v>
      </c>
      <c r="D30" s="133">
        <f>SUM(D28:D29)</f>
        <v>1428.78</v>
      </c>
      <c r="E30" s="133">
        <f>SUM(E28:E29)</f>
        <v>5110</v>
      </c>
      <c r="F30" s="133">
        <f>SUM(F28:F29)</f>
        <v>5110</v>
      </c>
      <c r="G30" s="111">
        <f>SUM(G28:G29)</f>
        <v>0</v>
      </c>
      <c r="H30" s="1982"/>
      <c r="I30" s="1982"/>
      <c r="J30" s="1982"/>
      <c r="K30" s="1982"/>
      <c r="L30" s="1982"/>
    </row>
    <row r="31" spans="1:19" ht="32.25" customHeight="1" thickBot="1">
      <c r="A31" s="1367"/>
      <c r="B31" s="1368" t="s">
        <v>194</v>
      </c>
      <c r="C31" s="2327" t="s">
        <v>2284</v>
      </c>
      <c r="D31" s="1369">
        <f>D27+D30</f>
        <v>23094.92</v>
      </c>
      <c r="E31" s="1369">
        <f>E27+E30</f>
        <v>82598.66399999999</v>
      </c>
      <c r="F31" s="1370">
        <f>F27+F30</f>
        <v>82598.66399999999</v>
      </c>
      <c r="G31" s="1371">
        <f>G27+G30</f>
        <v>0</v>
      </c>
      <c r="H31" s="1982"/>
      <c r="I31" s="1982"/>
      <c r="J31" s="1982"/>
      <c r="K31" s="1982"/>
      <c r="L31" s="1982"/>
    </row>
    <row r="32" spans="1:19">
      <c r="A32" s="1982"/>
      <c r="B32" s="2360" t="s">
        <v>2283</v>
      </c>
      <c r="C32" s="2668"/>
      <c r="D32" s="1198"/>
      <c r="E32" s="1198">
        <f>SUMIF(C19:C26,"*住宅*",E19:E26)</f>
        <v>72021.753999999986</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K24" sqref="K24"/>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43251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68819</v>
      </c>
      <c r="F6" s="173">
        <f>SUMIF(项目基本情况!D$15:I$15,C6,项目基本情况!D$19:I$19)</f>
        <v>70</v>
      </c>
      <c r="G6" s="174">
        <f>IF(ISERROR(ROUND(POWER(1+H6,D6-F6)*(POWER(1+H6,F6)-1)/(POWER(1+H6,D6)-1),3)),0,ROUND(POWER(1+H6,D6-F6)*(POWER(1+H6,F6)-1)/(POWER(1+H6,D6)-1),3))</f>
        <v>1</v>
      </c>
      <c r="H6" s="3047">
        <v>0.04</v>
      </c>
      <c r="I6" s="3047">
        <v>0.05</v>
      </c>
      <c r="J6" s="175">
        <v>8.5000000000000006E-2</v>
      </c>
      <c r="K6" s="178">
        <f>SUMIF('数据-汇总表'!C$19:C$33,'数据-取费表'!A6,'数据-汇总表'!E$19:E$33)</f>
        <v>72021.753999999986</v>
      </c>
      <c r="L6" s="3048">
        <v>3300</v>
      </c>
      <c r="M6" s="176">
        <f t="shared" ref="M6:M14" si="0">ROUND(K6*L6/10000,0)</f>
        <v>23767</v>
      </c>
      <c r="N6" s="3049">
        <v>0</v>
      </c>
      <c r="O6" s="176">
        <f>IF($N$5="成新度","——",ROUND(M6*N6,0))</f>
        <v>0</v>
      </c>
      <c r="P6" s="177">
        <f>IF($N$5="成新度","——",M6-O6)</f>
        <v>23767</v>
      </c>
      <c r="Q6" s="3050">
        <v>0.2</v>
      </c>
      <c r="R6" s="178">
        <f>SUMIF('数据-汇总表'!C$19:C$33,A6,'数据-汇总表'!R$19:R$33)</f>
        <v>21566.35</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0.93600000000000005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2953</v>
      </c>
      <c r="D7" s="2305">
        <f>SUMIF(项目基本情况!D$15:I$15,C7,项目基本情况!D$18:I$18)</f>
        <v>40</v>
      </c>
      <c r="E7" s="2306">
        <f>IF(B7="","",SUMIF(项目基本情况!D$15:I$15,C7,项目基本情况!D$17:I$17))</f>
        <v>57861</v>
      </c>
      <c r="F7" s="173">
        <f>SUMIF(项目基本情况!D$15:I$15,C7,项目基本情况!D$19:I$19)</f>
        <v>40</v>
      </c>
      <c r="G7" s="174">
        <f t="shared" ref="G7:G11" si="2">IF(ISERROR(ROUND(POWER(1+H7,D7-F7)*(POWER(1+H7,F7)-1)/(POWER(1+H7,D7)-1),3)),0,ROUND(POWER(1+H7,D7-F7)*(POWER(1+H7,F7)-1)/(POWER(1+H7,D7)-1),3))</f>
        <v>1</v>
      </c>
      <c r="H7" s="3047">
        <v>4.4999999999999998E-2</v>
      </c>
      <c r="I7" s="3047">
        <v>5.5E-2</v>
      </c>
      <c r="J7" s="175">
        <v>8.5000000000000006E-2</v>
      </c>
      <c r="K7" s="178">
        <f>SUMIF('数据-汇总表'!C$19:C$33,'数据-取费表'!A7,'数据-汇总表'!E$19:E$33)</f>
        <v>5466.91</v>
      </c>
      <c r="L7" s="3048">
        <v>2800</v>
      </c>
      <c r="M7" s="176">
        <f t="shared" si="0"/>
        <v>1531</v>
      </c>
      <c r="N7" s="3049">
        <v>0</v>
      </c>
      <c r="O7" s="176">
        <f t="shared" ref="O7:O14" si="3">IF($N$5="成新度","——",ROUND(M7*N7,0))</f>
        <v>0</v>
      </c>
      <c r="P7" s="177">
        <f t="shared" ref="P7:P14" si="4">IF($N$5="成新度","——",M7-O7)</f>
        <v>1531</v>
      </c>
      <c r="Q7" s="3050">
        <v>0.25</v>
      </c>
      <c r="R7" s="178">
        <f>SUMIF('数据-汇总表'!C$19:C$33,A7,'数据-汇总表'!R$19:R$33)</f>
        <v>1528.57</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4</v>
      </c>
      <c r="V7" s="180">
        <v>2.5000000000000001E-2</v>
      </c>
      <c r="W7" s="180">
        <v>0.1</v>
      </c>
      <c r="X7" s="2318"/>
      <c r="Y7" s="181">
        <v>1</v>
      </c>
      <c r="Z7" s="182"/>
      <c r="AA7" s="175"/>
      <c r="AB7" s="175"/>
      <c r="AC7" s="2321"/>
      <c r="AD7" s="183"/>
      <c r="AE7" s="969">
        <f t="shared" ref="AE7:AE13" ca="1" si="6">IF(AN7="",0,SUMIF(INDIRECT("'"&amp;AN7&amp;"'"&amp;"!E:E"),$AE$5,INDIRECT("'"&amp;AN7&amp;"'"&amp;"!F:F")))</f>
        <v>38</v>
      </c>
      <c r="AF7" s="140"/>
      <c r="AG7" s="1210">
        <f t="shared" ref="AG7:AG13" si="7">IF(AF7="",0,AE7-AF7)</f>
        <v>0</v>
      </c>
      <c r="AH7" s="140"/>
      <c r="AI7" s="186">
        <v>365</v>
      </c>
      <c r="AJ7" s="187"/>
      <c r="AK7" s="188">
        <v>0.02</v>
      </c>
      <c r="AL7" s="189">
        <v>2E-3</v>
      </c>
      <c r="AM7" s="2411">
        <v>0.02</v>
      </c>
      <c r="AN7" s="2413" t="s">
        <v>2985</v>
      </c>
      <c r="AO7" s="1998"/>
      <c r="AP7" s="1201">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5110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1</v>
      </c>
      <c r="H16" s="202">
        <f>ROUND(SUMPRODUCT(H6:H13,K6:K13)/SUMPRODUCT((H6:H13&gt;0)*(K6:K13)),3)</f>
        <v>0.04</v>
      </c>
      <c r="I16" s="203"/>
      <c r="J16" s="203"/>
      <c r="K16" s="204">
        <f>SUM(K6:K15)</f>
        <v>82598.66399999999</v>
      </c>
      <c r="L16" s="205">
        <f>ROUND(M16*10000/SUM(K6:K14),0)</f>
        <v>3265</v>
      </c>
      <c r="M16" s="205">
        <f>SUM(M6:M14)</f>
        <v>25298</v>
      </c>
      <c r="N16" s="206">
        <f>ROUND(SUMPRODUCT(M6:M14,N6:N14)/M16,3)</f>
        <v>0</v>
      </c>
      <c r="O16" s="205">
        <f>SUM(O6:O14)</f>
        <v>0</v>
      </c>
      <c r="P16" s="205">
        <f>SUM(P6:P14)</f>
        <v>25298</v>
      </c>
      <c r="Q16" s="207">
        <f>ROUND(SUMPRODUCT(Q6:Q13,K6:K13)/SUMPRODUCT((Q6:Q13&gt;0)*(K6:K13)),2)</f>
        <v>0.2</v>
      </c>
      <c r="R16" s="2308">
        <f>SUM(R6:R13)</f>
        <v>23094.92</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0.92800000000000005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80" t="s">
        <v>1627</v>
      </c>
      <c r="B1" s="3281"/>
      <c r="C1" s="3281"/>
      <c r="D1" s="3281"/>
      <c r="E1" s="3281"/>
      <c r="F1" s="3281"/>
      <c r="G1" s="3281"/>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2973</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2975</v>
      </c>
      <c r="D4" s="2007"/>
      <c r="E4" s="1229"/>
      <c r="F4" s="1230" t="s">
        <v>1632</v>
      </c>
      <c r="G4" s="3103"/>
      <c r="H4" s="2006"/>
      <c r="I4" s="2006"/>
      <c r="J4" s="2006"/>
      <c r="K4" s="2006"/>
      <c r="L4" s="2006"/>
      <c r="M4" s="2006"/>
      <c r="N4" s="2006"/>
      <c r="O4" s="2006"/>
      <c r="P4" s="2006"/>
      <c r="Q4" s="2006"/>
      <c r="R4" s="2006"/>
    </row>
    <row r="5" spans="1:18" ht="14.25">
      <c r="A5" s="1226"/>
      <c r="B5" s="1228" t="s">
        <v>1633</v>
      </c>
      <c r="C5" s="3102" t="s">
        <v>2976</v>
      </c>
      <c r="D5" s="2007"/>
      <c r="E5" s="1229"/>
      <c r="F5" s="1228" t="s">
        <v>2508</v>
      </c>
      <c r="G5" s="3103"/>
      <c r="H5" s="2006"/>
      <c r="I5" s="2006"/>
      <c r="J5" s="2006"/>
      <c r="K5" s="2006"/>
      <c r="L5" s="2006"/>
      <c r="M5" s="2006"/>
      <c r="N5" s="2006"/>
      <c r="O5" s="2006"/>
      <c r="P5" s="2006"/>
      <c r="Q5" s="2006"/>
      <c r="R5" s="2006"/>
    </row>
    <row r="6" spans="1:18" ht="54">
      <c r="A6" s="1226"/>
      <c r="B6" s="1228" t="s">
        <v>1619</v>
      </c>
      <c r="C6" s="3177" t="s">
        <v>2971</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2969</v>
      </c>
      <c r="D7" s="2008"/>
      <c r="E7" s="1231"/>
      <c r="F7" s="1232" t="s">
        <v>1634</v>
      </c>
      <c r="G7" s="3106"/>
      <c r="H7" s="2006"/>
      <c r="I7" s="2006"/>
      <c r="J7" s="2006"/>
      <c r="K7" s="2006"/>
      <c r="L7" s="2006"/>
      <c r="M7" s="2006"/>
      <c r="N7" s="2006"/>
      <c r="O7" s="2006"/>
      <c r="P7" s="2006"/>
      <c r="Q7" s="2006"/>
      <c r="R7" s="2006"/>
    </row>
    <row r="8" spans="1:18" ht="27">
      <c r="A8" s="1226"/>
      <c r="B8" s="1228" t="s">
        <v>2509</v>
      </c>
      <c r="C8" s="3177" t="s">
        <v>2967</v>
      </c>
      <c r="D8" s="2008"/>
      <c r="E8" s="2008"/>
      <c r="F8" s="1551"/>
      <c r="G8" s="1551"/>
      <c r="H8" s="2006"/>
      <c r="I8" s="2006"/>
      <c r="J8" s="2006"/>
      <c r="K8" s="2006"/>
      <c r="L8" s="2006"/>
      <c r="M8" s="2006"/>
      <c r="N8" s="2006"/>
      <c r="O8" s="2006"/>
      <c r="P8" s="2006"/>
      <c r="Q8" s="2006"/>
      <c r="R8" s="2006"/>
    </row>
    <row r="9" spans="1:18" ht="40.5">
      <c r="A9" s="1226"/>
      <c r="B9" s="1228" t="s">
        <v>1620</v>
      </c>
      <c r="C9" s="3176" t="s">
        <v>2965</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2963</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2979</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2977</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82598.66399999999</v>
      </c>
      <c r="C1" s="3067"/>
      <c r="D1" s="3067"/>
      <c r="E1" s="3067"/>
      <c r="F1" s="3067"/>
    </row>
    <row r="2" spans="1:9" ht="16.5">
      <c r="A2" s="3066" t="s">
        <v>2806</v>
      </c>
      <c r="B2" s="3066">
        <f>SUM(C14:C23)</f>
        <v>23094.92</v>
      </c>
      <c r="C2" s="3067"/>
      <c r="D2" s="3067"/>
      <c r="E2" s="3067"/>
      <c r="F2" s="3067"/>
    </row>
    <row r="3" spans="1:9" ht="16.5">
      <c r="A3" s="3066" t="s">
        <v>2807</v>
      </c>
      <c r="B3" s="3068">
        <f>项目基本情况!D3</f>
        <v>43251</v>
      </c>
      <c r="C3" s="3067"/>
      <c r="D3" s="3067"/>
      <c r="E3" s="3067"/>
      <c r="F3" s="3067"/>
    </row>
    <row r="4" spans="1:9" ht="33">
      <c r="A4" s="3066" t="s">
        <v>2808</v>
      </c>
      <c r="B4" s="3066" t="s">
        <v>2809</v>
      </c>
      <c r="C4" s="3066" t="s">
        <v>2810</v>
      </c>
      <c r="D4" s="3066" t="s">
        <v>2811</v>
      </c>
      <c r="E4" s="3067"/>
      <c r="F4" s="3067"/>
    </row>
    <row r="5" spans="1:9" ht="16.5">
      <c r="A5" s="3066" t="s">
        <v>2812</v>
      </c>
      <c r="B5" s="3066">
        <f ca="1">SUM(D14:D23)</f>
        <v>44775</v>
      </c>
      <c r="C5" s="3066">
        <f ca="1">ROUND(B5*10000/$B$1,0)</f>
        <v>5421</v>
      </c>
      <c r="D5" s="3066">
        <f ca="1">ROUND(B5*10000/$B$2,0)</f>
        <v>19387</v>
      </c>
      <c r="E5" s="3067"/>
      <c r="F5" s="3067"/>
    </row>
    <row r="6" spans="1:9" ht="16.5">
      <c r="A6" s="3066" t="s">
        <v>2813</v>
      </c>
      <c r="B6" s="3066">
        <f ca="1">SUM(G14:G23)</f>
        <v>44775</v>
      </c>
      <c r="C6" s="3066">
        <f t="shared" ref="C6:C8" ca="1" si="0">ROUND(B6*10000/$B$1,0)</f>
        <v>5421</v>
      </c>
      <c r="D6" s="3066">
        <f t="shared" ref="D6:D8" ca="1" si="1">ROUND(B6*10000/$B$2,0)</f>
        <v>19387</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82598.66399999999</v>
      </c>
      <c r="C14" s="3070">
        <f>结果表!K38</f>
        <v>23094.92</v>
      </c>
      <c r="D14" s="3070">
        <f ca="1">结果表!C42</f>
        <v>44775</v>
      </c>
      <c r="E14" s="3070">
        <f ca="1">ROUND(D14*10000/B14,0)</f>
        <v>5421</v>
      </c>
      <c r="F14" s="3070">
        <f ca="1">ROUND(D14*10000/C14,0)</f>
        <v>19387</v>
      </c>
      <c r="G14" s="3070">
        <f ca="1">结果表!C44</f>
        <v>44775</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6" zoomScaleNormal="100" zoomScaleSheetLayoutView="100" zoomScalePageLayoutView="80" workbookViewId="0">
      <selection activeCell="D19" sqref="D19"/>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27" t="str">
        <f>项目基本情况!K2</f>
        <v>山西省太原市小店区南中环以南、滨河东路以东、20米规划路以西10号出让国有建设用地使用权</v>
      </c>
      <c r="B2" s="3328"/>
      <c r="C2" s="3329"/>
      <c r="D2" s="3329"/>
      <c r="E2" s="3329"/>
      <c r="F2" s="3329"/>
      <c r="G2" s="3328"/>
      <c r="H2" s="3328"/>
      <c r="I2" s="3330"/>
      <c r="J2" s="2027"/>
      <c r="K2" s="2026"/>
      <c r="L2" s="2026"/>
      <c r="M2" s="2026"/>
      <c r="N2" s="2026"/>
      <c r="O2" s="2026"/>
      <c r="P2" s="2026"/>
      <c r="Q2" s="2026"/>
      <c r="R2" s="2026"/>
      <c r="S2" s="2026"/>
      <c r="T2" s="2026"/>
      <c r="U2" s="2026"/>
      <c r="V2" s="2026"/>
    </row>
    <row r="3" spans="1:22" ht="14.25">
      <c r="A3" s="3338" t="s">
        <v>263</v>
      </c>
      <c r="B3" s="3339"/>
      <c r="C3" s="3339"/>
      <c r="D3" s="3339"/>
      <c r="E3" s="3339"/>
      <c r="F3" s="3339"/>
      <c r="G3" s="3339"/>
      <c r="H3" s="3339"/>
      <c r="I3" s="3339"/>
      <c r="J3" s="2027"/>
      <c r="K3" s="2026"/>
      <c r="L3" s="2026"/>
      <c r="M3" s="2026"/>
      <c r="N3" s="2026"/>
      <c r="O3" s="2026"/>
      <c r="P3" s="2026"/>
      <c r="Q3" s="2026"/>
      <c r="R3" s="2026"/>
      <c r="S3" s="2026"/>
      <c r="T3" s="2026"/>
      <c r="U3" s="2026"/>
      <c r="V3" s="2026"/>
    </row>
    <row r="4" spans="1:22" ht="14.25">
      <c r="A4" s="257" t="s">
        <v>264</v>
      </c>
      <c r="B4" s="258" t="s">
        <v>265</v>
      </c>
      <c r="C4" s="259" t="s">
        <v>2981</v>
      </c>
      <c r="D4" s="259" t="s">
        <v>2982</v>
      </c>
      <c r="E4" s="3302" t="s">
        <v>266</v>
      </c>
      <c r="F4" s="3344"/>
      <c r="G4" s="3344"/>
      <c r="H4" s="3344"/>
      <c r="I4" s="3303"/>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331" t="s">
        <v>267</v>
      </c>
      <c r="B5" s="3332">
        <v>25</v>
      </c>
      <c r="C5" s="3340"/>
      <c r="D5" s="3343"/>
      <c r="E5" s="260" t="s">
        <v>268</v>
      </c>
      <c r="F5" s="261"/>
      <c r="G5" s="261"/>
      <c r="H5" s="261"/>
      <c r="I5" s="262"/>
      <c r="J5" s="2027"/>
      <c r="K5" s="2026"/>
      <c r="L5" s="2026"/>
      <c r="M5" s="2026"/>
      <c r="N5" s="2026"/>
      <c r="O5" s="2026"/>
      <c r="P5" s="2026"/>
      <c r="Q5" s="2026"/>
      <c r="R5" s="2026"/>
      <c r="S5" s="2026"/>
      <c r="T5" s="2026"/>
      <c r="U5" s="2026"/>
      <c r="V5" s="2026"/>
    </row>
    <row r="6" spans="1:22" ht="14.25">
      <c r="A6" s="3331"/>
      <c r="B6" s="3332"/>
      <c r="C6" s="3341"/>
      <c r="D6" s="3343"/>
      <c r="E6" s="260" t="s">
        <v>269</v>
      </c>
      <c r="F6" s="261"/>
      <c r="G6" s="261"/>
      <c r="H6" s="261"/>
      <c r="I6" s="262"/>
      <c r="J6" s="2027"/>
      <c r="K6" s="2026"/>
      <c r="L6" s="2026"/>
      <c r="M6" s="2026"/>
      <c r="N6" s="2026"/>
      <c r="O6" s="2026"/>
      <c r="P6" s="2026"/>
      <c r="Q6" s="2026"/>
      <c r="R6" s="2026"/>
      <c r="S6" s="2026"/>
      <c r="T6" s="2026"/>
      <c r="U6" s="2026"/>
      <c r="V6" s="2026"/>
    </row>
    <row r="7" spans="1:22" ht="14.25">
      <c r="A7" s="3331"/>
      <c r="B7" s="3332"/>
      <c r="C7" s="3342"/>
      <c r="D7" s="3343"/>
      <c r="E7" s="260" t="s">
        <v>270</v>
      </c>
      <c r="F7" s="261"/>
      <c r="G7" s="261"/>
      <c r="H7" s="261"/>
      <c r="I7" s="262"/>
      <c r="J7" s="2027"/>
      <c r="K7" s="2026"/>
      <c r="L7" s="2026"/>
      <c r="M7" s="2026"/>
      <c r="N7" s="2026"/>
      <c r="O7" s="2026"/>
      <c r="P7" s="2026"/>
      <c r="Q7" s="2026"/>
      <c r="R7" s="2026"/>
      <c r="S7" s="2026"/>
      <c r="T7" s="2026"/>
      <c r="U7" s="2026"/>
      <c r="V7" s="2026"/>
    </row>
    <row r="8" spans="1:22" ht="14.25">
      <c r="A8" s="3331" t="s">
        <v>271</v>
      </c>
      <c r="B8" s="3332">
        <v>15</v>
      </c>
      <c r="C8" s="3340"/>
      <c r="D8" s="3343"/>
      <c r="E8" s="260" t="s">
        <v>272</v>
      </c>
      <c r="F8" s="261"/>
      <c r="G8" s="261"/>
      <c r="H8" s="261"/>
      <c r="I8" s="262"/>
      <c r="J8" s="2027"/>
      <c r="K8" s="2026"/>
      <c r="L8" s="2026"/>
      <c r="M8" s="2026"/>
      <c r="N8" s="2026"/>
      <c r="O8" s="2026"/>
      <c r="P8" s="2026"/>
      <c r="Q8" s="2026"/>
      <c r="R8" s="2026"/>
      <c r="S8" s="2026"/>
      <c r="T8" s="2026"/>
      <c r="U8" s="2026"/>
      <c r="V8" s="2026"/>
    </row>
    <row r="9" spans="1:22" ht="14.25">
      <c r="A9" s="3331"/>
      <c r="B9" s="3332"/>
      <c r="C9" s="3342"/>
      <c r="D9" s="3343"/>
      <c r="E9" s="260" t="s">
        <v>273</v>
      </c>
      <c r="F9" s="261"/>
      <c r="G9" s="261"/>
      <c r="H9" s="261"/>
      <c r="I9" s="262"/>
      <c r="J9" s="2027"/>
      <c r="K9" s="2026"/>
      <c r="L9" s="2026"/>
      <c r="M9" s="2026"/>
      <c r="N9" s="2026"/>
      <c r="O9" s="2026"/>
      <c r="P9" s="2026"/>
      <c r="Q9" s="2026"/>
      <c r="R9" s="2026"/>
      <c r="S9" s="2026"/>
      <c r="T9" s="2026"/>
      <c r="U9" s="2026"/>
      <c r="V9" s="2026"/>
    </row>
    <row r="10" spans="1:22" ht="14.25">
      <c r="A10" s="3331" t="s">
        <v>274</v>
      </c>
      <c r="B10" s="3332">
        <v>15</v>
      </c>
      <c r="C10" s="3340"/>
      <c r="D10" s="3343"/>
      <c r="E10" s="260" t="s">
        <v>275</v>
      </c>
      <c r="F10" s="261"/>
      <c r="G10" s="261"/>
      <c r="H10" s="261"/>
      <c r="I10" s="262"/>
      <c r="J10" s="2027"/>
      <c r="K10" s="2026"/>
      <c r="L10" s="2026"/>
      <c r="M10" s="2026"/>
      <c r="N10" s="2026"/>
      <c r="O10" s="2026"/>
      <c r="P10" s="2026"/>
      <c r="Q10" s="2026"/>
      <c r="R10" s="2026"/>
      <c r="S10" s="2026"/>
      <c r="T10" s="2026"/>
      <c r="U10" s="2026"/>
      <c r="V10" s="2026"/>
    </row>
    <row r="11" spans="1:22" ht="14.25">
      <c r="A11" s="3331"/>
      <c r="B11" s="3332"/>
      <c r="C11" s="3342"/>
      <c r="D11" s="3343"/>
      <c r="E11" s="260" t="s">
        <v>276</v>
      </c>
      <c r="F11" s="261"/>
      <c r="G11" s="261"/>
      <c r="H11" s="261"/>
      <c r="I11" s="262"/>
      <c r="J11" s="2027"/>
      <c r="K11" s="2026"/>
      <c r="L11" s="2026"/>
      <c r="M11" s="2026"/>
      <c r="N11" s="2026"/>
      <c r="O11" s="2026"/>
      <c r="P11" s="2026"/>
      <c r="Q11" s="2026"/>
      <c r="R11" s="2026"/>
      <c r="S11" s="2026"/>
      <c r="T11" s="2026"/>
      <c r="U11" s="2026"/>
      <c r="V11" s="2026"/>
    </row>
    <row r="12" spans="1:22" ht="14.25">
      <c r="A12" s="3331" t="s">
        <v>277</v>
      </c>
      <c r="B12" s="3332">
        <v>15</v>
      </c>
      <c r="C12" s="3340"/>
      <c r="D12" s="3343"/>
      <c r="E12" s="260" t="s">
        <v>278</v>
      </c>
      <c r="F12" s="261"/>
      <c r="G12" s="261"/>
      <c r="H12" s="261"/>
      <c r="I12" s="262"/>
      <c r="J12" s="2027"/>
      <c r="K12" s="2026"/>
      <c r="L12" s="2026"/>
      <c r="M12" s="2026"/>
      <c r="N12" s="2026"/>
      <c r="O12" s="2026"/>
      <c r="P12" s="2026"/>
      <c r="Q12" s="2026"/>
      <c r="R12" s="2026"/>
      <c r="S12" s="2026"/>
      <c r="T12" s="2026"/>
      <c r="U12" s="2026"/>
      <c r="V12" s="2026"/>
    </row>
    <row r="13" spans="1:22" ht="14.25">
      <c r="A13" s="3331"/>
      <c r="B13" s="3332"/>
      <c r="C13" s="3342"/>
      <c r="D13" s="3343"/>
      <c r="E13" s="260" t="s">
        <v>279</v>
      </c>
      <c r="F13" s="261"/>
      <c r="G13" s="261"/>
      <c r="H13" s="261"/>
      <c r="I13" s="262"/>
      <c r="J13" s="2027"/>
      <c r="K13" s="2026"/>
      <c r="L13" s="2026"/>
      <c r="M13" s="2026"/>
      <c r="N13" s="2026"/>
      <c r="O13" s="2026"/>
      <c r="P13" s="2026"/>
      <c r="Q13" s="2026"/>
      <c r="R13" s="2026"/>
      <c r="S13" s="2026"/>
      <c r="T13" s="2026"/>
      <c r="U13" s="2026"/>
      <c r="V13" s="2026"/>
    </row>
    <row r="14" spans="1:22" ht="14.25">
      <c r="A14" s="3331" t="s">
        <v>280</v>
      </c>
      <c r="B14" s="3332">
        <v>30</v>
      </c>
      <c r="C14" s="3340">
        <v>4</v>
      </c>
      <c r="D14" s="3343">
        <v>6</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331"/>
      <c r="B15" s="3332"/>
      <c r="C15" s="3341"/>
      <c r="D15" s="3343"/>
      <c r="E15" s="260" t="s">
        <v>282</v>
      </c>
      <c r="F15" s="261"/>
      <c r="G15" s="261"/>
      <c r="H15" s="261"/>
      <c r="I15" s="262"/>
      <c r="J15" s="2027"/>
      <c r="K15" s="2026"/>
      <c r="L15" s="2026"/>
      <c r="M15" s="2026"/>
      <c r="N15" s="2026"/>
      <c r="O15" s="2026"/>
      <c r="P15" s="2026"/>
      <c r="Q15" s="2026"/>
      <c r="R15" s="2026"/>
      <c r="S15" s="2026"/>
      <c r="T15" s="2026"/>
      <c r="U15" s="2026"/>
      <c r="V15" s="2026"/>
    </row>
    <row r="16" spans="1:22" ht="14.25">
      <c r="A16" s="3331"/>
      <c r="B16" s="3332"/>
      <c r="C16" s="3342"/>
      <c r="D16" s="3343"/>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4</v>
      </c>
      <c r="D17" s="264">
        <f>SUM(D5:D16)</f>
        <v>6</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0.4</v>
      </c>
      <c r="D18" s="266">
        <f>1-C18</f>
        <v>0.6</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29570</v>
      </c>
      <c r="D19" s="270">
        <f ca="1">SUMIF(INDIRECT("'"&amp;D4&amp;"'"&amp;"!A:A"),结果表!B19,INDIRECT("'"&amp;D4&amp;"'"&amp;"!B:B"))</f>
        <v>54912</v>
      </c>
      <c r="E19" s="267" t="s">
        <v>288</v>
      </c>
      <c r="F19" s="268" t="s">
        <v>287</v>
      </c>
      <c r="G19" s="271">
        <f ca="1">ROUND(C19*$C$18+D19*$D$18,0)</f>
        <v>44775</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3580</v>
      </c>
      <c r="D20" s="276">
        <f ca="1">SUMIF(INDIRECT("'"&amp;D4&amp;"'"&amp;"!A:A"),结果表!B20,INDIRECT("'"&amp;D4&amp;"'"&amp;"!B:B"))</f>
        <v>6648</v>
      </c>
      <c r="E20" s="273"/>
      <c r="F20" s="274" t="s">
        <v>290</v>
      </c>
      <c r="G20" s="277">
        <f ca="1">ROUND(C20*$C$18+D20*$D$18,0)</f>
        <v>5421</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12804</v>
      </c>
      <c r="D21" s="150">
        <f ca="1">SUMIF(INDIRECT("'"&amp;D4&amp;"'"&amp;"!A:A"),结果表!B21,INDIRECT("'"&amp;D4&amp;"'"&amp;"!B:B"))</f>
        <v>23777</v>
      </c>
      <c r="E21" s="273"/>
      <c r="F21" s="279" t="s">
        <v>292</v>
      </c>
      <c r="G21" s="281">
        <f ca="1">ROUND(C21*$C$18+D21*$D$18,0)</f>
        <v>19388</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0.85701724721001016</v>
      </c>
      <c r="E22" s="283"/>
      <c r="F22" s="284"/>
      <c r="G22" s="285">
        <f ca="1">ROUND(G19/('数据-汇总表'!D3/666.67),0)</f>
        <v>1292</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304"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346"/>
      <c r="B25" s="1318" t="s">
        <v>296</v>
      </c>
      <c r="C25" s="289">
        <f>IF(B30=0,0,C30)</f>
        <v>0</v>
      </c>
      <c r="D25" s="290"/>
      <c r="E25" s="310"/>
      <c r="F25" s="310"/>
      <c r="G25" s="310"/>
      <c r="H25" s="310"/>
      <c r="I25" s="310"/>
      <c r="J25" s="2026"/>
      <c r="K25" s="1252" t="str">
        <f ca="1">项目基本情况!B16&amp;"国有建设用地使用权价格："&amp;O38&amp;"万元"</f>
        <v>出让国有建设用地使用权价格：44775万元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大写金额：人民币肆亿肆仟柒佰柒拾伍万元整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单位面积地价：19387元/平方米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楼面地价：5421元/平方米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抵押价格：44775万元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大写金额：人民币肆亿肆仟柒佰柒拾伍万元整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44775</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5421</v>
      </c>
      <c r="D33" s="1383" t="s">
        <v>1652</v>
      </c>
      <c r="E33" s="3304"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19387</v>
      </c>
      <c r="D34" s="1385" t="s">
        <v>1652</v>
      </c>
      <c r="E34" s="3305"/>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1292</v>
      </c>
      <c r="D35" s="1388" t="s">
        <v>1654</v>
      </c>
      <c r="E35" s="3306"/>
      <c r="F35" s="300" t="s">
        <v>307</v>
      </c>
      <c r="G35" s="979"/>
      <c r="H35" s="978" t="s">
        <v>308</v>
      </c>
      <c r="I35" s="310"/>
      <c r="J35" s="2026"/>
      <c r="K35" s="3310" t="s">
        <v>315</v>
      </c>
      <c r="L35" s="3310" t="s">
        <v>316</v>
      </c>
      <c r="M35" s="1261" t="s">
        <v>317</v>
      </c>
      <c r="N35" s="3310" t="s">
        <v>318</v>
      </c>
      <c r="O35" s="3310" t="s">
        <v>319</v>
      </c>
      <c r="P35" s="2026"/>
      <c r="V35" s="2026"/>
    </row>
    <row r="36" spans="1:26" ht="16.5" customHeight="1">
      <c r="A36" s="302" t="s">
        <v>309</v>
      </c>
      <c r="B36" s="303" t="s">
        <v>298</v>
      </c>
      <c r="C36" s="304" t="s">
        <v>310</v>
      </c>
      <c r="D36" s="304" t="s">
        <v>311</v>
      </c>
      <c r="E36" s="305" t="s">
        <v>312</v>
      </c>
      <c r="F36" s="310"/>
      <c r="G36" s="310"/>
      <c r="H36" s="310"/>
      <c r="I36" s="310"/>
      <c r="J36" s="2028"/>
      <c r="K36" s="3311"/>
      <c r="L36" s="3311"/>
      <c r="M36" s="1263" t="s">
        <v>320</v>
      </c>
      <c r="N36" s="3311"/>
      <c r="O36" s="3311"/>
      <c r="P36" s="2026"/>
      <c r="V36" s="2026"/>
    </row>
    <row r="37" spans="1:26" ht="16.5" customHeight="1" thickBot="1">
      <c r="A37" s="1257" t="s">
        <v>313</v>
      </c>
      <c r="B37" s="306"/>
      <c r="C37" s="293"/>
      <c r="D37" s="293"/>
      <c r="E37" s="294"/>
      <c r="F37" s="310"/>
      <c r="G37" s="310"/>
      <c r="H37" s="310"/>
      <c r="I37" s="310"/>
      <c r="J37" s="2028"/>
      <c r="K37" s="3312"/>
      <c r="L37" s="3312"/>
      <c r="M37" s="1264"/>
      <c r="N37" s="3312"/>
      <c r="O37" s="3312"/>
      <c r="P37" s="2026"/>
      <c r="V37" s="2026"/>
    </row>
    <row r="38" spans="1:26" ht="16.5" customHeight="1" thickBot="1">
      <c r="A38" s="1257" t="s">
        <v>314</v>
      </c>
      <c r="B38" s="306"/>
      <c r="C38" s="293"/>
      <c r="D38" s="293"/>
      <c r="E38" s="294"/>
      <c r="F38" s="310"/>
      <c r="G38" s="310"/>
      <c r="H38" s="310"/>
      <c r="I38" s="310"/>
      <c r="J38" s="2028"/>
      <c r="K38" s="1265">
        <f>'数据-汇总表'!D3</f>
        <v>23094.92</v>
      </c>
      <c r="L38" s="1266">
        <f>'数据-汇总表'!E3</f>
        <v>82598.66399999999</v>
      </c>
      <c r="M38" s="1266">
        <f ca="1">C34</f>
        <v>19387</v>
      </c>
      <c r="N38" s="1266">
        <f ca="1">C33</f>
        <v>5421</v>
      </c>
      <c r="O38" s="1267">
        <f ca="1">C32</f>
        <v>44775</v>
      </c>
      <c r="P38" s="2026"/>
      <c r="V38" s="2026"/>
    </row>
    <row r="39" spans="1:26" ht="16.5" customHeight="1" thickBot="1">
      <c r="A39" s="1262"/>
      <c r="B39" s="307"/>
      <c r="C39" s="308"/>
      <c r="D39" s="308"/>
      <c r="E39" s="309"/>
      <c r="F39" s="310"/>
      <c r="G39" s="310"/>
      <c r="H39" s="310"/>
      <c r="I39" s="310"/>
      <c r="J39" s="2028"/>
      <c r="K39" s="3287" t="str">
        <f>MID(A44,3,LEN(A44)-2)</f>
        <v>抵押价格</v>
      </c>
      <c r="L39" s="3288"/>
      <c r="M39" s="3288"/>
      <c r="N39" s="3289"/>
      <c r="O39" s="1390">
        <f ca="1">C44</f>
        <v>44775</v>
      </c>
      <c r="P39" s="2026"/>
      <c r="V39" s="2026"/>
    </row>
    <row r="40" spans="1:26" ht="19.5" thickBot="1">
      <c r="A40" s="103" t="s">
        <v>837</v>
      </c>
      <c r="B40" s="310"/>
      <c r="C40" s="310"/>
      <c r="D40" s="310"/>
      <c r="E40" s="310"/>
      <c r="F40" s="310"/>
      <c r="G40" s="310"/>
      <c r="H40" s="310"/>
      <c r="I40" s="310"/>
      <c r="J40" s="2028"/>
      <c r="K40" s="3287" t="str">
        <f t="shared" ref="K40:K41" si="0">MID(A45,3,LEN(A45)-2)</f>
        <v/>
      </c>
      <c r="L40" s="3288"/>
      <c r="M40" s="3288"/>
      <c r="N40" s="3289"/>
      <c r="O40" s="1390" t="str">
        <f>C45</f>
        <v>——</v>
      </c>
      <c r="P40" s="2026"/>
      <c r="V40" s="2026"/>
    </row>
    <row r="41" spans="1:26" ht="16.5" thickBot="1">
      <c r="A41" s="311" t="s">
        <v>321</v>
      </c>
      <c r="B41" s="312"/>
      <c r="C41" s="313" t="s">
        <v>322</v>
      </c>
      <c r="D41" s="314" t="s">
        <v>323</v>
      </c>
      <c r="E41" s="314" t="s">
        <v>324</v>
      </c>
      <c r="F41" s="315" t="s">
        <v>325</v>
      </c>
      <c r="G41" s="310"/>
      <c r="H41" s="310"/>
      <c r="I41" s="310"/>
      <c r="J41" s="2028"/>
      <c r="K41" s="3287" t="str">
        <f t="shared" si="0"/>
        <v/>
      </c>
      <c r="L41" s="3288"/>
      <c r="M41" s="3288"/>
      <c r="N41" s="3289"/>
      <c r="O41" s="1390" t="str">
        <f>C46</f>
        <v>——</v>
      </c>
      <c r="P41" s="2026"/>
      <c r="V41" s="2026"/>
    </row>
    <row r="42" spans="1:26" ht="29.25">
      <c r="A42" s="3347" t="s">
        <v>2029</v>
      </c>
      <c r="B42" s="3348"/>
      <c r="C42" s="263">
        <f ca="1">C32</f>
        <v>44775</v>
      </c>
      <c r="D42" s="316">
        <f ca="1">C33</f>
        <v>5421</v>
      </c>
      <c r="E42" s="316">
        <f ca="1">C34</f>
        <v>19387</v>
      </c>
      <c r="F42" s="317">
        <f ca="1">C35</f>
        <v>1292</v>
      </c>
      <c r="G42" s="310"/>
      <c r="H42" s="310"/>
      <c r="I42" s="318"/>
      <c r="J42" s="2028"/>
      <c r="K42" s="1268" t="s">
        <v>326</v>
      </c>
      <c r="L42" s="2045" t="s">
        <v>327</v>
      </c>
      <c r="M42" s="1269" t="s">
        <v>328</v>
      </c>
      <c r="N42" s="2046" t="s">
        <v>329</v>
      </c>
      <c r="O42" s="2047" t="s">
        <v>330</v>
      </c>
      <c r="P42" s="2026"/>
      <c r="V42" s="2026"/>
    </row>
    <row r="43" spans="1:26" ht="30">
      <c r="A43" s="3357" t="s">
        <v>2691</v>
      </c>
      <c r="B43" s="3358"/>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29570</v>
      </c>
      <c r="M43" s="1272">
        <f>C18</f>
        <v>0.4</v>
      </c>
      <c r="N43" s="1273">
        <f ca="1">IF(N42="测算结果/万元",G19,G20)</f>
        <v>44775</v>
      </c>
      <c r="O43" s="1274">
        <f ca="1">IF(O42="最终结果/万元",C32,C33)</f>
        <v>44775</v>
      </c>
      <c r="P43" s="2026"/>
      <c r="V43" s="2026"/>
    </row>
    <row r="44" spans="1:26" ht="30.75" thickBot="1">
      <c r="A44" s="3347" t="str">
        <f>IF(OR(项目基本情况!E8="抵押价格",项目基本情况!E8="已注销及未注销"),"3.抵押价格","——")</f>
        <v>3.抵押价格</v>
      </c>
      <c r="B44" s="3348"/>
      <c r="C44" s="263">
        <f ca="1">IF(A44="——","——",C42-C43)</f>
        <v>44775</v>
      </c>
      <c r="D44" s="316">
        <f ca="1">ROUND(C44*10000/'数据-汇总表'!E3,0)</f>
        <v>5421</v>
      </c>
      <c r="E44" s="316">
        <f ca="1">ROUND(C44*10000/'数据-汇总表'!D3,0)</f>
        <v>19387</v>
      </c>
      <c r="F44" s="317">
        <f ca="1">ROUND(C44/('数据-汇总表'!D3/666.67),0)</f>
        <v>1292</v>
      </c>
      <c r="G44" s="310"/>
      <c r="H44" s="310"/>
      <c r="I44" s="318"/>
      <c r="J44" s="2028"/>
      <c r="K44" s="1275" t="str">
        <f>D4</f>
        <v>剩余法-待开发</v>
      </c>
      <c r="L44" s="1276">
        <f ca="1">IF(L42="估价结果/万元",D19,D20)</f>
        <v>54912</v>
      </c>
      <c r="M44" s="1277">
        <f>D18</f>
        <v>0.6</v>
      </c>
      <c r="N44" s="1278"/>
      <c r="O44" s="1279"/>
      <c r="P44" s="2026"/>
      <c r="V44" s="2026"/>
    </row>
    <row r="45" spans="1:26" ht="15">
      <c r="A45" s="3352" t="str">
        <f>IF(项目基本情况!E8="已注销及未注销","4.抵押担保权已注销时的抵押价格",IF(项目基本情况!E8="已注销","3.抵押担保权已注销时的抵押价格","——"))</f>
        <v>——</v>
      </c>
      <c r="B45" s="3353"/>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349" t="str">
        <f>IF(项目基本情况!E9="抵押净值",IF(A45="——","4.抵押净值","5.抵押净值"),"——")</f>
        <v>——</v>
      </c>
      <c r="B46" s="3350"/>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15" t="s">
        <v>339</v>
      </c>
      <c r="B63" s="3316"/>
      <c r="C63" s="3317"/>
      <c r="D63" s="340">
        <f ca="1">ROUND(C42*F63,0)</f>
        <v>26865</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354" t="s">
        <v>343</v>
      </c>
      <c r="B64" s="3355"/>
      <c r="C64" s="3355"/>
      <c r="D64" s="3355"/>
      <c r="E64" s="3355"/>
      <c r="F64" s="3355"/>
      <c r="G64" s="3356"/>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351" t="s">
        <v>351</v>
      </c>
      <c r="B66" s="3322"/>
      <c r="C66" s="3322"/>
      <c r="D66" s="260">
        <f ca="1">IF(H66="情况1",0,IF(H66="情况2",D70,IF(H66="情况3",D71,IF(H66="情况4",D72))))</f>
        <v>1407</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291" t="s">
        <v>350</v>
      </c>
      <c r="M66" s="3292"/>
      <c r="N66" s="2480"/>
      <c r="O66" s="2481"/>
      <c r="P66" s="2482"/>
      <c r="Q66" s="2026"/>
      <c r="R66" s="2026"/>
      <c r="S66" s="2026"/>
      <c r="T66" s="2026"/>
      <c r="U66" s="2026"/>
      <c r="V66" s="2026"/>
    </row>
    <row r="67" spans="1:22" ht="25.5" customHeight="1">
      <c r="A67" s="351" t="s">
        <v>355</v>
      </c>
      <c r="B67" s="3334" t="s">
        <v>356</v>
      </c>
      <c r="C67" s="3334"/>
      <c r="D67" s="352">
        <v>0</v>
      </c>
      <c r="E67" s="40" t="s">
        <v>357</v>
      </c>
      <c r="F67" s="61" t="s">
        <v>20</v>
      </c>
      <c r="G67" s="3318"/>
      <c r="H67" s="310"/>
      <c r="I67" s="1289"/>
      <c r="J67" s="2033"/>
      <c r="K67" s="1975">
        <v>2</v>
      </c>
      <c r="L67" s="3290" t="s">
        <v>354</v>
      </c>
      <c r="M67" s="3290"/>
      <c r="N67" s="1322">
        <f>'数据-取费表'!B2</f>
        <v>43251</v>
      </c>
      <c r="O67" s="1322"/>
      <c r="P67" s="1322"/>
      <c r="Q67" s="2026"/>
      <c r="R67" s="2026"/>
      <c r="S67" s="2026"/>
      <c r="T67" s="2026"/>
      <c r="U67" s="2026"/>
      <c r="V67" s="2026"/>
    </row>
    <row r="68" spans="1:22" ht="25.5" customHeight="1">
      <c r="A68" s="353"/>
      <c r="B68" s="3334" t="s">
        <v>359</v>
      </c>
      <c r="C68" s="3334"/>
      <c r="D68" s="354"/>
      <c r="E68" s="76"/>
      <c r="F68" s="355"/>
      <c r="G68" s="3319"/>
      <c r="H68" s="310"/>
      <c r="I68" s="1289"/>
      <c r="J68" s="2033"/>
      <c r="K68" s="1975">
        <v>3</v>
      </c>
      <c r="L68" s="3290" t="s">
        <v>358</v>
      </c>
      <c r="M68" s="3290"/>
      <c r="N68" s="1290">
        <f ca="1">C42</f>
        <v>44775</v>
      </c>
      <c r="O68" s="1290"/>
      <c r="P68" s="1290"/>
      <c r="Q68" s="2026"/>
      <c r="R68" s="2026"/>
      <c r="S68" s="2026"/>
      <c r="T68" s="2026"/>
      <c r="U68" s="2026"/>
      <c r="V68" s="2026"/>
    </row>
    <row r="69" spans="1:22" ht="12" customHeight="1">
      <c r="A69" s="356"/>
      <c r="B69" s="3334" t="s">
        <v>360</v>
      </c>
      <c r="C69" s="3334"/>
      <c r="D69" s="357"/>
      <c r="E69" s="72"/>
      <c r="F69" s="355"/>
      <c r="G69" s="3320"/>
      <c r="H69" s="310"/>
      <c r="I69" s="1289"/>
      <c r="J69" s="2033"/>
      <c r="K69" s="1291">
        <v>4</v>
      </c>
      <c r="L69" s="3296" t="s">
        <v>2844</v>
      </c>
      <c r="M69" s="3297"/>
      <c r="N69" s="1292">
        <f ca="1">C44</f>
        <v>44775</v>
      </c>
      <c r="O69" s="1292"/>
      <c r="P69" s="1292"/>
      <c r="Q69" s="2026"/>
      <c r="R69" s="2026"/>
      <c r="S69" s="2026"/>
      <c r="T69" s="2026"/>
      <c r="U69" s="2026"/>
      <c r="V69" s="2026"/>
    </row>
    <row r="70" spans="1:22" ht="24" customHeight="1">
      <c r="A70" s="358" t="s">
        <v>361</v>
      </c>
      <c r="B70" s="3334" t="s">
        <v>362</v>
      </c>
      <c r="C70" s="3334"/>
      <c r="D70" s="357">
        <f ca="1">ROUND(D63*'数据-取费表'!B41/(1+'数据-取费表'!C42),0)</f>
        <v>1407</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333" t="s">
        <v>370</v>
      </c>
      <c r="C71" s="3345"/>
      <c r="D71" s="357">
        <f ca="1">ROUND(D63*'数据-取费表'!B41/(1+'数据-取费表'!C42),0)</f>
        <v>1407</v>
      </c>
      <c r="E71" s="16" t="s">
        <v>363</v>
      </c>
      <c r="F71" s="359">
        <f>'数据-取费表'!B41</f>
        <v>5.5000000000000007E-2</v>
      </c>
      <c r="G71" s="360"/>
      <c r="H71" s="310"/>
      <c r="I71" s="1289"/>
      <c r="J71" s="2033"/>
      <c r="K71" s="3082" t="s">
        <v>364</v>
      </c>
      <c r="L71" s="3298" t="s">
        <v>365</v>
      </c>
      <c r="M71" s="3298"/>
      <c r="N71" s="3082" t="s">
        <v>366</v>
      </c>
      <c r="O71" s="3082" t="s">
        <v>367</v>
      </c>
      <c r="P71" s="3082" t="s">
        <v>368</v>
      </c>
      <c r="Q71" s="2026"/>
      <c r="R71" s="2026"/>
      <c r="S71" s="2026"/>
      <c r="T71" s="2026"/>
      <c r="U71" s="2026"/>
      <c r="V71" s="2026"/>
    </row>
    <row r="72" spans="1:22" ht="12" customHeight="1">
      <c r="A72" s="358" t="s">
        <v>372</v>
      </c>
      <c r="B72" s="3333" t="s">
        <v>373</v>
      </c>
      <c r="C72" s="3345"/>
      <c r="D72" s="357">
        <f ca="1">C86</f>
        <v>1297</v>
      </c>
      <c r="E72" s="72" t="s">
        <v>374</v>
      </c>
      <c r="F72" s="359">
        <f>'数据-取费表'!B41</f>
        <v>5.5000000000000007E-2</v>
      </c>
      <c r="G72" s="360"/>
      <c r="H72" s="1295"/>
      <c r="I72" s="1289"/>
      <c r="J72" s="2033"/>
      <c r="K72" s="1975">
        <v>1</v>
      </c>
      <c r="L72" s="3295" t="s">
        <v>371</v>
      </c>
      <c r="M72" s="3295"/>
      <c r="N72" s="1293">
        <f ca="1">D66</f>
        <v>1407</v>
      </c>
      <c r="O72" s="1858" t="str">
        <f>E66</f>
        <v>销售额×税（费）率</v>
      </c>
      <c r="P72" s="1294">
        <f>F66</f>
        <v>5.5000000000000007E-2</v>
      </c>
      <c r="Q72" s="2026"/>
      <c r="R72" s="2026"/>
      <c r="S72" s="2026"/>
      <c r="T72" s="2026"/>
      <c r="U72" s="2026"/>
      <c r="V72" s="2026"/>
    </row>
    <row r="73" spans="1:22" ht="24" customHeight="1">
      <c r="A73" s="3321" t="s">
        <v>376</v>
      </c>
      <c r="B73" s="3322"/>
      <c r="C73" s="3322"/>
      <c r="D73" s="361">
        <f>IF(H73="个人住宅",0,ROUND(D63*I73,0))</f>
        <v>0</v>
      </c>
      <c r="E73" s="16" t="s">
        <v>377</v>
      </c>
      <c r="F73" s="359" t="str">
        <f>IF(H73="正常",I73,"免征")</f>
        <v>免征</v>
      </c>
      <c r="G73" s="360"/>
      <c r="H73" s="190" t="s">
        <v>2417</v>
      </c>
      <c r="I73" s="359">
        <f>'数据-取费表'!B49</f>
        <v>5.0000000000000001E-4</v>
      </c>
      <c r="J73" s="2033"/>
      <c r="K73" s="1975">
        <v>2</v>
      </c>
      <c r="L73" s="3295" t="s">
        <v>375</v>
      </c>
      <c r="M73" s="3295"/>
      <c r="N73" s="1293">
        <f t="shared" ref="N73:P74" si="1">D73</f>
        <v>0</v>
      </c>
      <c r="O73" s="1858" t="str">
        <f t="shared" si="1"/>
        <v>销售额×税（费）率</v>
      </c>
      <c r="P73" s="1294" t="str">
        <f t="shared" si="1"/>
        <v>免征</v>
      </c>
      <c r="Q73" s="2026"/>
      <c r="R73" s="2026"/>
      <c r="S73" s="2026"/>
      <c r="T73" s="2026"/>
      <c r="U73" s="2026"/>
      <c r="V73" s="2026"/>
    </row>
    <row r="74" spans="1:22" ht="24.75">
      <c r="A74" s="3321" t="s">
        <v>380</v>
      </c>
      <c r="B74" s="3322"/>
      <c r="C74" s="3322"/>
      <c r="D74" s="361">
        <f ca="1">IF(H74="个人住宅",D75,D76)</f>
        <v>14575</v>
      </c>
      <c r="E74" s="16" t="s">
        <v>381</v>
      </c>
      <c r="F74" s="359" t="str">
        <f>IF(H74="正常",F76,"免征")</f>
        <v>——</v>
      </c>
      <c r="G74" s="980" t="s">
        <v>382</v>
      </c>
      <c r="H74" s="362" t="s">
        <v>378</v>
      </c>
      <c r="I74" s="41"/>
      <c r="J74" s="2033"/>
      <c r="K74" s="1975">
        <v>3</v>
      </c>
      <c r="L74" s="3295" t="s">
        <v>379</v>
      </c>
      <c r="M74" s="3295"/>
      <c r="N74" s="1293">
        <f t="shared" ca="1" si="1"/>
        <v>14575</v>
      </c>
      <c r="O74" s="1858" t="str">
        <f t="shared" si="1"/>
        <v>增值额×税（费）率</v>
      </c>
      <c r="P74" s="1296" t="str">
        <f t="shared" si="1"/>
        <v>——</v>
      </c>
      <c r="Q74" s="2026"/>
      <c r="R74" s="2026"/>
      <c r="S74" s="2026"/>
      <c r="T74" s="2026"/>
      <c r="U74" s="2026"/>
      <c r="V74" s="2026"/>
    </row>
    <row r="75" spans="1:22" ht="24">
      <c r="A75" s="358" t="s">
        <v>383</v>
      </c>
      <c r="B75" s="3302" t="s">
        <v>384</v>
      </c>
      <c r="C75" s="3303"/>
      <c r="D75" s="363">
        <v>0</v>
      </c>
      <c r="E75" s="40" t="s">
        <v>385</v>
      </c>
      <c r="F75" s="364"/>
      <c r="G75" s="360"/>
      <c r="H75" s="41"/>
      <c r="I75" s="41"/>
      <c r="J75" s="2033"/>
      <c r="K75" s="3075">
        <f>IF(H77="非个人房产","",4)</f>
        <v>4</v>
      </c>
      <c r="L75" s="3295" t="str">
        <f>IF(H77="非个人房产","——","个人所得税")</f>
        <v>个人所得税</v>
      </c>
      <c r="M75" s="3295"/>
      <c r="N75" s="1297">
        <f ca="1">D77</f>
        <v>269</v>
      </c>
      <c r="O75" s="1871" t="str">
        <f>E77</f>
        <v>销售额×税（费）率</v>
      </c>
      <c r="P75" s="1298">
        <f>F77</f>
        <v>0.01</v>
      </c>
      <c r="Q75" s="2026"/>
      <c r="R75" s="2026"/>
      <c r="S75" s="2026"/>
      <c r="T75" s="2026"/>
      <c r="U75" s="2026"/>
      <c r="V75" s="2026"/>
    </row>
    <row r="76" spans="1:22" ht="24.75">
      <c r="A76" s="358" t="s">
        <v>361</v>
      </c>
      <c r="B76" s="3302" t="s">
        <v>387</v>
      </c>
      <c r="C76" s="3344"/>
      <c r="D76" s="361">
        <f ca="1">IF(H76="转让取得",C99,C115)</f>
        <v>14575</v>
      </c>
      <c r="E76" s="16" t="s">
        <v>388</v>
      </c>
      <c r="F76" s="52" t="s">
        <v>20</v>
      </c>
      <c r="G76" s="360"/>
      <c r="H76" s="362" t="s">
        <v>389</v>
      </c>
      <c r="I76" s="41"/>
      <c r="J76" s="2033"/>
      <c r="K76" s="3075" t="str">
        <f>IF(项目基本情况!K6="上海银行",IF(K75="",4,K75+1),"")</f>
        <v/>
      </c>
      <c r="L76" s="3283" t="str">
        <f>IF(项目基本情况!K6="上海银行","其他处置费用","")</f>
        <v/>
      </c>
      <c r="M76" s="3284"/>
      <c r="N76" s="1293" t="str">
        <f>IF(项目基本情况!K6="上海银行",N89,"")</f>
        <v/>
      </c>
      <c r="O76" s="3285" t="str">
        <f>IF(项目基本情况!K6="上海银行","包含处置中涉及的律师、诉讼、拍卖、评估等费用","")</f>
        <v/>
      </c>
      <c r="P76" s="3286"/>
      <c r="Q76" s="2026"/>
      <c r="R76" s="2026"/>
      <c r="S76" s="2026"/>
      <c r="T76" s="2026"/>
      <c r="U76" s="2026"/>
      <c r="V76" s="2026"/>
    </row>
    <row r="77" spans="1:22" ht="26.25" thickBot="1">
      <c r="A77" s="3313" t="s">
        <v>391</v>
      </c>
      <c r="B77" s="3314"/>
      <c r="C77" s="3314"/>
      <c r="D77" s="365">
        <f ca="1">IF(H77="非个人房产","——",IF(H77="个人住宅",0,ROUND(D63*I77,0)))</f>
        <v>269</v>
      </c>
      <c r="E77" s="366" t="str">
        <f>IF(H77="非个人房产","——","销售额×税（费）率")</f>
        <v>销售额×税（费）率</v>
      </c>
      <c r="F77" s="367">
        <f>IF(H77="非个人房产","——",IF(H77="个人住宅","免征",I77))</f>
        <v>0.01</v>
      </c>
      <c r="G77" s="981" t="s">
        <v>382</v>
      </c>
      <c r="H77" s="362" t="s">
        <v>2845</v>
      </c>
      <c r="I77" s="368">
        <v>0.01</v>
      </c>
      <c r="J77" s="2033"/>
      <c r="K77" s="3309">
        <f>IF(AND(K75="",K76=""),4,IF(项目基本情况!K6="上海银行",K76+1,K75+1))</f>
        <v>5</v>
      </c>
      <c r="L77" s="3295" t="s">
        <v>2846</v>
      </c>
      <c r="M77" s="3081" t="s">
        <v>386</v>
      </c>
      <c r="N77" s="1299"/>
      <c r="O77" s="1300">
        <f ca="1">SUMIF(N72:N76,"&lt;9e307")</f>
        <v>16251</v>
      </c>
      <c r="P77" s="1301"/>
      <c r="Q77" s="3079">
        <f ca="1">O77/N69</f>
        <v>0.36294807370184257</v>
      </c>
      <c r="R77" s="2026"/>
      <c r="S77" s="2026"/>
      <c r="T77" s="2026"/>
      <c r="U77" s="2026"/>
      <c r="V77" s="2026"/>
    </row>
    <row r="78" spans="1:22" ht="12" customHeight="1">
      <c r="A78" s="1302"/>
      <c r="B78" s="310"/>
      <c r="C78" s="310"/>
      <c r="D78" s="310"/>
      <c r="E78" s="41"/>
      <c r="F78" s="41"/>
      <c r="G78" s="41"/>
      <c r="H78" s="1000"/>
      <c r="I78" s="310"/>
      <c r="J78" s="2033"/>
      <c r="K78" s="3309"/>
      <c r="L78" s="3295"/>
      <c r="M78" s="3081" t="s">
        <v>390</v>
      </c>
      <c r="N78" s="1299"/>
      <c r="O78" s="1300" t="str">
        <f ca="1">NUMBERSTRING(INT(O77*10000),2)&amp;"元整"</f>
        <v>壹亿陆仟贰佰伍拾壹万元整</v>
      </c>
      <c r="P78" s="1301"/>
      <c r="Q78" s="2026"/>
      <c r="R78" s="2026"/>
      <c r="S78" s="2026"/>
      <c r="T78" s="2026"/>
      <c r="U78" s="2026"/>
      <c r="V78" s="2026"/>
    </row>
    <row r="79" spans="1:22" ht="13.5" thickBot="1">
      <c r="A79" s="3299" t="s">
        <v>392</v>
      </c>
      <c r="B79" s="3299"/>
      <c r="C79" s="3299"/>
      <c r="D79" s="3299"/>
      <c r="E79" s="3299"/>
      <c r="F79" s="41"/>
      <c r="G79" s="41"/>
      <c r="H79" s="1000"/>
      <c r="I79" s="310"/>
      <c r="J79" s="2033"/>
      <c r="K79" s="3293">
        <f>K77+1</f>
        <v>6</v>
      </c>
      <c r="L79" s="3295" t="s">
        <v>2847</v>
      </c>
      <c r="M79" s="3081" t="s">
        <v>386</v>
      </c>
      <c r="N79" s="1299"/>
      <c r="O79" s="1300">
        <f ca="1">N69-O77</f>
        <v>28524</v>
      </c>
      <c r="P79" s="1301"/>
      <c r="Q79" s="2026"/>
      <c r="R79" s="2026"/>
      <c r="S79" s="2026"/>
      <c r="T79" s="2026"/>
      <c r="U79" s="2026"/>
      <c r="V79" s="2026"/>
    </row>
    <row r="80" spans="1:22" ht="25.5">
      <c r="A80" s="3300" t="s">
        <v>393</v>
      </c>
      <c r="B80" s="3301"/>
      <c r="C80" s="991"/>
      <c r="D80" s="991" t="s">
        <v>394</v>
      </c>
      <c r="E80" s="369" t="s">
        <v>395</v>
      </c>
      <c r="F80" s="41"/>
      <c r="G80" s="41"/>
      <c r="H80" s="1000"/>
      <c r="I80" s="310"/>
      <c r="J80" s="2026"/>
      <c r="K80" s="3294"/>
      <c r="L80" s="3295"/>
      <c r="M80" s="3081" t="s">
        <v>390</v>
      </c>
      <c r="N80" s="1299"/>
      <c r="O80" s="1300" t="str">
        <f ca="1">NUMBERSTRING(INT(O79*10000),2)&amp;"元整"</f>
        <v>贰亿捌仟伍佰贰拾肆万元整</v>
      </c>
      <c r="P80" s="1301"/>
      <c r="Q80" s="2026"/>
      <c r="R80" s="2026"/>
      <c r="S80" s="2026"/>
      <c r="T80" s="2026"/>
      <c r="U80" s="2026"/>
      <c r="V80" s="2026"/>
    </row>
    <row r="81" spans="1:26" ht="13.5" thickBot="1">
      <c r="A81" s="380" t="s">
        <v>1784</v>
      </c>
      <c r="B81" s="370" t="s">
        <v>396</v>
      </c>
      <c r="C81" s="371">
        <f ca="1">ROUND((C82+C83)/(1+'数据-取费表'!C42),0)</f>
        <v>25586</v>
      </c>
      <c r="D81" s="372"/>
      <c r="E81" s="373"/>
      <c r="F81" s="41"/>
      <c r="G81" s="41"/>
      <c r="H81" s="1000"/>
      <c r="I81" s="310"/>
      <c r="J81" s="2026"/>
      <c r="K81" s="3075">
        <f>K79+1</f>
        <v>7</v>
      </c>
      <c r="L81" s="3307" t="s">
        <v>2848</v>
      </c>
      <c r="M81" s="3308"/>
      <c r="N81" s="1303"/>
      <c r="O81" s="1304">
        <f ca="1">ROUND(O79*10000/'数据-汇总表'!E3,0)</f>
        <v>3453</v>
      </c>
      <c r="P81" s="1305"/>
      <c r="Q81" s="2026"/>
      <c r="R81" s="2026"/>
      <c r="S81" s="2026"/>
      <c r="T81" s="2026"/>
      <c r="U81" s="2026"/>
      <c r="V81" s="2026"/>
    </row>
    <row r="82" spans="1:26" ht="13.5" thickTop="1">
      <c r="A82" s="374" t="s">
        <v>1785</v>
      </c>
      <c r="B82" s="375" t="s">
        <v>397</v>
      </c>
      <c r="C82" s="376">
        <f ca="1">D63</f>
        <v>26865</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282" t="s">
        <v>2835</v>
      </c>
      <c r="L83" s="3087" t="s">
        <v>2836</v>
      </c>
      <c r="M83" s="3077">
        <f ca="1">IF(N69&gt;10000,N69*0.5%,IF(AND(N69&gt;1000,N69&lt;=10000),N69*1%,IF(AND(N69&gt;100,N69&lt;=1000),N69*3%,IF(AND(N69&gt;10,N69&lt;=100),N69*5%,N69*8%))))</f>
        <v>223.875</v>
      </c>
      <c r="N83" s="52">
        <f ca="1">ROUND(M83,1)</f>
        <v>223.9</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282"/>
      <c r="L84" s="3087" t="s">
        <v>2837</v>
      </c>
      <c r="M84" s="3077">
        <f ca="1">IF(N69&gt;2000,N69*0.5%,IF(AND(N69&gt;1000,N69&lt;=2000),N69*0.6%,IF(AND(N69&gt;500,N69&lt;=1000),N69*0.7%,IF(AND(N69&gt;200,N69&lt;=500),N69*0.8%,IF(AND(N69&gt;100,N69&lt;=200),N69*0.9%,IF(AND(N69&gt;50,N69&lt;=100),N69*1%,IF(AND(N69&gt;20,N69&lt;=50),N69*1.5%,IF(AND(N69&gt;10,N69&lt;=20),N69*2%,IF(AND(N69&gt;1,N69&lt;=10),N69*2.5%)))))))))</f>
        <v>223.875</v>
      </c>
      <c r="N84" s="52">
        <f t="shared" ref="N84:N85" ca="1" si="2">ROUND(M84,1)</f>
        <v>223.9</v>
      </c>
      <c r="O84" s="2026" t="s">
        <v>2838</v>
      </c>
      <c r="P84" s="2026"/>
      <c r="Q84" s="2026"/>
      <c r="R84" s="2026"/>
      <c r="S84" s="2026"/>
      <c r="T84" s="2026"/>
      <c r="U84" s="2026"/>
      <c r="V84" s="2026"/>
    </row>
    <row r="85" spans="1:26" ht="12.75">
      <c r="A85" s="380" t="s">
        <v>1788</v>
      </c>
      <c r="B85" s="381" t="s">
        <v>400</v>
      </c>
      <c r="C85" s="384">
        <f ca="1">C81-C84</f>
        <v>23586</v>
      </c>
      <c r="D85" s="377" t="s">
        <v>18</v>
      </c>
      <c r="E85" s="378"/>
      <c r="F85" s="41"/>
      <c r="G85" s="41"/>
      <c r="H85" s="1000"/>
      <c r="I85" s="310"/>
      <c r="J85" s="2026"/>
      <c r="K85" s="3282"/>
      <c r="L85" s="3087" t="s">
        <v>2839</v>
      </c>
      <c r="M85" s="3077">
        <f ca="1">IF(N69&gt;1000,N69*0.1%,IF(AND(N69&gt;500,N69&lt;=1000),N69*0.5%,IF(AND(N69&gt;50,N69&lt;=500),N69*1%,IF(AND(N69&gt;1,N69&lt;=50),N69*1.5%))))</f>
        <v>44.774999999999999</v>
      </c>
      <c r="N85" s="52">
        <f t="shared" ca="1" si="2"/>
        <v>44.8</v>
      </c>
      <c r="O85" s="2026" t="s">
        <v>2838</v>
      </c>
      <c r="P85" s="2026"/>
      <c r="Q85" s="2026"/>
      <c r="R85" s="2026"/>
      <c r="S85" s="2026"/>
      <c r="T85" s="2026"/>
      <c r="U85" s="2026"/>
      <c r="V85" s="2026"/>
    </row>
    <row r="86" spans="1:26" ht="13.5" thickBot="1">
      <c r="A86" s="385" t="s">
        <v>1789</v>
      </c>
      <c r="B86" s="386" t="s">
        <v>401</v>
      </c>
      <c r="C86" s="387">
        <f ca="1">IF(C85&lt;=0,0,ROUND(C85*D86,0))</f>
        <v>1297</v>
      </c>
      <c r="D86" s="388">
        <f>'数据-取费表'!B41</f>
        <v>5.5000000000000007E-2</v>
      </c>
      <c r="E86" s="389"/>
      <c r="F86" s="41"/>
      <c r="G86" s="41"/>
      <c r="H86" s="1000"/>
      <c r="I86" s="310"/>
      <c r="J86" s="2026"/>
      <c r="K86" s="3282"/>
      <c r="L86" s="3087" t="s">
        <v>2840</v>
      </c>
      <c r="M86" s="3077">
        <f ca="1">N69*0.5%</f>
        <v>223.875</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282"/>
      <c r="L87" s="3087" t="s">
        <v>2842</v>
      </c>
      <c r="M87" s="3077">
        <f ca="1">IF(N69&gt;=10000,(8.25+(N69-10000)*0.01%),IF(AND(N69&gt;=8000,N69&lt;10000),(7.85+(N69-8000)*0.02%),IF(AND(N69&gt;=5000,N69&lt;8000),(6.65+(N69-5000)*0.04%),IF(AND(N69&gt;=2000,N69&lt;5000),(4.25+(PN69-2000)*0.08%),IF(AND(N69&gt;=1000,N69&lt;2000),(2.75+(N69-1000)*0.15%),IF(AND(N69&gt;=100,N69&lt;1000),(0.5+(N69-100)*0.25%),IF(AND(N69&gt;0,N69&lt;100),N69*0.5%)))))))</f>
        <v>11.727499999999999</v>
      </c>
      <c r="N87" s="52">
        <f ca="1">ROUND(M87*0.9,1)</f>
        <v>10.6</v>
      </c>
      <c r="O87" s="3080"/>
      <c r="P87" s="310"/>
      <c r="Q87" s="2026"/>
      <c r="R87" s="2026"/>
      <c r="S87" s="2026"/>
      <c r="T87" s="2026"/>
      <c r="U87" s="2026"/>
      <c r="V87" s="2026"/>
      <c r="W87" s="291"/>
      <c r="X87" s="291"/>
      <c r="Y87" s="291"/>
      <c r="Z87" s="291"/>
    </row>
    <row r="88" spans="1:26" s="1311" customFormat="1" ht="15" thickBot="1">
      <c r="A88" s="3336" t="s">
        <v>402</v>
      </c>
      <c r="B88" s="3337"/>
      <c r="C88" s="3337"/>
      <c r="D88" s="3337"/>
      <c r="E88" s="3337"/>
      <c r="F88" s="3337"/>
      <c r="G88" s="3337"/>
      <c r="H88" s="3337"/>
      <c r="I88" s="1312"/>
      <c r="J88" s="2034"/>
      <c r="K88" s="3282"/>
      <c r="L88" s="3087" t="s">
        <v>2843</v>
      </c>
      <c r="M88" s="3077">
        <f ca="1">IF(N69&gt;10000,N69*0.5%,IF(AND(N69&gt;5000,N69&lt;=10000),N69*1%,IF(AND(N69&gt;1000,N69&lt;=5000),N69*2%,IF(AND(N69&gt;200,N69&lt;=1000),N69*3%,N69*5%))))</f>
        <v>223.875</v>
      </c>
      <c r="N88" s="52">
        <f ca="1">ROUND(M88,1)</f>
        <v>223.9</v>
      </c>
      <c r="O88" s="3080"/>
      <c r="P88" s="10"/>
      <c r="Q88" s="2031"/>
      <c r="R88" s="2031"/>
      <c r="S88" s="2031"/>
      <c r="T88" s="2031"/>
      <c r="U88" s="2031"/>
      <c r="V88" s="2031"/>
      <c r="W88" s="2035"/>
      <c r="X88" s="2035"/>
      <c r="Y88" s="2035"/>
      <c r="Z88" s="2035"/>
    </row>
    <row r="89" spans="1:26" s="1311" customFormat="1" ht="14.25">
      <c r="A89" s="3300" t="s">
        <v>393</v>
      </c>
      <c r="B89" s="3301"/>
      <c r="C89" s="991"/>
      <c r="D89" s="991" t="s">
        <v>394</v>
      </c>
      <c r="E89" s="390" t="s">
        <v>403</v>
      </c>
      <c r="F89" s="391"/>
      <c r="G89" s="391"/>
      <c r="H89" s="392"/>
      <c r="I89" s="1313"/>
      <c r="J89" s="2036"/>
      <c r="K89" s="3282"/>
      <c r="L89" s="3087" t="s">
        <v>26</v>
      </c>
      <c r="M89" s="3078"/>
      <c r="N89" s="52">
        <f ca="1">ROUND(SUM(N83:N88),0)</f>
        <v>728</v>
      </c>
      <c r="O89" s="3088">
        <f ca="1">N89/N69</f>
        <v>1.6259073143495253E-2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25586</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2689</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333" t="s">
        <v>412</v>
      </c>
      <c r="F94" s="3334"/>
      <c r="G94" s="3334"/>
      <c r="H94" s="3335"/>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128</v>
      </c>
      <c r="D96" s="405">
        <f>'数据-取费表'!B43</f>
        <v>5.000000000000001E-3</v>
      </c>
      <c r="E96" s="3323" t="s">
        <v>2390</v>
      </c>
      <c r="F96" s="3324"/>
      <c r="G96" s="3324"/>
      <c r="H96" s="3325"/>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22897</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8.5150613611007806</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12797</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36" t="s">
        <v>419</v>
      </c>
      <c r="B101" s="3337"/>
      <c r="C101" s="3337"/>
      <c r="D101" s="3337"/>
      <c r="E101" s="3337"/>
      <c r="F101" s="3337"/>
      <c r="G101" s="3337"/>
      <c r="H101" s="3337"/>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00" t="s">
        <v>393</v>
      </c>
      <c r="B102" s="3301"/>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25586</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818</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26" t="s">
        <v>427</v>
      </c>
      <c r="F109" s="3324"/>
      <c r="G109" s="3324"/>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26" t="s">
        <v>429</v>
      </c>
      <c r="F110" s="3324"/>
      <c r="G110" s="3324"/>
      <c r="H110" s="3325"/>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128</v>
      </c>
      <c r="D111" s="405">
        <f>'数据-取费表'!B43</f>
        <v>5.000000000000001E-3</v>
      </c>
      <c r="E111" s="3323" t="s">
        <v>2390</v>
      </c>
      <c r="F111" s="3324"/>
      <c r="G111" s="3324"/>
      <c r="H111" s="3325"/>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26" t="s">
        <v>2415</v>
      </c>
      <c r="F112" s="3324"/>
      <c r="G112" s="3324"/>
      <c r="H112" s="3325"/>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24768</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30.278728606356967</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14575</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D34" zoomScale="80" zoomScaleNormal="95" zoomScaleSheetLayoutView="80" workbookViewId="0">
      <selection activeCell="I49" sqref="I49"/>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29570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3580</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12804</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854</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81" t="s">
        <v>487</v>
      </c>
      <c r="D6" s="3382"/>
      <c r="E6" s="3381" t="s">
        <v>488</v>
      </c>
      <c r="F6" s="3382"/>
      <c r="G6" s="3381" t="s">
        <v>489</v>
      </c>
      <c r="H6" s="3382"/>
      <c r="I6" s="3381" t="s">
        <v>490</v>
      </c>
      <c r="J6" s="3382"/>
      <c r="K6" s="513" t="s">
        <v>491</v>
      </c>
      <c r="L6" s="2131"/>
      <c r="M6" s="2130"/>
      <c r="N6" s="2130"/>
      <c r="O6" s="2132"/>
      <c r="P6" s="3383" t="s">
        <v>492</v>
      </c>
      <c r="Q6" s="3384"/>
      <c r="R6" s="3369" t="s">
        <v>488</v>
      </c>
      <c r="S6" s="3370"/>
      <c r="T6" s="3369" t="s">
        <v>489</v>
      </c>
      <c r="U6" s="3370"/>
      <c r="V6" s="3389" t="s">
        <v>490</v>
      </c>
      <c r="W6" s="3389"/>
      <c r="X6" s="1565"/>
      <c r="Y6" s="3369" t="s">
        <v>492</v>
      </c>
      <c r="Z6" s="3370"/>
      <c r="AA6" s="3364" t="s">
        <v>488</v>
      </c>
      <c r="AB6" s="3365" t="s">
        <v>489</v>
      </c>
      <c r="AC6" s="3364" t="s">
        <v>490</v>
      </c>
    </row>
    <row r="7" spans="1:30" ht="32.25" customHeight="1">
      <c r="A7" s="514"/>
      <c r="B7" s="515"/>
      <c r="C7" s="3394" t="s">
        <v>3155</v>
      </c>
      <c r="D7" s="3393"/>
      <c r="E7" s="3392" t="str">
        <f>土地案例!B16</f>
        <v>平阳路55号,四至为东至平阳路、南至山西省医药研究所、西至山西省人民检察院、北至山西省人民检察院</v>
      </c>
      <c r="F7" s="3393"/>
      <c r="G7" s="3392" t="str">
        <f>土地案例!B18</f>
        <v>小店区红寺村、嘉节社区</v>
      </c>
      <c r="H7" s="3393"/>
      <c r="I7" s="3392" t="str">
        <f>土地案例!B29</f>
        <v>晋阳街28号</v>
      </c>
      <c r="J7" s="3393"/>
      <c r="K7" s="513"/>
      <c r="L7" s="2131"/>
      <c r="M7" s="2130"/>
      <c r="N7" s="2130"/>
      <c r="O7" s="2132"/>
      <c r="P7" s="3385"/>
      <c r="Q7" s="3386"/>
      <c r="R7" s="3371"/>
      <c r="S7" s="3372"/>
      <c r="T7" s="3371"/>
      <c r="U7" s="3372"/>
      <c r="V7" s="3389"/>
      <c r="W7" s="3389"/>
      <c r="X7" s="1565"/>
      <c r="Y7" s="3371"/>
      <c r="Z7" s="3372"/>
      <c r="AA7" s="3365"/>
      <c r="AB7" s="3365"/>
      <c r="AC7" s="3365"/>
    </row>
    <row r="8" spans="1:30" ht="21" thickBot="1">
      <c r="A8" s="514"/>
      <c r="B8" s="515"/>
      <c r="C8" s="3395" t="s">
        <v>3148</v>
      </c>
      <c r="D8" s="3396"/>
      <c r="E8" s="3395" t="s">
        <v>3148</v>
      </c>
      <c r="F8" s="3396"/>
      <c r="G8" s="3390" t="s">
        <v>3148</v>
      </c>
      <c r="H8" s="3391"/>
      <c r="I8" s="3390" t="s">
        <v>3148</v>
      </c>
      <c r="J8" s="3391"/>
      <c r="K8" s="513" t="s">
        <v>493</v>
      </c>
      <c r="L8" s="2131"/>
      <c r="M8" s="2130"/>
      <c r="N8" s="2130"/>
      <c r="O8" s="2132"/>
      <c r="P8" s="3387"/>
      <c r="Q8" s="3388"/>
      <c r="R8" s="3371"/>
      <c r="S8" s="3372"/>
      <c r="T8" s="3373"/>
      <c r="U8" s="3374"/>
      <c r="V8" s="3389"/>
      <c r="W8" s="3389"/>
      <c r="X8" s="1565"/>
      <c r="Y8" s="3373"/>
      <c r="Z8" s="3374"/>
      <c r="AA8" s="3366"/>
      <c r="AB8" s="3366"/>
      <c r="AC8" s="3366"/>
    </row>
    <row r="9" spans="1:30" s="1217" customFormat="1" ht="21" thickBot="1">
      <c r="A9" s="2934"/>
      <c r="B9" s="2941" t="s">
        <v>494</v>
      </c>
      <c r="C9" s="2933">
        <f>'数据-取费表'!B2</f>
        <v>43251</v>
      </c>
      <c r="D9" s="519">
        <v>100</v>
      </c>
      <c r="E9" s="520" t="str">
        <f>土地案例!H16</f>
        <v>2017-10-23</v>
      </c>
      <c r="F9" s="521">
        <f>SUMIF(72:72,YEAR(E9)&amp;"-"&amp;INT((MONTH(E9)+2)/3),73:73)</f>
        <v>98</v>
      </c>
      <c r="G9" s="522" t="str">
        <f>土地案例!H18</f>
        <v>2017-08-25</v>
      </c>
      <c r="H9" s="519">
        <f>SUMIF(72:72,YEAR(G9)&amp;"-"&amp;INT((MONTH(G9)+2)/3),73:73)</f>
        <v>97</v>
      </c>
      <c r="I9" s="522" t="str">
        <f>土地案例!H29</f>
        <v>2017-02-28</v>
      </c>
      <c r="J9" s="519">
        <f>SUMIF(72:72,YEAR(I9)&amp;"-"&amp;INT((MONTH(I9)+2)/3),73:73)</f>
        <v>95</v>
      </c>
      <c r="K9" s="523"/>
      <c r="L9" s="2133"/>
      <c r="M9" s="2130"/>
      <c r="N9" s="2130"/>
      <c r="O9" s="2134"/>
      <c r="P9" s="3367" t="s">
        <v>495</v>
      </c>
      <c r="Q9" s="3376"/>
      <c r="R9" s="1566" t="s">
        <v>8</v>
      </c>
      <c r="S9" s="1567">
        <f t="shared" ref="S9:S17" si="0">F9</f>
        <v>98</v>
      </c>
      <c r="T9" s="1566" t="s">
        <v>8</v>
      </c>
      <c r="U9" s="1567">
        <f t="shared" ref="U9:U17" si="1">H9</f>
        <v>97</v>
      </c>
      <c r="V9" s="1566" t="s">
        <v>8</v>
      </c>
      <c r="W9" s="1567">
        <f t="shared" ref="W9:W17" si="2">J9</f>
        <v>95</v>
      </c>
      <c r="X9" s="1568"/>
      <c r="Y9" s="3367" t="s">
        <v>495</v>
      </c>
      <c r="Z9" s="3368"/>
      <c r="AA9" s="1569">
        <f>D9/F9</f>
        <v>1.0204081632653061</v>
      </c>
      <c r="AB9" s="1569">
        <f>D9/H9</f>
        <v>1.0309278350515463</v>
      </c>
      <c r="AC9" s="1569">
        <f>D9/J9</f>
        <v>1.0526315789473684</v>
      </c>
    </row>
    <row r="10" spans="1:30" s="1217" customFormat="1" ht="21" thickBot="1">
      <c r="A10" s="2935"/>
      <c r="B10" s="2942"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33"/>
      <c r="M10" s="2130"/>
      <c r="N10" s="2130"/>
      <c r="O10" s="2134"/>
      <c r="P10" s="3367" t="s">
        <v>498</v>
      </c>
      <c r="Q10" s="3368"/>
      <c r="R10" s="1566" t="s">
        <v>8</v>
      </c>
      <c r="S10" s="1567">
        <f t="shared" si="0"/>
        <v>100</v>
      </c>
      <c r="T10" s="1566" t="s">
        <v>8</v>
      </c>
      <c r="U10" s="1567">
        <f t="shared" si="1"/>
        <v>100</v>
      </c>
      <c r="V10" s="1566" t="s">
        <v>8</v>
      </c>
      <c r="W10" s="1567">
        <f t="shared" si="2"/>
        <v>100</v>
      </c>
      <c r="X10" s="1568"/>
      <c r="Y10" s="3367" t="s">
        <v>498</v>
      </c>
      <c r="Z10" s="3368"/>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75" t="s">
        <v>500</v>
      </c>
      <c r="Q11" s="1148" t="str">
        <f t="shared" ref="Q11:Q17" si="6">B11</f>
        <v>用途</v>
      </c>
      <c r="R11" s="1566" t="s">
        <v>8</v>
      </c>
      <c r="S11" s="1567">
        <f t="shared" si="0"/>
        <v>100</v>
      </c>
      <c r="T11" s="1566" t="s">
        <v>8</v>
      </c>
      <c r="U11" s="1567">
        <f t="shared" si="1"/>
        <v>100</v>
      </c>
      <c r="V11" s="1566" t="s">
        <v>8</v>
      </c>
      <c r="W11" s="1567">
        <f t="shared" si="2"/>
        <v>100</v>
      </c>
      <c r="X11" s="1568"/>
      <c r="Y11" s="3332"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3105</v>
      </c>
      <c r="F12" s="254">
        <f>ROUND(100/'数据-取费表'!G16,0)</f>
        <v>100</v>
      </c>
      <c r="G12" s="529" t="s">
        <v>3105</v>
      </c>
      <c r="H12" s="254">
        <f>ROUND(100/'数据-取费表'!G16,0)</f>
        <v>100</v>
      </c>
      <c r="I12" s="529" t="s">
        <v>3105</v>
      </c>
      <c r="J12" s="254">
        <f>ROUND(100/'数据-取费表'!G16,0)</f>
        <v>100</v>
      </c>
      <c r="K12" s="530"/>
      <c r="L12" s="2136"/>
      <c r="M12" s="2130"/>
      <c r="N12" s="2130"/>
      <c r="O12" s="2137"/>
      <c r="P12" s="3375"/>
      <c r="Q12" s="1148" t="str">
        <f t="shared" si="6"/>
        <v>土地使用年限（年）</v>
      </c>
      <c r="R12" s="1566" t="s">
        <v>8</v>
      </c>
      <c r="S12" s="1567">
        <f t="shared" si="0"/>
        <v>100</v>
      </c>
      <c r="T12" s="1566" t="s">
        <v>8</v>
      </c>
      <c r="U12" s="1567">
        <f t="shared" si="1"/>
        <v>100</v>
      </c>
      <c r="V12" s="1566" t="s">
        <v>8</v>
      </c>
      <c r="W12" s="1567">
        <f t="shared" si="2"/>
        <v>100</v>
      </c>
      <c r="X12" s="1568"/>
      <c r="Y12" s="3332"/>
      <c r="Z12" s="1147" t="str">
        <f t="shared" si="7"/>
        <v>土地使用年限（年）</v>
      </c>
      <c r="AA12" s="1569">
        <f t="shared" si="3"/>
        <v>1</v>
      </c>
      <c r="AB12" s="1569">
        <f t="shared" si="4"/>
        <v>1</v>
      </c>
      <c r="AC12" s="1569">
        <f t="shared" si="5"/>
        <v>1</v>
      </c>
    </row>
    <row r="13" spans="1:30" ht="20.25">
      <c r="A13" s="2938"/>
      <c r="B13" s="2942" t="s">
        <v>2719</v>
      </c>
      <c r="C13" s="533">
        <f>'数据-汇总表'!I4</f>
        <v>3.58</v>
      </c>
      <c r="D13" s="254">
        <v>100</v>
      </c>
      <c r="E13" s="532">
        <v>3.5</v>
      </c>
      <c r="F13" s="254">
        <f>LOOKUP(E13,82:82,83:83)-LOOKUP(C13,82:82,83:83)+100</f>
        <v>100</v>
      </c>
      <c r="G13" s="533">
        <v>3.5</v>
      </c>
      <c r="H13" s="254">
        <f>LOOKUP(G13,82:82,83:83)-LOOKUP(C13,82:82,83:83)+100</f>
        <v>100</v>
      </c>
      <c r="I13" s="532">
        <v>2.6</v>
      </c>
      <c r="J13" s="254">
        <f>LOOKUP(I13,82:82,83:83)-LOOKUP(C13,82:82,83:83)+100</f>
        <v>101</v>
      </c>
      <c r="K13" s="534">
        <v>1</v>
      </c>
      <c r="L13" s="2138"/>
      <c r="M13" s="2130"/>
      <c r="N13" s="2130"/>
      <c r="O13" s="2139"/>
      <c r="P13" s="3375"/>
      <c r="Q13" s="1148" t="str">
        <f t="shared" si="6"/>
        <v>容积率</v>
      </c>
      <c r="R13" s="1566" t="s">
        <v>8</v>
      </c>
      <c r="S13" s="1567">
        <f t="shared" si="0"/>
        <v>100</v>
      </c>
      <c r="T13" s="1566" t="s">
        <v>8</v>
      </c>
      <c r="U13" s="1567">
        <f t="shared" si="1"/>
        <v>100</v>
      </c>
      <c r="V13" s="1566" t="s">
        <v>8</v>
      </c>
      <c r="W13" s="1567">
        <f t="shared" si="2"/>
        <v>101</v>
      </c>
      <c r="X13" s="1568"/>
      <c r="Y13" s="3332"/>
      <c r="Z13" s="1147" t="str">
        <f t="shared" si="7"/>
        <v>容积率</v>
      </c>
      <c r="AA13" s="1569">
        <f t="shared" si="3"/>
        <v>1</v>
      </c>
      <c r="AB13" s="1569">
        <f t="shared" si="4"/>
        <v>1</v>
      </c>
      <c r="AC13" s="1569">
        <f t="shared" si="5"/>
        <v>0.99009900990099009</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75"/>
      <c r="Q14" s="1148" t="str">
        <f t="shared" si="6"/>
        <v>配建</v>
      </c>
      <c r="R14" s="1566" t="s">
        <v>8</v>
      </c>
      <c r="S14" s="1567">
        <f t="shared" si="0"/>
        <v>100</v>
      </c>
      <c r="T14" s="1566" t="s">
        <v>8</v>
      </c>
      <c r="U14" s="1567">
        <f t="shared" si="1"/>
        <v>100</v>
      </c>
      <c r="V14" s="1566" t="s">
        <v>8</v>
      </c>
      <c r="W14" s="1567">
        <f t="shared" si="2"/>
        <v>100</v>
      </c>
      <c r="X14" s="1568"/>
      <c r="Y14" s="3332"/>
      <c r="Z14" s="1147" t="str">
        <f t="shared" si="7"/>
        <v>配建</v>
      </c>
      <c r="AA14" s="1569">
        <f>D14/F14</f>
        <v>1</v>
      </c>
      <c r="AB14" s="1569">
        <f>D14/H14</f>
        <v>1</v>
      </c>
      <c r="AC14" s="1569">
        <f>D14/J14</f>
        <v>1</v>
      </c>
    </row>
    <row r="15" spans="1:30" ht="20.25">
      <c r="A15" s="2939"/>
      <c r="B15" s="2945"/>
      <c r="C15" s="909"/>
      <c r="D15" s="539">
        <v>100</v>
      </c>
      <c r="E15" s="540"/>
      <c r="F15" s="254">
        <f>SUMIF(86:86,E15,87:87)-SUMIF(86:86,C15,87:87)+100</f>
        <v>100</v>
      </c>
      <c r="G15" s="541"/>
      <c r="H15" s="539">
        <f>SUMIF(86:86,G15,87:87)-SUMIF(86:86,C15,87:87)+100</f>
        <v>100</v>
      </c>
      <c r="I15" s="541"/>
      <c r="J15" s="539">
        <f>SUMIF(86:86,I15,87:87)-SUMIF(86:86,C15,87:87)+100</f>
        <v>100</v>
      </c>
      <c r="K15" s="530"/>
      <c r="L15" s="2140"/>
      <c r="M15" s="2130"/>
      <c r="N15" s="2130"/>
      <c r="O15" s="2139"/>
      <c r="P15" s="3375"/>
      <c r="Q15" s="1148">
        <f t="shared" si="6"/>
        <v>0</v>
      </c>
      <c r="R15" s="1566" t="s">
        <v>8</v>
      </c>
      <c r="S15" s="1567">
        <f t="shared" si="0"/>
        <v>100</v>
      </c>
      <c r="T15" s="1566" t="s">
        <v>8</v>
      </c>
      <c r="U15" s="1567">
        <f t="shared" si="1"/>
        <v>100</v>
      </c>
      <c r="V15" s="1566" t="s">
        <v>8</v>
      </c>
      <c r="W15" s="1567">
        <f t="shared" si="2"/>
        <v>100</v>
      </c>
      <c r="X15" s="1568"/>
      <c r="Y15" s="3332"/>
      <c r="Z15" s="1147">
        <f t="shared" si="7"/>
        <v>0</v>
      </c>
      <c r="AA15" s="1569">
        <f>D15/F15</f>
        <v>1</v>
      </c>
      <c r="AB15" s="1569">
        <f>D15/H15</f>
        <v>1</v>
      </c>
      <c r="AC15" s="1569">
        <f>D15/J15</f>
        <v>1</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75"/>
      <c r="Q16" s="1148">
        <f t="shared" si="6"/>
        <v>0</v>
      </c>
      <c r="R16" s="1566" t="s">
        <v>8</v>
      </c>
      <c r="S16" s="1567">
        <f t="shared" si="0"/>
        <v>100</v>
      </c>
      <c r="T16" s="1566" t="s">
        <v>8</v>
      </c>
      <c r="U16" s="1567">
        <f t="shared" si="1"/>
        <v>100</v>
      </c>
      <c r="V16" s="1566" t="s">
        <v>8</v>
      </c>
      <c r="W16" s="1567">
        <f t="shared" si="2"/>
        <v>100</v>
      </c>
      <c r="X16" s="1568"/>
      <c r="Y16" s="3332"/>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2972</v>
      </c>
      <c r="F17" s="548">
        <f>SUMIF(90:90,E18,91:91)-SUMIF(90:90,C18,91:91)+100</f>
        <v>100</v>
      </c>
      <c r="G17" s="549" t="s">
        <v>2972</v>
      </c>
      <c r="H17" s="548">
        <f>SUMIF(90:90,G18,91:91)-SUMIF(90:90,C18,91:91)+100</f>
        <v>100</v>
      </c>
      <c r="I17" s="551" t="s">
        <v>2972</v>
      </c>
      <c r="J17" s="548">
        <f>SUMIF(90:90,I18,91:91)-SUMIF(90:90,C18,91:91)+100</f>
        <v>100</v>
      </c>
      <c r="K17" s="534">
        <v>2</v>
      </c>
      <c r="L17" s="2140"/>
      <c r="M17" s="2130"/>
      <c r="N17" s="2130"/>
      <c r="O17" s="2139"/>
      <c r="P17" s="3377" t="s">
        <v>505</v>
      </c>
      <c r="Q17" s="1570" t="str">
        <f t="shared" si="6"/>
        <v>居住社区成熟度</v>
      </c>
      <c r="R17" s="1571" t="s">
        <v>8</v>
      </c>
      <c r="S17" s="1572">
        <f t="shared" si="0"/>
        <v>100</v>
      </c>
      <c r="T17" s="1571" t="s">
        <v>8</v>
      </c>
      <c r="U17" s="1572">
        <f t="shared" si="1"/>
        <v>100</v>
      </c>
      <c r="V17" s="1571" t="s">
        <v>8</v>
      </c>
      <c r="W17" s="1572">
        <f t="shared" si="2"/>
        <v>100</v>
      </c>
      <c r="X17" s="1565"/>
      <c r="Y17" s="3377" t="s">
        <v>505</v>
      </c>
      <c r="Z17" s="1573" t="str">
        <f t="shared" si="7"/>
        <v>居住社区成熟度</v>
      </c>
      <c r="AA17" s="1574">
        <f t="shared" si="3"/>
        <v>1</v>
      </c>
      <c r="AB17" s="1574">
        <f t="shared" si="4"/>
        <v>1</v>
      </c>
      <c r="AC17" s="1574">
        <f t="shared" si="5"/>
        <v>1</v>
      </c>
    </row>
    <row r="18" spans="1:29" ht="20.25">
      <c r="A18" s="531"/>
      <c r="B18" s="552"/>
      <c r="C18" s="553" t="s">
        <v>3114</v>
      </c>
      <c r="D18" s="556"/>
      <c r="E18" s="557" t="s">
        <v>3114</v>
      </c>
      <c r="F18" s="554"/>
      <c r="G18" s="555" t="s">
        <v>3114</v>
      </c>
      <c r="H18" s="558"/>
      <c r="I18" s="557" t="s">
        <v>3114</v>
      </c>
      <c r="J18" s="554"/>
      <c r="K18" s="530"/>
      <c r="L18" s="2140"/>
      <c r="M18" s="2130"/>
      <c r="N18" s="2130"/>
      <c r="O18" s="2139"/>
      <c r="P18" s="3378"/>
      <c r="Q18" s="1570"/>
      <c r="R18" s="1571"/>
      <c r="S18" s="1572"/>
      <c r="T18" s="1571"/>
      <c r="U18" s="1572"/>
      <c r="V18" s="1571"/>
      <c r="W18" s="1572"/>
      <c r="X18" s="1565"/>
      <c r="Y18" s="3378"/>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2974</v>
      </c>
      <c r="F19" s="558">
        <f>SUMIF(92:92,E20,93:93)-SUMIF(92:92,C20,93:93)+100</f>
        <v>100</v>
      </c>
      <c r="G19" s="561" t="s">
        <v>2974</v>
      </c>
      <c r="H19" s="564">
        <f>SUMIF(92:92,G20,93:93)-SUMIF(92:92,C20,93:93)+100</f>
        <v>100</v>
      </c>
      <c r="I19" s="563" t="s">
        <v>2974</v>
      </c>
      <c r="J19" s="564">
        <f>SUMIF(92:92,I20,93:93)-SUMIF(92:92,C20,93:93)+100</f>
        <v>100</v>
      </c>
      <c r="K19" s="534">
        <v>1</v>
      </c>
      <c r="L19" s="2140"/>
      <c r="M19" s="2130"/>
      <c r="N19" s="2130"/>
      <c r="O19" s="2139"/>
      <c r="P19" s="3378"/>
      <c r="Q19" s="1570" t="str">
        <f>B19</f>
        <v>商业繁华度</v>
      </c>
      <c r="R19" s="1571" t="s">
        <v>8</v>
      </c>
      <c r="S19" s="1572">
        <f>F19</f>
        <v>100</v>
      </c>
      <c r="T19" s="1571" t="s">
        <v>8</v>
      </c>
      <c r="U19" s="1572">
        <f>H19</f>
        <v>100</v>
      </c>
      <c r="V19" s="1571" t="s">
        <v>8</v>
      </c>
      <c r="W19" s="1572">
        <f>J19</f>
        <v>100</v>
      </c>
      <c r="X19" s="1565"/>
      <c r="Y19" s="3378"/>
      <c r="Z19" s="1573" t="str">
        <f>Q19</f>
        <v>商业繁华度</v>
      </c>
      <c r="AA19" s="1574">
        <f t="shared" si="3"/>
        <v>1</v>
      </c>
      <c r="AB19" s="1574">
        <f t="shared" si="4"/>
        <v>1</v>
      </c>
      <c r="AC19" s="1574">
        <f t="shared" si="5"/>
        <v>1</v>
      </c>
    </row>
    <row r="20" spans="1:29" ht="20.25">
      <c r="A20" s="531"/>
      <c r="B20" s="565"/>
      <c r="C20" s="566" t="s">
        <v>3116</v>
      </c>
      <c r="D20" s="562"/>
      <c r="E20" s="568" t="s">
        <v>3116</v>
      </c>
      <c r="F20" s="558"/>
      <c r="G20" s="567" t="s">
        <v>3116</v>
      </c>
      <c r="H20" s="554"/>
      <c r="I20" s="568" t="s">
        <v>3116</v>
      </c>
      <c r="J20" s="554"/>
      <c r="K20" s="530"/>
      <c r="L20" s="2140"/>
      <c r="M20" s="2130"/>
      <c r="N20" s="2130"/>
      <c r="O20" s="2139"/>
      <c r="P20" s="3378"/>
      <c r="Q20" s="1570"/>
      <c r="R20" s="1571"/>
      <c r="S20" s="1572"/>
      <c r="T20" s="1571"/>
      <c r="U20" s="1572"/>
      <c r="V20" s="1571"/>
      <c r="W20" s="1572"/>
      <c r="X20" s="1565"/>
      <c r="Y20" s="3378"/>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78"/>
      <c r="Q21" s="1570" t="str">
        <f>B21</f>
        <v>办公集聚程度</v>
      </c>
      <c r="R21" s="1571" t="s">
        <v>8</v>
      </c>
      <c r="S21" s="1572">
        <f>F21</f>
        <v>100</v>
      </c>
      <c r="T21" s="1571" t="s">
        <v>8</v>
      </c>
      <c r="U21" s="1572">
        <f>H21</f>
        <v>100</v>
      </c>
      <c r="V21" s="1571" t="s">
        <v>8</v>
      </c>
      <c r="W21" s="1572">
        <f>J21</f>
        <v>100</v>
      </c>
      <c r="X21" s="1565"/>
      <c r="Y21" s="3378"/>
      <c r="Z21" s="1573" t="str">
        <f>Q21</f>
        <v>办公集聚程度</v>
      </c>
      <c r="AA21" s="1574">
        <f t="shared" si="3"/>
        <v>1</v>
      </c>
      <c r="AB21" s="1574">
        <f t="shared" si="4"/>
        <v>1</v>
      </c>
      <c r="AC21" s="1574">
        <f t="shared" si="5"/>
        <v>1</v>
      </c>
    </row>
    <row r="22" spans="1:29" ht="20.25">
      <c r="A22" s="531"/>
      <c r="B22" s="565"/>
      <c r="C22" s="553" t="s">
        <v>3117</v>
      </c>
      <c r="D22" s="556"/>
      <c r="E22" s="557" t="s">
        <v>3117</v>
      </c>
      <c r="F22" s="554"/>
      <c r="G22" s="555" t="s">
        <v>3117</v>
      </c>
      <c r="H22" s="554"/>
      <c r="I22" s="557" t="s">
        <v>3117</v>
      </c>
      <c r="J22" s="554"/>
      <c r="K22" s="530"/>
      <c r="L22" s="2140"/>
      <c r="M22" s="2130"/>
      <c r="N22" s="2130"/>
      <c r="O22" s="2139"/>
      <c r="P22" s="3378"/>
      <c r="Q22" s="1570"/>
      <c r="R22" s="1571"/>
      <c r="S22" s="1572"/>
      <c r="T22" s="1571"/>
      <c r="U22" s="1572"/>
      <c r="V22" s="1571"/>
      <c r="W22" s="1572"/>
      <c r="X22" s="1565"/>
      <c r="Y22" s="3378"/>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2970</v>
      </c>
      <c r="F23" s="564">
        <f>SUMIF(96:96,E24,97:97)-SUMIF(96:96,C24,97:97)+100</f>
        <v>100</v>
      </c>
      <c r="G23" s="561" t="s">
        <v>2970</v>
      </c>
      <c r="H23" s="558">
        <f>SUMIF(96:96,G24,97:97)-SUMIF(96:96,C24,97:97)+100</f>
        <v>100</v>
      </c>
      <c r="I23" s="563" t="s">
        <v>2970</v>
      </c>
      <c r="J23" s="558">
        <f>SUMIF(96:96,I24,97:97)-SUMIF(96:96,C24,97:97)+100</f>
        <v>100</v>
      </c>
      <c r="K23" s="534">
        <v>1</v>
      </c>
      <c r="L23" s="2140"/>
      <c r="M23" s="2130"/>
      <c r="N23" s="2130"/>
      <c r="O23" s="2139"/>
      <c r="P23" s="3378"/>
      <c r="Q23" s="1570" t="str">
        <f>B23</f>
        <v>交通便捷度</v>
      </c>
      <c r="R23" s="1571" t="s">
        <v>8</v>
      </c>
      <c r="S23" s="1572">
        <f>F23</f>
        <v>100</v>
      </c>
      <c r="T23" s="1571" t="s">
        <v>8</v>
      </c>
      <c r="U23" s="1572">
        <f>H23</f>
        <v>100</v>
      </c>
      <c r="V23" s="1571" t="s">
        <v>8</v>
      </c>
      <c r="W23" s="1572">
        <f>J23</f>
        <v>100</v>
      </c>
      <c r="X23" s="1565"/>
      <c r="Y23" s="3378"/>
      <c r="Z23" s="1573" t="str">
        <f>Q23</f>
        <v>交通便捷度</v>
      </c>
      <c r="AA23" s="1574">
        <f t="shared" si="3"/>
        <v>1</v>
      </c>
      <c r="AB23" s="1574">
        <f t="shared" si="4"/>
        <v>1</v>
      </c>
      <c r="AC23" s="1574">
        <f t="shared" si="5"/>
        <v>1</v>
      </c>
    </row>
    <row r="24" spans="1:29" ht="20.25">
      <c r="A24" s="531"/>
      <c r="B24" s="577"/>
      <c r="C24" s="553" t="s">
        <v>3114</v>
      </c>
      <c r="D24" s="556"/>
      <c r="E24" s="557" t="s">
        <v>3114</v>
      </c>
      <c r="F24" s="554"/>
      <c r="G24" s="555" t="s">
        <v>3114</v>
      </c>
      <c r="H24" s="554"/>
      <c r="I24" s="557" t="s">
        <v>3114</v>
      </c>
      <c r="J24" s="554"/>
      <c r="K24" s="530"/>
      <c r="L24" s="2140"/>
      <c r="M24" s="2130"/>
      <c r="N24" s="2130"/>
      <c r="O24" s="2139"/>
      <c r="P24" s="3378"/>
      <c r="Q24" s="1570"/>
      <c r="R24" s="1571"/>
      <c r="S24" s="1572"/>
      <c r="T24" s="1571"/>
      <c r="U24" s="1572"/>
      <c r="V24" s="1571"/>
      <c r="W24" s="1572"/>
      <c r="X24" s="1565"/>
      <c r="Y24" s="3378"/>
      <c r="Z24" s="1573"/>
      <c r="AA24" s="1574">
        <v>1</v>
      </c>
      <c r="AB24" s="1574">
        <v>1</v>
      </c>
      <c r="AC24" s="1574">
        <v>1</v>
      </c>
    </row>
    <row r="25" spans="1:29" ht="27">
      <c r="A25" s="514"/>
      <c r="B25" s="258" t="s">
        <v>509</v>
      </c>
      <c r="C25" s="572" t="str">
        <f>估价对象房地状况!C19</f>
        <v>较一致</v>
      </c>
      <c r="D25" s="562">
        <v>100</v>
      </c>
      <c r="E25" s="563" t="s">
        <v>2978</v>
      </c>
      <c r="F25" s="564">
        <f>SUMIF(98:98,E26,99:99)-SUMIF(98:98,C26,99:99)+100</f>
        <v>100</v>
      </c>
      <c r="G25" s="561" t="s">
        <v>2978</v>
      </c>
      <c r="H25" s="558">
        <f>SUMIF(98:98,G26,99:99)-SUMIF(98:98,C26,99:99)+100</f>
        <v>100</v>
      </c>
      <c r="I25" s="563" t="s">
        <v>2978</v>
      </c>
      <c r="J25" s="558">
        <f>SUMIF(98:98,I26,99:99)-SUMIF(98:98,C26,99:99)+100</f>
        <v>100</v>
      </c>
      <c r="K25" s="534">
        <v>1</v>
      </c>
      <c r="L25" s="2140"/>
      <c r="M25" s="2130"/>
      <c r="N25" s="2130"/>
      <c r="O25" s="2139"/>
      <c r="P25" s="3378"/>
      <c r="Q25" s="1570" t="str">
        <f t="shared" ref="Q25:Q39" si="8">B25</f>
        <v>区域土地利用方向</v>
      </c>
      <c r="R25" s="1571" t="s">
        <v>8</v>
      </c>
      <c r="S25" s="1572">
        <f>F25</f>
        <v>100</v>
      </c>
      <c r="T25" s="1571" t="s">
        <v>8</v>
      </c>
      <c r="U25" s="1572">
        <f>H25</f>
        <v>100</v>
      </c>
      <c r="V25" s="1571" t="s">
        <v>8</v>
      </c>
      <c r="W25" s="1572">
        <f>J25</f>
        <v>100</v>
      </c>
      <c r="X25" s="1565"/>
      <c r="Y25" s="3378"/>
      <c r="Z25" s="1573" t="str">
        <f>Q25</f>
        <v>区域土地利用方向</v>
      </c>
      <c r="AA25" s="1574">
        <f t="shared" si="3"/>
        <v>1</v>
      </c>
      <c r="AB25" s="1574">
        <f t="shared" si="4"/>
        <v>1</v>
      </c>
      <c r="AC25" s="1574">
        <f t="shared" si="5"/>
        <v>1</v>
      </c>
    </row>
    <row r="26" spans="1:29" ht="20.25">
      <c r="A26" s="514"/>
      <c r="B26" s="1004"/>
      <c r="C26" s="553" t="s">
        <v>3114</v>
      </c>
      <c r="D26" s="556"/>
      <c r="E26" s="557" t="s">
        <v>3114</v>
      </c>
      <c r="F26" s="554"/>
      <c r="G26" s="555" t="s">
        <v>3114</v>
      </c>
      <c r="H26" s="554"/>
      <c r="I26" s="557" t="s">
        <v>3114</v>
      </c>
      <c r="J26" s="554"/>
      <c r="K26" s="530"/>
      <c r="L26" s="2140"/>
      <c r="M26" s="2130"/>
      <c r="N26" s="2130"/>
      <c r="O26" s="2139"/>
      <c r="P26" s="3378"/>
      <c r="Q26" s="1570"/>
      <c r="R26" s="1571"/>
      <c r="S26" s="1572"/>
      <c r="T26" s="1571"/>
      <c r="U26" s="1572"/>
      <c r="V26" s="1571"/>
      <c r="W26" s="1572"/>
      <c r="X26" s="1565"/>
      <c r="Y26" s="3378"/>
      <c r="Z26" s="1573"/>
      <c r="AA26" s="1574"/>
      <c r="AB26" s="1574"/>
      <c r="AC26" s="1574"/>
    </row>
    <row r="27" spans="1:29" ht="57">
      <c r="A27" s="514"/>
      <c r="B27" s="577" t="s">
        <v>510</v>
      </c>
      <c r="C27" s="560" t="str">
        <f>估价对象房地状况!C20</f>
        <v>区域自然环境及人文环境较好；综合评价环境状况较好</v>
      </c>
      <c r="D27" s="562">
        <v>100</v>
      </c>
      <c r="E27" s="563" t="s">
        <v>2964</v>
      </c>
      <c r="F27" s="558">
        <f>SUMIF(100:100,E28,101:101)-SUMIF(100:100,C28,101:101)+100</f>
        <v>100</v>
      </c>
      <c r="G27" s="561" t="s">
        <v>2964</v>
      </c>
      <c r="H27" s="558">
        <f>SUMIF(100:100,G28,101:101)-SUMIF(100:100,C28,101:101)+100</f>
        <v>100</v>
      </c>
      <c r="I27" s="563" t="s">
        <v>2964</v>
      </c>
      <c r="J27" s="558">
        <f>SUMIF(100:100,I28,101:101)-SUMIF(100:100,C28,101:101)+100</f>
        <v>100</v>
      </c>
      <c r="K27" s="534">
        <v>1</v>
      </c>
      <c r="L27" s="2140"/>
      <c r="M27" s="2130"/>
      <c r="N27" s="2130"/>
      <c r="O27" s="2139"/>
      <c r="P27" s="3378"/>
      <c r="Q27" s="1570" t="str">
        <f t="shared" si="8"/>
        <v>自然及人文环境状况</v>
      </c>
      <c r="R27" s="1571" t="s">
        <v>8</v>
      </c>
      <c r="S27" s="1572">
        <f>F27</f>
        <v>100</v>
      </c>
      <c r="T27" s="1571" t="s">
        <v>8</v>
      </c>
      <c r="U27" s="1572">
        <f>H27</f>
        <v>100</v>
      </c>
      <c r="V27" s="1571" t="s">
        <v>8</v>
      </c>
      <c r="W27" s="1572">
        <f>J27</f>
        <v>100</v>
      </c>
      <c r="X27" s="1565"/>
      <c r="Y27" s="3378"/>
      <c r="Z27" s="1573" t="str">
        <f>Q27</f>
        <v>自然及人文环境状况</v>
      </c>
      <c r="AA27" s="1574">
        <f t="shared" si="3"/>
        <v>1</v>
      </c>
      <c r="AB27" s="1574">
        <f t="shared" si="4"/>
        <v>1</v>
      </c>
      <c r="AC27" s="1574">
        <f t="shared" si="5"/>
        <v>1</v>
      </c>
    </row>
    <row r="28" spans="1:29" ht="20.25">
      <c r="A28" s="514"/>
      <c r="B28" s="565"/>
      <c r="C28" s="553" t="s">
        <v>3114</v>
      </c>
      <c r="D28" s="556"/>
      <c r="E28" s="575" t="s">
        <v>3114</v>
      </c>
      <c r="F28" s="554"/>
      <c r="G28" s="553" t="s">
        <v>3114</v>
      </c>
      <c r="H28" s="554"/>
      <c r="I28" s="575" t="s">
        <v>3114</v>
      </c>
      <c r="J28" s="554"/>
      <c r="K28" s="530"/>
      <c r="L28" s="2140"/>
      <c r="M28" s="2130"/>
      <c r="N28" s="2130"/>
      <c r="O28" s="2139"/>
      <c r="P28" s="3378"/>
      <c r="Q28" s="1570"/>
      <c r="R28" s="1571"/>
      <c r="S28" s="1572"/>
      <c r="T28" s="1571"/>
      <c r="U28" s="1572"/>
      <c r="V28" s="1571"/>
      <c r="W28" s="1572"/>
      <c r="X28" s="1565"/>
      <c r="Y28" s="3378"/>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2968</v>
      </c>
      <c r="F29" s="558">
        <f>SUMIF(102:102,E30,103:103)-SUMIF(102:102,C30,103:103)+100</f>
        <v>100</v>
      </c>
      <c r="G29" s="561" t="s">
        <v>2968</v>
      </c>
      <c r="H29" s="558">
        <f>SUMIF(102:102,G30,103:103)-SUMIF(102:102,C30,103:103)+100</f>
        <v>100</v>
      </c>
      <c r="I29" s="563" t="s">
        <v>2968</v>
      </c>
      <c r="J29" s="558">
        <f>SUMIF(102:102,I30,103:103)-SUMIF(102:102,C30,103:103)+100</f>
        <v>100</v>
      </c>
      <c r="K29" s="534">
        <v>1</v>
      </c>
      <c r="L29" s="2133"/>
      <c r="M29" s="2130"/>
      <c r="N29" s="2130"/>
      <c r="O29" s="2135"/>
      <c r="P29" s="3378"/>
      <c r="Q29" s="1148" t="str">
        <f t="shared" si="8"/>
        <v>公共配套设施</v>
      </c>
      <c r="R29" s="1566" t="s">
        <v>8</v>
      </c>
      <c r="S29" s="1567">
        <f>F29</f>
        <v>100</v>
      </c>
      <c r="T29" s="1566" t="s">
        <v>8</v>
      </c>
      <c r="U29" s="1567">
        <f>H29</f>
        <v>100</v>
      </c>
      <c r="V29" s="1566" t="s">
        <v>8</v>
      </c>
      <c r="W29" s="1567">
        <f>J29</f>
        <v>100</v>
      </c>
      <c r="X29" s="1568"/>
      <c r="Y29" s="3378"/>
      <c r="Z29" s="1147" t="str">
        <f>Q29</f>
        <v>公共配套设施</v>
      </c>
      <c r="AA29" s="1574">
        <f>D29/F29</f>
        <v>1</v>
      </c>
      <c r="AB29" s="1574">
        <f>D29/H29</f>
        <v>1</v>
      </c>
      <c r="AC29" s="1574">
        <f>D29/J29</f>
        <v>1</v>
      </c>
    </row>
    <row r="30" spans="1:29" s="1217" customFormat="1" ht="20.25">
      <c r="A30" s="576"/>
      <c r="B30" s="565"/>
      <c r="C30" s="578" t="s">
        <v>3114</v>
      </c>
      <c r="D30" s="556"/>
      <c r="E30" s="575" t="s">
        <v>3114</v>
      </c>
      <c r="F30" s="554"/>
      <c r="G30" s="553" t="s">
        <v>3114</v>
      </c>
      <c r="H30" s="554"/>
      <c r="I30" s="575" t="s">
        <v>3114</v>
      </c>
      <c r="J30" s="554"/>
      <c r="K30" s="530"/>
      <c r="L30" s="2133"/>
      <c r="M30" s="2130"/>
      <c r="N30" s="2130"/>
      <c r="O30" s="2135"/>
      <c r="P30" s="3378"/>
      <c r="Q30" s="1148"/>
      <c r="R30" s="1566"/>
      <c r="S30" s="1567"/>
      <c r="T30" s="1566"/>
      <c r="U30" s="1567"/>
      <c r="V30" s="1566"/>
      <c r="W30" s="1567"/>
      <c r="X30" s="1568"/>
      <c r="Y30" s="3378"/>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2966</v>
      </c>
      <c r="F31" s="558">
        <f>SUMIF(104:104,E32,105:105)-SUMIF(104:104,C32,105:105)+100</f>
        <v>100</v>
      </c>
      <c r="G31" s="561" t="s">
        <v>2966</v>
      </c>
      <c r="H31" s="558">
        <f>SUMIF(104:104,G32,105:105)-SUMIF(104:104,C32,105:105)+100</f>
        <v>100</v>
      </c>
      <c r="I31" s="563" t="s">
        <v>2966</v>
      </c>
      <c r="J31" s="558">
        <f>SUMIF(104:104,I32,105:105)-SUMIF(104:104,C32,105:105)+100</f>
        <v>100</v>
      </c>
      <c r="K31" s="534">
        <v>1</v>
      </c>
      <c r="L31" s="2133"/>
      <c r="M31" s="2130"/>
      <c r="N31" s="2130"/>
      <c r="O31" s="2135"/>
      <c r="P31" s="3378"/>
      <c r="Q31" s="2600" t="str">
        <f t="shared" ref="Q31" si="9">B31</f>
        <v>基础设施水平</v>
      </c>
      <c r="R31" s="1566" t="s">
        <v>8</v>
      </c>
      <c r="S31" s="1567">
        <f>F31</f>
        <v>100</v>
      </c>
      <c r="T31" s="1566" t="s">
        <v>8</v>
      </c>
      <c r="U31" s="1567">
        <f>H31</f>
        <v>100</v>
      </c>
      <c r="V31" s="1566" t="s">
        <v>8</v>
      </c>
      <c r="W31" s="1567">
        <f>J31</f>
        <v>100</v>
      </c>
      <c r="X31" s="1568"/>
      <c r="Y31" s="3378"/>
      <c r="Z31" s="2597" t="str">
        <f>Q31</f>
        <v>基础设施水平</v>
      </c>
      <c r="AA31" s="1574">
        <f>D31/F31</f>
        <v>1</v>
      </c>
      <c r="AB31" s="1574">
        <f>D31/H31</f>
        <v>1</v>
      </c>
      <c r="AC31" s="1574">
        <f>D31/J31</f>
        <v>1</v>
      </c>
    </row>
    <row r="32" spans="1:29" s="1217" customFormat="1" ht="20.25">
      <c r="A32" s="576"/>
      <c r="B32" s="565"/>
      <c r="C32" s="578" t="s">
        <v>3118</v>
      </c>
      <c r="D32" s="556"/>
      <c r="E32" s="2614" t="s">
        <v>3118</v>
      </c>
      <c r="F32" s="554"/>
      <c r="G32" s="578" t="s">
        <v>3118</v>
      </c>
      <c r="H32" s="554"/>
      <c r="I32" s="578" t="s">
        <v>3118</v>
      </c>
      <c r="J32" s="554"/>
      <c r="K32" s="530"/>
      <c r="L32" s="2133"/>
      <c r="M32" s="2130"/>
      <c r="N32" s="2130"/>
      <c r="O32" s="2135"/>
      <c r="P32" s="3378"/>
      <c r="Q32" s="2600"/>
      <c r="R32" s="1566"/>
      <c r="S32" s="1567"/>
      <c r="T32" s="1566"/>
      <c r="U32" s="1567"/>
      <c r="V32" s="1566"/>
      <c r="W32" s="1567"/>
      <c r="X32" s="1568"/>
      <c r="Y32" s="3378"/>
      <c r="Z32" s="2597"/>
      <c r="AA32" s="1574">
        <v>1</v>
      </c>
      <c r="AB32" s="1574">
        <v>1</v>
      </c>
      <c r="AC32" s="1574">
        <v>1</v>
      </c>
    </row>
    <row r="33" spans="1:29" ht="20.25">
      <c r="A33" s="531"/>
      <c r="B33" s="565" t="s">
        <v>512</v>
      </c>
      <c r="C33" s="579" t="s">
        <v>2977</v>
      </c>
      <c r="D33" s="574">
        <v>100</v>
      </c>
      <c r="E33" s="582" t="s">
        <v>2977</v>
      </c>
      <c r="F33" s="539">
        <f>SUMIF(106:106,E33,107:107)-SUMIF(106:106,C33,107:107)+100</f>
        <v>100</v>
      </c>
      <c r="G33" s="579" t="s">
        <v>2977</v>
      </c>
      <c r="H33" s="539">
        <f>SUMIF(106:106,G33,107:107)-SUMIF(106:106,C33,107:107)+100</f>
        <v>100</v>
      </c>
      <c r="I33" s="579" t="s">
        <v>2977</v>
      </c>
      <c r="J33" s="539">
        <f>SUMIF(106:106,I33,107:107)-SUMIF(106:106,C33,107:107)+100</f>
        <v>100</v>
      </c>
      <c r="K33" s="534">
        <v>1</v>
      </c>
      <c r="L33" s="2140"/>
      <c r="M33" s="2130"/>
      <c r="N33" s="2130"/>
      <c r="O33" s="2139"/>
      <c r="P33" s="3378"/>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78"/>
      <c r="Z33" s="1573" t="str">
        <f t="shared" ref="Z33:Z47" si="13">Q33</f>
        <v>临街状况</v>
      </c>
      <c r="AA33" s="1574">
        <f t="shared" si="3"/>
        <v>1</v>
      </c>
      <c r="AB33" s="1574">
        <f t="shared" si="4"/>
        <v>1</v>
      </c>
      <c r="AC33" s="1574">
        <f t="shared" si="5"/>
        <v>1</v>
      </c>
    </row>
    <row r="34" spans="1:29" ht="27">
      <c r="A34" s="531"/>
      <c r="B34" s="577" t="s">
        <v>513</v>
      </c>
      <c r="C34" s="3187" t="s">
        <v>3157</v>
      </c>
      <c r="D34" s="562">
        <v>100</v>
      </c>
      <c r="E34" s="563" t="s">
        <v>3122</v>
      </c>
      <c r="F34" s="558">
        <f>SUMIF(108:108,E35,109:109)-SUMIF(108:108,C35,109:109)+100</f>
        <v>102</v>
      </c>
      <c r="G34" s="3187" t="s">
        <v>3121</v>
      </c>
      <c r="H34" s="558">
        <f>SUMIF(108:108,G35,109:109)-SUMIF(108:108,C35,109:109)+100</f>
        <v>101</v>
      </c>
      <c r="I34" s="563" t="s">
        <v>3120</v>
      </c>
      <c r="J34" s="558">
        <f>SUMIF(108:108,I35,109:109)-SUMIF(108:108,C35,109:109)+100</f>
        <v>101</v>
      </c>
      <c r="K34" s="534">
        <v>1</v>
      </c>
      <c r="L34" s="2140"/>
      <c r="M34" s="2130"/>
      <c r="N34" s="2130"/>
      <c r="O34" s="2139"/>
      <c r="P34" s="3378"/>
      <c r="Q34" s="1570" t="str">
        <f t="shared" si="8"/>
        <v>毗邻道路的类型与等级</v>
      </c>
      <c r="R34" s="1571" t="s">
        <v>8</v>
      </c>
      <c r="S34" s="1572">
        <f t="shared" si="10"/>
        <v>102</v>
      </c>
      <c r="T34" s="1571" t="s">
        <v>8</v>
      </c>
      <c r="U34" s="1572">
        <f t="shared" si="11"/>
        <v>101</v>
      </c>
      <c r="V34" s="1571" t="s">
        <v>8</v>
      </c>
      <c r="W34" s="1572">
        <f t="shared" si="12"/>
        <v>101</v>
      </c>
      <c r="X34" s="1565"/>
      <c r="Y34" s="3378"/>
      <c r="Z34" s="1573" t="str">
        <f t="shared" si="13"/>
        <v>毗邻道路的类型与等级</v>
      </c>
      <c r="AA34" s="1574">
        <f t="shared" si="3"/>
        <v>0.98039215686274506</v>
      </c>
      <c r="AB34" s="1574">
        <f t="shared" si="4"/>
        <v>0.99009900990099009</v>
      </c>
      <c r="AC34" s="1574">
        <f t="shared" si="5"/>
        <v>0.99009900990099009</v>
      </c>
    </row>
    <row r="35" spans="1:29" ht="20.25">
      <c r="A35" s="531"/>
      <c r="B35" s="565"/>
      <c r="C35" s="553" t="s">
        <v>3156</v>
      </c>
      <c r="D35" s="556"/>
      <c r="E35" s="575" t="s">
        <v>3108</v>
      </c>
      <c r="F35" s="554"/>
      <c r="G35" s="553" t="s">
        <v>3110</v>
      </c>
      <c r="H35" s="554"/>
      <c r="I35" s="575" t="s">
        <v>3110</v>
      </c>
      <c r="J35" s="554"/>
      <c r="K35" s="580"/>
      <c r="L35" s="2140"/>
      <c r="M35" s="2130"/>
      <c r="N35" s="2130"/>
      <c r="O35" s="2139"/>
      <c r="P35" s="3378"/>
      <c r="Q35" s="1570"/>
      <c r="R35" s="1571"/>
      <c r="S35" s="1572"/>
      <c r="T35" s="1571"/>
      <c r="U35" s="1572"/>
      <c r="V35" s="1571"/>
      <c r="W35" s="1572"/>
      <c r="X35" s="1565"/>
      <c r="Y35" s="3378"/>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78"/>
      <c r="Q36" s="1570" t="str">
        <f t="shared" si="8"/>
        <v>土地级别</v>
      </c>
      <c r="R36" s="1571" t="s">
        <v>8</v>
      </c>
      <c r="S36" s="1572">
        <f t="shared" si="10"/>
        <v>100</v>
      </c>
      <c r="T36" s="1571" t="s">
        <v>8</v>
      </c>
      <c r="U36" s="1572">
        <f t="shared" si="11"/>
        <v>100</v>
      </c>
      <c r="V36" s="1571" t="s">
        <v>8</v>
      </c>
      <c r="W36" s="1572">
        <f t="shared" si="12"/>
        <v>100</v>
      </c>
      <c r="X36" s="1565"/>
      <c r="Y36" s="3378"/>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78"/>
      <c r="Q37" s="1570">
        <f t="shared" si="8"/>
        <v>0</v>
      </c>
      <c r="R37" s="1571" t="s">
        <v>8</v>
      </c>
      <c r="S37" s="1572">
        <f t="shared" si="10"/>
        <v>100</v>
      </c>
      <c r="T37" s="1571" t="s">
        <v>8</v>
      </c>
      <c r="U37" s="1572">
        <f t="shared" si="11"/>
        <v>100</v>
      </c>
      <c r="V37" s="1571" t="s">
        <v>8</v>
      </c>
      <c r="W37" s="1572">
        <f t="shared" si="12"/>
        <v>100</v>
      </c>
      <c r="X37" s="1565"/>
      <c r="Y37" s="3378"/>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79" t="s">
        <v>515</v>
      </c>
      <c r="Q38" s="1570">
        <f t="shared" si="8"/>
        <v>0</v>
      </c>
      <c r="R38" s="1571" t="s">
        <v>8</v>
      </c>
      <c r="S38" s="1572">
        <f t="shared" si="10"/>
        <v>100</v>
      </c>
      <c r="T38" s="1571" t="s">
        <v>8</v>
      </c>
      <c r="U38" s="1572">
        <f t="shared" si="11"/>
        <v>100</v>
      </c>
      <c r="V38" s="1571" t="s">
        <v>8</v>
      </c>
      <c r="W38" s="1572">
        <f t="shared" si="12"/>
        <v>100</v>
      </c>
      <c r="X38" s="1565"/>
      <c r="Y38" s="3380"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380"/>
      <c r="Q39" s="1570">
        <f t="shared" si="8"/>
        <v>0</v>
      </c>
      <c r="R39" s="1575" t="s">
        <v>8</v>
      </c>
      <c r="S39" s="1576">
        <f t="shared" si="10"/>
        <v>100</v>
      </c>
      <c r="T39" s="1575" t="s">
        <v>8</v>
      </c>
      <c r="U39" s="1576">
        <f t="shared" si="11"/>
        <v>100</v>
      </c>
      <c r="V39" s="1575" t="s">
        <v>8</v>
      </c>
      <c r="W39" s="1576">
        <f t="shared" si="12"/>
        <v>100</v>
      </c>
      <c r="X39" s="1577"/>
      <c r="Y39" s="3380"/>
      <c r="Z39" s="1578">
        <f t="shared" si="13"/>
        <v>0</v>
      </c>
      <c r="AA39" s="1574">
        <f t="shared" si="3"/>
        <v>1</v>
      </c>
      <c r="AB39" s="1574">
        <f t="shared" si="4"/>
        <v>1</v>
      </c>
      <c r="AC39" s="1574">
        <f t="shared" si="5"/>
        <v>1</v>
      </c>
    </row>
    <row r="40" spans="1:29" ht="20.25">
      <c r="A40" s="2929" t="s">
        <v>2716</v>
      </c>
      <c r="B40" s="594" t="s">
        <v>517</v>
      </c>
      <c r="C40" s="595">
        <f>'数据-汇总表'!D3</f>
        <v>23094.92</v>
      </c>
      <c r="D40" s="596">
        <v>100</v>
      </c>
      <c r="E40" s="595">
        <f>土地案例!F16</f>
        <v>20672.34</v>
      </c>
      <c r="F40" s="596">
        <f>LOOKUP(E40,119:119,120:120)-LOOKUP(C40,119:119,120:120)+100</f>
        <v>100</v>
      </c>
      <c r="G40" s="595">
        <f>土地案例!F18</f>
        <v>3058.88</v>
      </c>
      <c r="H40" s="596">
        <f>LOOKUP(G40,119:119,120:120)-LOOKUP(C40,119:119,120:120)+100</f>
        <v>99</v>
      </c>
      <c r="I40" s="597">
        <f>土地案例!F29</f>
        <v>64979.91</v>
      </c>
      <c r="J40" s="596">
        <f>LOOKUP(I40,119:119,120:120)-LOOKUP(C40,119:119,120:120)+100</f>
        <v>102</v>
      </c>
      <c r="K40" s="580"/>
      <c r="L40" s="2140"/>
      <c r="M40" s="2130"/>
      <c r="N40" s="2130"/>
      <c r="O40" s="2139"/>
      <c r="P40" s="3380"/>
      <c r="Q40" s="1570" t="str">
        <f>B40</f>
        <v>宗地面积</v>
      </c>
      <c r="R40" s="1571" t="s">
        <v>8</v>
      </c>
      <c r="S40" s="1572">
        <f t="shared" si="10"/>
        <v>100</v>
      </c>
      <c r="T40" s="1571" t="s">
        <v>8</v>
      </c>
      <c r="U40" s="1572">
        <f t="shared" si="11"/>
        <v>99</v>
      </c>
      <c r="V40" s="1571" t="s">
        <v>8</v>
      </c>
      <c r="W40" s="1572">
        <f t="shared" si="12"/>
        <v>102</v>
      </c>
      <c r="X40" s="1565"/>
      <c r="Y40" s="3380"/>
      <c r="Z40" s="1573" t="str">
        <f t="shared" si="13"/>
        <v>宗地面积</v>
      </c>
      <c r="AA40" s="1574">
        <f t="shared" si="3"/>
        <v>1</v>
      </c>
      <c r="AB40" s="1574">
        <f t="shared" si="4"/>
        <v>1.0101010101010102</v>
      </c>
      <c r="AC40" s="1574">
        <f t="shared" si="5"/>
        <v>0.98039215686274506</v>
      </c>
    </row>
    <row r="41" spans="1:29" ht="20.25">
      <c r="A41" s="593"/>
      <c r="B41" s="526" t="s">
        <v>518</v>
      </c>
      <c r="C41" s="598" t="s">
        <v>3114</v>
      </c>
      <c r="D41" s="539">
        <v>100</v>
      </c>
      <c r="E41" s="598" t="s">
        <v>3114</v>
      </c>
      <c r="F41" s="539">
        <f>SUMIF(121:121,E41,122:122)-SUMIF(121:121,C41,122:122)+100</f>
        <v>100</v>
      </c>
      <c r="G41" s="598" t="s">
        <v>3114</v>
      </c>
      <c r="H41" s="539">
        <f>SUMIF(121:121,G41,122:122)-SUMIF(121:121,C41,122:122)+100</f>
        <v>100</v>
      </c>
      <c r="I41" s="598" t="s">
        <v>3114</v>
      </c>
      <c r="J41" s="539">
        <f>SUMIF(121:121,I41,122:122)-SUMIF(121:121,C41,122:122)+100</f>
        <v>100</v>
      </c>
      <c r="K41" s="583">
        <v>1</v>
      </c>
      <c r="L41" s="2140"/>
      <c r="M41" s="2130"/>
      <c r="N41" s="2130"/>
      <c r="O41" s="2139"/>
      <c r="P41" s="3380"/>
      <c r="Q41" s="1570" t="str">
        <f t="shared" ref="Q41:Q47" si="14">B41</f>
        <v>宗地形状</v>
      </c>
      <c r="R41" s="1571" t="s">
        <v>8</v>
      </c>
      <c r="S41" s="1572">
        <f t="shared" si="10"/>
        <v>100</v>
      </c>
      <c r="T41" s="1571" t="s">
        <v>8</v>
      </c>
      <c r="U41" s="1572">
        <f t="shared" si="11"/>
        <v>100</v>
      </c>
      <c r="V41" s="1571" t="s">
        <v>8</v>
      </c>
      <c r="W41" s="1572">
        <f t="shared" si="12"/>
        <v>100</v>
      </c>
      <c r="X41" s="1565"/>
      <c r="Y41" s="3380"/>
      <c r="Z41" s="1573" t="str">
        <f t="shared" si="13"/>
        <v>宗地形状</v>
      </c>
      <c r="AA41" s="1574">
        <f t="shared" si="3"/>
        <v>1</v>
      </c>
      <c r="AB41" s="1574">
        <f t="shared" si="4"/>
        <v>1</v>
      </c>
      <c r="AC41" s="1574">
        <f t="shared" si="5"/>
        <v>1</v>
      </c>
    </row>
    <row r="42" spans="1:29" ht="20.25">
      <c r="A42" s="593"/>
      <c r="B42" s="526" t="s">
        <v>519</v>
      </c>
      <c r="C42" s="598" t="s">
        <v>3114</v>
      </c>
      <c r="D42" s="539">
        <v>100</v>
      </c>
      <c r="E42" s="598" t="s">
        <v>3114</v>
      </c>
      <c r="F42" s="539">
        <f>SUMIF(123:123,E42,124:124)-SUMIF(123:123,C42,124:124)+100</f>
        <v>100</v>
      </c>
      <c r="G42" s="598" t="s">
        <v>3114</v>
      </c>
      <c r="H42" s="539">
        <f>SUMIF(123:123,G42,124:124)-SUMIF(123:123,C42,124:124)+100</f>
        <v>100</v>
      </c>
      <c r="I42" s="598" t="s">
        <v>3114</v>
      </c>
      <c r="J42" s="539">
        <f>SUMIF(123:123,I42,124:124)-SUMIF(123:123,C42,124:124)+100</f>
        <v>100</v>
      </c>
      <c r="K42" s="583">
        <v>1</v>
      </c>
      <c r="L42" s="2140"/>
      <c r="M42" s="2130"/>
      <c r="N42" s="2130"/>
      <c r="O42" s="2139"/>
      <c r="P42" s="3380"/>
      <c r="Q42" s="1570" t="str">
        <f t="shared" si="14"/>
        <v>临街宽度及深度</v>
      </c>
      <c r="R42" s="1571" t="s">
        <v>8</v>
      </c>
      <c r="S42" s="1572">
        <f t="shared" si="10"/>
        <v>100</v>
      </c>
      <c r="T42" s="1571" t="s">
        <v>8</v>
      </c>
      <c r="U42" s="1572">
        <f t="shared" si="11"/>
        <v>100</v>
      </c>
      <c r="V42" s="1571" t="s">
        <v>8</v>
      </c>
      <c r="W42" s="1572">
        <f t="shared" si="12"/>
        <v>100</v>
      </c>
      <c r="X42" s="1565"/>
      <c r="Y42" s="3380"/>
      <c r="Z42" s="1573" t="str">
        <f t="shared" si="13"/>
        <v>临街宽度及深度</v>
      </c>
      <c r="AA42" s="1574">
        <f t="shared" si="3"/>
        <v>1</v>
      </c>
      <c r="AB42" s="1574">
        <f t="shared" si="4"/>
        <v>1</v>
      </c>
      <c r="AC42" s="1574">
        <f t="shared" si="5"/>
        <v>1</v>
      </c>
    </row>
    <row r="43" spans="1:29" s="1217" customFormat="1" ht="20.25">
      <c r="A43" s="599"/>
      <c r="B43" s="1894" t="s">
        <v>2386</v>
      </c>
      <c r="C43" s="600" t="s">
        <v>3114</v>
      </c>
      <c r="D43" s="254">
        <v>100</v>
      </c>
      <c r="E43" s="600" t="s">
        <v>3114</v>
      </c>
      <c r="F43" s="539">
        <f>SUMIF(125:125,E43,126:126)-SUMIF(125:125,C43,126:126)+100</f>
        <v>100</v>
      </c>
      <c r="G43" s="600" t="s">
        <v>3114</v>
      </c>
      <c r="H43" s="539">
        <f>SUMIF(125:125,G43,126:126)-SUMIF(125:125,C43,126:126)+100</f>
        <v>100</v>
      </c>
      <c r="I43" s="600" t="s">
        <v>3114</v>
      </c>
      <c r="J43" s="539">
        <f>SUMIF(125:125,I43,126:126)-SUMIF(125:125,C43,126:126)+100</f>
        <v>100</v>
      </c>
      <c r="K43" s="583">
        <v>1</v>
      </c>
      <c r="L43" s="2133"/>
      <c r="M43" s="2130"/>
      <c r="N43" s="2130"/>
      <c r="O43" s="2135"/>
      <c r="P43" s="3380"/>
      <c r="Q43" s="1570" t="str">
        <f t="shared" si="14"/>
        <v>宗地开发程度</v>
      </c>
      <c r="R43" s="1566" t="s">
        <v>8</v>
      </c>
      <c r="S43" s="1567">
        <f t="shared" si="10"/>
        <v>100</v>
      </c>
      <c r="T43" s="1566" t="s">
        <v>8</v>
      </c>
      <c r="U43" s="1567">
        <f t="shared" si="11"/>
        <v>100</v>
      </c>
      <c r="V43" s="1566" t="s">
        <v>8</v>
      </c>
      <c r="W43" s="1567">
        <f t="shared" si="12"/>
        <v>100</v>
      </c>
      <c r="X43" s="1568"/>
      <c r="Y43" s="3380"/>
      <c r="Z43" s="1147" t="str">
        <f t="shared" si="13"/>
        <v>宗地开发程度</v>
      </c>
      <c r="AA43" s="1569">
        <f t="shared" si="3"/>
        <v>1</v>
      </c>
      <c r="AB43" s="1569">
        <f t="shared" si="4"/>
        <v>1</v>
      </c>
      <c r="AC43" s="1569">
        <f t="shared" si="5"/>
        <v>1</v>
      </c>
    </row>
    <row r="44" spans="1:29" ht="20.25">
      <c r="A44" s="593"/>
      <c r="B44" s="526" t="s">
        <v>520</v>
      </c>
      <c r="C44" s="598" t="s">
        <v>3114</v>
      </c>
      <c r="D44" s="539">
        <v>100</v>
      </c>
      <c r="E44" s="598" t="s">
        <v>3114</v>
      </c>
      <c r="F44" s="539">
        <f>SUMIF(127:127,E44,128:128)-SUMIF(127:127,C44,128:128)+100</f>
        <v>100</v>
      </c>
      <c r="G44" s="598" t="s">
        <v>3114</v>
      </c>
      <c r="H44" s="539">
        <f>SUMIF(127:127,G44,128:128)-SUMIF(127:127,C44,128:128)+100</f>
        <v>100</v>
      </c>
      <c r="I44" s="598" t="s">
        <v>3114</v>
      </c>
      <c r="J44" s="539">
        <f>SUMIF(127:127,I44,128:128)-SUMIF(127:127,C44,128:128)+100</f>
        <v>100</v>
      </c>
      <c r="K44" s="583">
        <v>1</v>
      </c>
      <c r="L44" s="2140"/>
      <c r="M44" s="2130"/>
      <c r="N44" s="2130"/>
      <c r="O44" s="2139"/>
      <c r="P44" s="3380" t="s">
        <v>515</v>
      </c>
      <c r="Q44" s="1570" t="str">
        <f t="shared" si="14"/>
        <v>工程地质条件</v>
      </c>
      <c r="R44" s="1571" t="s">
        <v>8</v>
      </c>
      <c r="S44" s="1572">
        <f t="shared" si="10"/>
        <v>100</v>
      </c>
      <c r="T44" s="1571" t="s">
        <v>8</v>
      </c>
      <c r="U44" s="1572">
        <f t="shared" si="11"/>
        <v>100</v>
      </c>
      <c r="V44" s="1571" t="s">
        <v>8</v>
      </c>
      <c r="W44" s="1572">
        <f t="shared" si="12"/>
        <v>100</v>
      </c>
      <c r="X44" s="1565"/>
      <c r="Y44" s="3380"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380"/>
      <c r="Q45" s="1570">
        <f t="shared" si="14"/>
        <v>0</v>
      </c>
      <c r="R45" s="1571" t="s">
        <v>8</v>
      </c>
      <c r="S45" s="1572">
        <f t="shared" si="10"/>
        <v>100</v>
      </c>
      <c r="T45" s="1571" t="s">
        <v>8</v>
      </c>
      <c r="U45" s="1572">
        <f t="shared" si="11"/>
        <v>100</v>
      </c>
      <c r="V45" s="1571" t="s">
        <v>8</v>
      </c>
      <c r="W45" s="1572">
        <f t="shared" si="12"/>
        <v>100</v>
      </c>
      <c r="X45" s="1565"/>
      <c r="Y45" s="3380"/>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380"/>
      <c r="Q46" s="1570">
        <f t="shared" si="14"/>
        <v>0</v>
      </c>
      <c r="R46" s="1571" t="s">
        <v>8</v>
      </c>
      <c r="S46" s="1572">
        <f t="shared" si="10"/>
        <v>100</v>
      </c>
      <c r="T46" s="1571" t="s">
        <v>8</v>
      </c>
      <c r="U46" s="1572">
        <f t="shared" si="11"/>
        <v>100</v>
      </c>
      <c r="V46" s="1571" t="s">
        <v>8</v>
      </c>
      <c r="W46" s="1572">
        <f t="shared" si="12"/>
        <v>100</v>
      </c>
      <c r="X46" s="1565"/>
      <c r="Y46" s="3380"/>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380"/>
      <c r="Q47" s="1570">
        <f t="shared" si="14"/>
        <v>0</v>
      </c>
      <c r="R47" s="1575" t="s">
        <v>8</v>
      </c>
      <c r="S47" s="1576">
        <f t="shared" si="10"/>
        <v>100</v>
      </c>
      <c r="T47" s="1575" t="s">
        <v>8</v>
      </c>
      <c r="U47" s="1576">
        <f t="shared" si="11"/>
        <v>100</v>
      </c>
      <c r="V47" s="1575" t="s">
        <v>8</v>
      </c>
      <c r="W47" s="1576">
        <f t="shared" si="12"/>
        <v>100</v>
      </c>
      <c r="X47" s="1577"/>
      <c r="Y47" s="3380"/>
      <c r="Z47" s="1578">
        <f t="shared" si="13"/>
        <v>0</v>
      </c>
      <c r="AA47" s="1574">
        <f t="shared" si="3"/>
        <v>1</v>
      </c>
      <c r="AB47" s="1574">
        <f t="shared" si="4"/>
        <v>1</v>
      </c>
      <c r="AC47" s="1574">
        <f t="shared" si="5"/>
        <v>1</v>
      </c>
    </row>
    <row r="48" spans="1:29" ht="20.25">
      <c r="A48" s="606" t="s">
        <v>521</v>
      </c>
      <c r="B48" s="607" t="s">
        <v>3104</v>
      </c>
      <c r="C48" s="608" t="s">
        <v>1</v>
      </c>
      <c r="D48" s="609"/>
      <c r="E48" s="610">
        <f>ROUND(土地案例!I16,0)</f>
        <v>3493</v>
      </c>
      <c r="F48" s="611"/>
      <c r="G48" s="612">
        <f>ROUND(土地案例!I18,0)</f>
        <v>4063</v>
      </c>
      <c r="H48" s="613"/>
      <c r="I48" s="610">
        <f>ROUND(土地案例!I29,0)</f>
        <v>3721</v>
      </c>
      <c r="J48" s="613"/>
      <c r="K48" s="1337"/>
      <c r="L48" s="2142"/>
      <c r="M48" s="2130"/>
      <c r="N48" s="2130"/>
      <c r="O48" s="2143"/>
      <c r="P48" s="3375" t="str">
        <f>A48</f>
        <v>成交单价</v>
      </c>
      <c r="Q48" s="3375"/>
      <c r="R48" s="3389">
        <f>E48</f>
        <v>3493</v>
      </c>
      <c r="S48" s="3389"/>
      <c r="T48" s="3389">
        <f>G48</f>
        <v>4063</v>
      </c>
      <c r="U48" s="3389"/>
      <c r="V48" s="3389">
        <f>I48</f>
        <v>3721</v>
      </c>
      <c r="W48" s="3389"/>
      <c r="X48" s="1557"/>
      <c r="Y48" s="1579"/>
      <c r="Z48" s="1557"/>
      <c r="AA48" s="1557"/>
      <c r="AB48" s="1557"/>
      <c r="AC48" s="1557"/>
    </row>
    <row r="49" spans="1:29" ht="21" thickBot="1">
      <c r="A49" s="614" t="s">
        <v>2654</v>
      </c>
      <c r="B49" s="615"/>
      <c r="C49" s="616">
        <f>R50</f>
        <v>3816</v>
      </c>
      <c r="D49" s="617"/>
      <c r="E49" s="616">
        <f>R49</f>
        <v>3494</v>
      </c>
      <c r="F49" s="618"/>
      <c r="G49" s="619">
        <f>T49</f>
        <v>4189</v>
      </c>
      <c r="H49" s="617"/>
      <c r="I49" s="616">
        <f>V49</f>
        <v>3764</v>
      </c>
      <c r="J49" s="617"/>
      <c r="K49" s="1338"/>
      <c r="L49" s="2142"/>
      <c r="M49" s="2130"/>
      <c r="N49" s="2130"/>
      <c r="O49" s="2143"/>
      <c r="P49" s="3375" t="str">
        <f>A49</f>
        <v>比较价格（元/平方米）</v>
      </c>
      <c r="Q49" s="3375"/>
      <c r="R49" s="3400">
        <f>ROUND(PRODUCT(R48,AA9:AA47),0)</f>
        <v>3494</v>
      </c>
      <c r="S49" s="3400"/>
      <c r="T49" s="3400">
        <f>ROUND(PRODUCT(T48,AB9:AB47),0)</f>
        <v>4189</v>
      </c>
      <c r="U49" s="3400"/>
      <c r="V49" s="3400">
        <f>ROUND(PRODUCT(V48,AC9:AC47),0)</f>
        <v>3764</v>
      </c>
      <c r="W49" s="3400"/>
      <c r="X49" s="1557"/>
      <c r="Y49" s="1557"/>
      <c r="Z49" s="1557"/>
      <c r="AA49" s="1557"/>
      <c r="AB49" s="1557"/>
      <c r="AC49" s="1557"/>
    </row>
    <row r="50" spans="1:29" ht="21" thickBot="1">
      <c r="A50" s="620" t="s">
        <v>2983</v>
      </c>
      <c r="B50" s="621"/>
      <c r="C50" s="622">
        <f>R50</f>
        <v>3816</v>
      </c>
      <c r="D50" s="622"/>
      <c r="E50" s="622"/>
      <c r="F50" s="622"/>
      <c r="G50" s="622"/>
      <c r="H50" s="622"/>
      <c r="I50" s="622"/>
      <c r="J50" s="622"/>
      <c r="K50" s="1339"/>
      <c r="L50" s="2142"/>
      <c r="M50" s="2130"/>
      <c r="N50" s="2130"/>
      <c r="O50" s="2143"/>
      <c r="P50" s="3397" t="str">
        <f>A50</f>
        <v>估价对象住宅用房的比较价格（楼面单价，元/平方米）</v>
      </c>
      <c r="Q50" s="3398"/>
      <c r="R50" s="3399">
        <f>ROUND(AVERAGE(R49:V49),0)</f>
        <v>3816</v>
      </c>
      <c r="S50" s="3399"/>
      <c r="T50" s="3399"/>
      <c r="U50" s="3399"/>
      <c r="V50" s="3399"/>
      <c r="W50" s="3399"/>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2.8628685943310472E-4</v>
      </c>
      <c r="F53" s="626" t="str">
        <f>IF(OR(E53&gt;=0.3,E53&lt;=-0.3),"超过30%","")</f>
        <v/>
      </c>
      <c r="G53" s="625">
        <f>IF(G48&lt;G49,G49/G48-1,G48/G49-1)</f>
        <v>3.1011567807039064E-2</v>
      </c>
      <c r="H53" s="626" t="str">
        <f>IF(OR(G53&gt;=0.3,G53&lt;=-0.3),"超过30%","")</f>
        <v/>
      </c>
      <c r="I53" s="625">
        <f>IF(I48&lt;I49,I49/I48-1,I48/I49-1)</f>
        <v>1.1556033324375159E-2</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0.19891242129364617</v>
      </c>
      <c r="F54" s="626" t="str">
        <f>IF(OR(E54&gt;=0.2,E54&lt;=-0.2),"超过20%","")</f>
        <v/>
      </c>
      <c r="G54" s="625">
        <f>IF(G49&lt;I49,I49/G49-1,G49/I49-1)</f>
        <v>0.11291179596174272</v>
      </c>
      <c r="H54" s="626" t="str">
        <f>IF(OR(G54&gt;=0.2,G54&lt;=-0.2),"超过20%","")</f>
        <v/>
      </c>
      <c r="I54" s="625">
        <f>IF(I49&lt;E49,E49/I49-1,I49/E49-1)</f>
        <v>7.7275329135661153E-2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0.16318350987689656</v>
      </c>
      <c r="F55" s="626" t="str">
        <f>IF(OR(E55&gt;=0.3,E55&lt;=-0.3),"超过30%","")</f>
        <v/>
      </c>
      <c r="G55" s="625">
        <f>IF(G48&lt;I48,I48/G48-1,G48/I48-1)</f>
        <v>9.1910776672937455E-2</v>
      </c>
      <c r="H55" s="626" t="str">
        <f>IF(OR(G55&gt;=0.3,G55&lt;=-0.3),"超过30%","")</f>
        <v/>
      </c>
      <c r="I55" s="625">
        <f>IF(I48&lt;E48,E48/I48-1,I48/E48-1)</f>
        <v>6.5273403950758757E-2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59" t="s">
        <v>2243</v>
      </c>
      <c r="H57" s="3360"/>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3816</v>
      </c>
      <c r="C58" s="634">
        <v>1</v>
      </c>
      <c r="D58" s="2226">
        <v>1</v>
      </c>
      <c r="E58" s="634">
        <f>'数据-汇总表'!E8+'数据-汇总表'!E9</f>
        <v>77488.66399999999</v>
      </c>
      <c r="F58" s="635">
        <f t="shared" ref="F58:F67" si="15">ROUND(B58*E58/10000,0)</f>
        <v>29570</v>
      </c>
      <c r="G58" s="3361"/>
      <c r="H58" s="3362"/>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63"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63"/>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63"/>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63"/>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77488.66399999999</v>
      </c>
      <c r="F68" s="643">
        <f>IF(B48="楼面地价",SUM(F58:F67),ROUND(C50*E68/10000,0))</f>
        <v>29570</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2018-5-1</v>
      </c>
      <c r="D70" s="2821">
        <f>EDATE(C70,-3)</f>
        <v>43132</v>
      </c>
      <c r="E70" s="2821">
        <f t="shared" ref="E70:N70" si="18">EDATE(D70,-3)</f>
        <v>43040</v>
      </c>
      <c r="F70" s="2821">
        <f t="shared" si="18"/>
        <v>42948</v>
      </c>
      <c r="G70" s="2821">
        <f t="shared" si="18"/>
        <v>42856</v>
      </c>
      <c r="H70" s="2821">
        <f t="shared" si="18"/>
        <v>42767</v>
      </c>
      <c r="I70" s="2821">
        <f t="shared" si="18"/>
        <v>42675</v>
      </c>
      <c r="J70" s="2821">
        <f t="shared" si="18"/>
        <v>42583</v>
      </c>
      <c r="K70" s="2821">
        <f t="shared" si="18"/>
        <v>42491</v>
      </c>
      <c r="L70" s="2821">
        <f t="shared" si="18"/>
        <v>42401</v>
      </c>
      <c r="M70" s="2821">
        <f t="shared" si="18"/>
        <v>42309</v>
      </c>
      <c r="N70" s="2821">
        <f t="shared" si="18"/>
        <v>42217</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2018-2</v>
      </c>
      <c r="D72" s="2823" t="str">
        <f>YEAR(D70)&amp;"-"&amp;ROUNDUP(MONTH(D70)/3,0)</f>
        <v>2018-1</v>
      </c>
      <c r="E72" s="2823" t="str">
        <f t="shared" ref="E72:N72" si="19">YEAR(E70)&amp;"-"&amp;ROUNDUP(MONTH(E70)/3,0)</f>
        <v>2017-4</v>
      </c>
      <c r="F72" s="2823" t="str">
        <f t="shared" si="19"/>
        <v>2017-3</v>
      </c>
      <c r="G72" s="2823" t="str">
        <f t="shared" si="19"/>
        <v>2017-2</v>
      </c>
      <c r="H72" s="2823" t="str">
        <f t="shared" si="19"/>
        <v>2017-1</v>
      </c>
      <c r="I72" s="2823" t="str">
        <f t="shared" si="19"/>
        <v>2016-4</v>
      </c>
      <c r="J72" s="2823" t="str">
        <f t="shared" si="19"/>
        <v>2016-3</v>
      </c>
      <c r="K72" s="2823" t="str">
        <f t="shared" si="19"/>
        <v>2016-2</v>
      </c>
      <c r="L72" s="2823" t="str">
        <f t="shared" si="19"/>
        <v>2016-1</v>
      </c>
      <c r="M72" s="2823" t="str">
        <f t="shared" si="19"/>
        <v>2015-4</v>
      </c>
      <c r="N72" s="2823" t="str">
        <f t="shared" si="19"/>
        <v>2015-3</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北京市平均增长率2.50%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4" t="s">
        <v>3106</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5" t="s">
        <v>3107</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f>B15</f>
        <v>0</v>
      </c>
      <c r="C86" s="687"/>
      <c r="D86" s="687"/>
      <c r="E86" s="687"/>
      <c r="F86" s="687"/>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c r="D87" s="691"/>
      <c r="E87" s="691"/>
      <c r="F87" s="691"/>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5" t="s">
        <v>3109</v>
      </c>
      <c r="D108" s="3185" t="s">
        <v>3111</v>
      </c>
      <c r="E108" s="3185" t="s">
        <v>3112</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3113</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6" t="s">
        <v>3115</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5" t="s">
        <v>3115</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3115</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5" t="s">
        <v>3115</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D10" sqref="D10"/>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54912</v>
      </c>
      <c r="C2" s="2102"/>
      <c r="D2" s="2102"/>
      <c r="E2" s="2102"/>
      <c r="F2" s="2102"/>
      <c r="G2" s="2102"/>
      <c r="H2" s="2102"/>
      <c r="I2" s="2102"/>
      <c r="J2" s="2102"/>
      <c r="K2" s="2102"/>
    </row>
    <row r="3" spans="1:31" s="2039" customFormat="1" ht="18" customHeight="1">
      <c r="A3" s="2104" t="s">
        <v>1645</v>
      </c>
      <c r="B3" s="2105">
        <f ca="1">ROUND(B2*10000/IF(B1="",'数据-汇总表'!E3,INDIRECT("'数据-取费表'!K"&amp;$K$1)),0)</f>
        <v>6648</v>
      </c>
      <c r="C3" s="2102"/>
      <c r="D3" s="2102"/>
      <c r="E3" s="2102"/>
      <c r="F3" s="2102"/>
      <c r="G3" s="2102"/>
      <c r="H3" s="2102"/>
      <c r="I3" s="2102"/>
      <c r="J3" s="2102"/>
      <c r="K3" s="2102"/>
    </row>
    <row r="4" spans="1:31" s="2039" customFormat="1" ht="18" customHeight="1">
      <c r="A4" s="425" t="s">
        <v>433</v>
      </c>
      <c r="B4" s="426">
        <f ca="1">ROUND(B2*10000/IF(B1="",'数据-汇总表'!D3,INDIRECT("'数据-取费表'!R"&amp;$K$1)),0)</f>
        <v>23777</v>
      </c>
      <c r="C4" s="427"/>
      <c r="D4" s="421"/>
      <c r="E4" s="421"/>
      <c r="F4" s="421"/>
      <c r="G4" s="421"/>
      <c r="H4" s="421"/>
      <c r="I4" s="421"/>
      <c r="J4" s="421"/>
      <c r="K4" s="421"/>
    </row>
    <row r="5" spans="1:31" s="2039" customFormat="1" ht="18" customHeight="1" thickBot="1">
      <c r="A5" s="428"/>
      <c r="B5" s="429">
        <f ca="1">ROUND(B2/(IF(B1="",'数据-汇总表'!D3,INDIRECT("'数据-取费表'!R"&amp;$K$1))/666.67),0)</f>
        <v>1585</v>
      </c>
      <c r="C5" s="430" t="s">
        <v>434</v>
      </c>
      <c r="D5" s="421"/>
      <c r="E5" s="421"/>
      <c r="F5" s="421"/>
      <c r="G5" s="421"/>
      <c r="H5" s="421"/>
      <c r="I5" s="421"/>
      <c r="J5" s="421"/>
      <c r="K5" s="421"/>
    </row>
    <row r="6" spans="1:31" s="2109" customFormat="1" ht="16.5" customHeight="1">
      <c r="A6" s="2850" t="s">
        <v>1803</v>
      </c>
      <c r="B6" s="2851"/>
      <c r="C6" s="2852">
        <f ca="1">SUM(C10:K10)</f>
        <v>122682</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15416</v>
      </c>
      <c r="D8" s="2856">
        <f ca="1">'不动产收益法-商业'!B3</f>
        <v>21316</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72021.753999999986</v>
      </c>
      <c r="D9" s="440">
        <f>SUMIF('数据-汇总表'!$C19:$C33,'剩余法-待开发'!D7,'数据-汇总表'!$E19:$E33)</f>
        <v>5466.91</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111029</v>
      </c>
      <c r="D10" s="3051">
        <f ca="1">'不动产收益法-商业'!B2</f>
        <v>11653</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25298</v>
      </c>
      <c r="D13" s="2866"/>
      <c r="E13" s="2867"/>
      <c r="F13" s="2868"/>
      <c r="G13" s="2834"/>
      <c r="H13" s="2835"/>
      <c r="I13" s="2835"/>
      <c r="J13" s="2835"/>
      <c r="K13" s="2836"/>
    </row>
    <row r="14" spans="1:31" s="2114" customFormat="1" ht="13.5" customHeight="1">
      <c r="A14" s="2864" t="s">
        <v>1810</v>
      </c>
      <c r="B14" s="2865" t="s">
        <v>445</v>
      </c>
      <c r="C14" s="52">
        <f ca="1">ROUND(C13*F14,0)</f>
        <v>1265</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1188</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1652</v>
      </c>
      <c r="D16" s="2866">
        <f ca="1">IF(B1="",'数据-汇总表'!E3,INDIRECT("'数据-取费表'!K"&amp;$K$1)+INDIRECT("'数据-取费表'!S"&amp;$K$1))</f>
        <v>82598.66399999999</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379</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29782</v>
      </c>
      <c r="D18" s="2875"/>
      <c r="E18" s="467"/>
      <c r="F18" s="467"/>
      <c r="G18" s="2838" t="s">
        <v>2392</v>
      </c>
      <c r="H18" s="2839"/>
      <c r="I18" s="2839"/>
      <c r="J18" s="2839"/>
      <c r="K18" s="2840"/>
    </row>
    <row r="19" spans="1:14" s="2114" customFormat="1" ht="13.5" customHeight="1">
      <c r="A19" s="2872" t="s">
        <v>1815</v>
      </c>
      <c r="B19" s="2873" t="s">
        <v>453</v>
      </c>
      <c r="C19" s="2830">
        <f ca="1">ROUND(D19*E19/10000,0)</f>
        <v>991</v>
      </c>
      <c r="D19" s="2876">
        <f ca="1">D16</f>
        <v>82598.66399999999</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578</v>
      </c>
      <c r="D20" s="2876"/>
      <c r="E20" s="2830"/>
      <c r="F20" s="2877"/>
      <c r="G20" s="3109" t="s">
        <v>2980</v>
      </c>
      <c r="H20" s="2832"/>
      <c r="I20" s="2833" t="s">
        <v>2612</v>
      </c>
      <c r="J20" s="2839"/>
      <c r="K20" s="2840"/>
    </row>
    <row r="21" spans="1:14" s="2114" customFormat="1" ht="13.5" customHeight="1">
      <c r="A21" s="2864" t="s">
        <v>1817</v>
      </c>
      <c r="B21" s="2865" t="s">
        <v>456</v>
      </c>
      <c r="C21" s="52">
        <f ca="1">ROUND(D21*E21/10000,0)</f>
        <v>504</v>
      </c>
      <c r="D21" s="2866">
        <f ca="1">IF(B1="",'数据-汇总表'!E5,IF(INDIRECT("'数据-取费表'!c"&amp;$K$1)="住宅",INDIRECT("'数据-取费表'!k"&amp;$K$1),0))</f>
        <v>72021.753999999986</v>
      </c>
      <c r="E21" s="52">
        <f>'数据-取费表'!B27</f>
        <v>70</v>
      </c>
      <c r="F21" s="2869"/>
      <c r="G21" s="25"/>
      <c r="H21" s="50"/>
      <c r="I21" s="50"/>
      <c r="J21" s="50"/>
      <c r="K21" s="2841"/>
    </row>
    <row r="22" spans="1:14" s="2114" customFormat="1" ht="13.5" customHeight="1">
      <c r="A22" s="2864" t="s">
        <v>1818</v>
      </c>
      <c r="B22" s="2865" t="s">
        <v>457</v>
      </c>
      <c r="C22" s="52">
        <f ca="1">ROUND(D22*E22/10000,0)</f>
        <v>74</v>
      </c>
      <c r="D22" s="2866">
        <f ca="1">IF(B1="",'数据-汇总表'!E6,IF(INDIRECT("'数据-取费表'!c"&amp;$K$1)="住宅",INDIRECT("'数据-取费表'!s"&amp;$K$1),INDIRECT("'数据-取费表'!k"&amp;$K$1)+INDIRECT("'数据-取费表'!s"&amp;$K$1)))</f>
        <v>10576.910000000003</v>
      </c>
      <c r="E22" s="52">
        <f>'数据-取费表'!B28</f>
        <v>70</v>
      </c>
      <c r="F22" s="2869"/>
      <c r="G22" s="25"/>
      <c r="H22" s="50"/>
      <c r="I22" s="50"/>
      <c r="J22" s="50"/>
      <c r="K22" s="2841"/>
    </row>
    <row r="23" spans="1:14" s="2114" customFormat="1" ht="13.5" customHeight="1">
      <c r="A23" s="2872" t="s">
        <v>1819</v>
      </c>
      <c r="B23" s="3057" t="s">
        <v>2795</v>
      </c>
      <c r="C23" s="2874">
        <f ca="1">ROUND((C18+C19+C20)*F23,0)</f>
        <v>627</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2454</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1636</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1636</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6426</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42494</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42494</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6886</v>
      </c>
      <c r="D33" s="466">
        <f ca="1">C34</f>
        <v>0.20580000000000001</v>
      </c>
      <c r="E33" s="468" t="s">
        <v>460</v>
      </c>
      <c r="F33" s="478">
        <f ca="1">IF(B1="",'数据-取费表'!Q16,INDIRECT("'数据-取费表'!q"&amp;$K$1))</f>
        <v>0.2</v>
      </c>
      <c r="G33" s="2838"/>
      <c r="H33" s="2839"/>
      <c r="I33" s="2839"/>
      <c r="J33" s="2839"/>
      <c r="K33" s="2840"/>
    </row>
    <row r="34" spans="1:11" s="2121" customFormat="1" ht="13.5" customHeight="1">
      <c r="A34" s="374" t="s">
        <v>1817</v>
      </c>
      <c r="B34" s="2885" t="s">
        <v>466</v>
      </c>
      <c r="C34" s="471">
        <f ca="1">ROUND((1+C25)*F33,4)</f>
        <v>0.20580000000000001</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6886</v>
      </c>
      <c r="D35" s="1627"/>
      <c r="E35" s="2886"/>
      <c r="F35" s="1628"/>
      <c r="G35" s="2844"/>
      <c r="H35" s="2845"/>
      <c r="I35" s="2845"/>
      <c r="J35" s="2845"/>
      <c r="K35" s="2846"/>
    </row>
    <row r="36" spans="1:11" s="2083" customFormat="1" ht="13.5" customHeight="1" thickBot="1">
      <c r="A36" s="283" t="s">
        <v>1805</v>
      </c>
      <c r="B36" s="2848"/>
      <c r="C36" s="2887">
        <f ca="1">ROUND((C6-C30-C33)/(1+D30+D33),0)</f>
        <v>54912</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25298</v>
      </c>
      <c r="D13" s="450"/>
      <c r="E13" s="364"/>
      <c r="F13" s="451"/>
      <c r="G13" s="443"/>
      <c r="H13" s="446"/>
      <c r="I13" s="446"/>
      <c r="J13" s="446"/>
      <c r="K13" s="447"/>
    </row>
    <row r="14" spans="1:41" s="2114" customFormat="1" ht="13.5" customHeight="1">
      <c r="A14" s="1631" t="s">
        <v>1810</v>
      </c>
      <c r="B14" s="448" t="s">
        <v>445</v>
      </c>
      <c r="C14" s="52">
        <f ca="1">ROUND(C13*F14,0)</f>
        <v>1265</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1188</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1652</v>
      </c>
      <c r="D16" s="450">
        <f ca="1">IF(B1="",'数据-汇总表'!E3,INDIRECT("'数据-取费表'!K"&amp;$K$1)+INDIRECT("'数据-取费表'!S"&amp;$K$1))</f>
        <v>82598.66399999999</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379</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29782</v>
      </c>
      <c r="D18" s="460"/>
      <c r="E18" s="461"/>
      <c r="F18" s="461"/>
      <c r="G18" s="1324" t="s">
        <v>2394</v>
      </c>
      <c r="H18" s="446"/>
      <c r="I18" s="446"/>
      <c r="J18" s="446"/>
      <c r="K18" s="447"/>
    </row>
    <row r="19" spans="1:14" s="2117" customFormat="1" ht="13.5" customHeight="1">
      <c r="A19" s="1632" t="s">
        <v>1815</v>
      </c>
      <c r="B19" s="458" t="s">
        <v>458</v>
      </c>
      <c r="C19" s="459">
        <f ca="1">ROUND(C18*F19,0)</f>
        <v>596</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1443</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1443</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6076</v>
      </c>
      <c r="D24" s="488">
        <f ca="1">C26</f>
        <v>4.0000000000000001E-3</v>
      </c>
      <c r="E24" s="468" t="s">
        <v>472</v>
      </c>
      <c r="F24" s="478">
        <f ca="1">IF(B1="",'数据-取费表'!Q16,INDIRECT("'数据-取费表'!q"&amp;$K$1))</f>
        <v>0.2</v>
      </c>
      <c r="G24" s="443"/>
      <c r="H24" s="446"/>
      <c r="I24" s="446"/>
      <c r="J24" s="446"/>
      <c r="K24" s="447"/>
    </row>
    <row r="25" spans="1:14" s="2118" customFormat="1" ht="13.5" customHeight="1">
      <c r="A25" s="1631" t="s">
        <v>1809</v>
      </c>
      <c r="B25" s="1325" t="s">
        <v>2398</v>
      </c>
      <c r="C25" s="489">
        <f ca="1">ROUND((C18+C19)*F24,0)</f>
        <v>6076</v>
      </c>
      <c r="D25" s="471"/>
      <c r="E25" s="472"/>
      <c r="F25" s="479"/>
      <c r="G25" s="1323" t="s">
        <v>2395</v>
      </c>
      <c r="H25" s="456"/>
      <c r="I25" s="456"/>
      <c r="J25" s="456"/>
      <c r="K25" s="457"/>
    </row>
    <row r="26" spans="1:14" s="2118" customFormat="1" ht="13.5" customHeight="1">
      <c r="A26" s="1631" t="s">
        <v>1810</v>
      </c>
      <c r="B26" s="1325" t="s">
        <v>474</v>
      </c>
      <c r="C26" s="490">
        <f ca="1">ROUND(F20*F24,4)</f>
        <v>4.0000000000000001E-3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41076</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81" t="s">
        <v>487</v>
      </c>
      <c r="D6" s="3382"/>
      <c r="E6" s="3406" t="s">
        <v>488</v>
      </c>
      <c r="F6" s="3407"/>
      <c r="G6" s="3381" t="s">
        <v>489</v>
      </c>
      <c r="H6" s="3382"/>
      <c r="I6" s="3381" t="s">
        <v>490</v>
      </c>
      <c r="J6" s="3382"/>
      <c r="K6" s="513" t="s">
        <v>491</v>
      </c>
      <c r="L6" s="2131"/>
      <c r="M6" s="2132"/>
      <c r="N6" s="2132"/>
      <c r="O6" s="2132"/>
      <c r="P6" s="3383" t="s">
        <v>492</v>
      </c>
      <c r="Q6" s="3384"/>
      <c r="R6" s="3369" t="s">
        <v>488</v>
      </c>
      <c r="S6" s="3370"/>
      <c r="T6" s="3369" t="s">
        <v>489</v>
      </c>
      <c r="U6" s="3370"/>
      <c r="V6" s="3389" t="s">
        <v>490</v>
      </c>
      <c r="W6" s="3389"/>
      <c r="X6" s="1565"/>
      <c r="Y6" s="3369" t="s">
        <v>492</v>
      </c>
      <c r="Z6" s="3370"/>
      <c r="AA6" s="3364" t="s">
        <v>488</v>
      </c>
      <c r="AB6" s="3365" t="s">
        <v>489</v>
      </c>
      <c r="AC6" s="3364" t="s">
        <v>490</v>
      </c>
    </row>
    <row r="7" spans="1:29" ht="15">
      <c r="A7" s="514"/>
      <c r="B7" s="515"/>
      <c r="C7" s="3410" t="s">
        <v>2880</v>
      </c>
      <c r="D7" s="3411"/>
      <c r="E7" s="3408" t="s">
        <v>2881</v>
      </c>
      <c r="F7" s="3409"/>
      <c r="G7" s="3410" t="s">
        <v>2882</v>
      </c>
      <c r="H7" s="3411"/>
      <c r="I7" s="3410" t="s">
        <v>2883</v>
      </c>
      <c r="J7" s="3411"/>
      <c r="K7" s="513"/>
      <c r="L7" s="2131"/>
      <c r="M7" s="2132"/>
      <c r="N7" s="2132"/>
      <c r="O7" s="2132"/>
      <c r="P7" s="3385"/>
      <c r="Q7" s="3386"/>
      <c r="R7" s="3371"/>
      <c r="S7" s="3372"/>
      <c r="T7" s="3371"/>
      <c r="U7" s="3372"/>
      <c r="V7" s="3389"/>
      <c r="W7" s="3389"/>
      <c r="X7" s="1565"/>
      <c r="Y7" s="3371"/>
      <c r="Z7" s="3372"/>
      <c r="AA7" s="3365"/>
      <c r="AB7" s="3365"/>
      <c r="AC7" s="3365"/>
    </row>
    <row r="8" spans="1:29" ht="15.75" thickBot="1">
      <c r="A8" s="516"/>
      <c r="B8" s="517"/>
      <c r="C8" s="3412" t="s">
        <v>2884</v>
      </c>
      <c r="D8" s="3413"/>
      <c r="E8" s="3414" t="s">
        <v>2884</v>
      </c>
      <c r="F8" s="3415"/>
      <c r="G8" s="3412" t="s">
        <v>2884</v>
      </c>
      <c r="H8" s="3413"/>
      <c r="I8" s="3412" t="s">
        <v>2884</v>
      </c>
      <c r="J8" s="3413"/>
      <c r="K8" s="513" t="s">
        <v>493</v>
      </c>
      <c r="L8" s="2131"/>
      <c r="M8" s="2132"/>
      <c r="N8" s="2132"/>
      <c r="O8" s="2132"/>
      <c r="P8" s="3387"/>
      <c r="Q8" s="3388"/>
      <c r="R8" s="3371"/>
      <c r="S8" s="3372"/>
      <c r="T8" s="3373"/>
      <c r="U8" s="3374"/>
      <c r="V8" s="3389"/>
      <c r="W8" s="3389"/>
      <c r="X8" s="1565"/>
      <c r="Y8" s="3373"/>
      <c r="Z8" s="3374"/>
      <c r="AA8" s="3366"/>
      <c r="AB8" s="3366"/>
      <c r="AC8" s="3366"/>
    </row>
    <row r="9" spans="1:29" s="1217" customFormat="1" ht="15.75" thickBot="1">
      <c r="A9" s="2934"/>
      <c r="B9" s="2941" t="s">
        <v>494</v>
      </c>
      <c r="C9" s="518">
        <f>'数据-取费表'!B2</f>
        <v>43251</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67" t="s">
        <v>495</v>
      </c>
      <c r="Q9" s="3376"/>
      <c r="R9" s="1566" t="s">
        <v>8</v>
      </c>
      <c r="S9" s="1567">
        <f t="shared" ref="S9:S17" si="0">F9</f>
        <v>0</v>
      </c>
      <c r="T9" s="1566" t="s">
        <v>8</v>
      </c>
      <c r="U9" s="1567">
        <f t="shared" ref="U9:U17" si="1">H9</f>
        <v>0</v>
      </c>
      <c r="V9" s="1566" t="s">
        <v>8</v>
      </c>
      <c r="W9" s="1567">
        <f t="shared" ref="W9:W17" si="2">J9</f>
        <v>0</v>
      </c>
      <c r="X9" s="1568"/>
      <c r="Y9" s="3367" t="s">
        <v>495</v>
      </c>
      <c r="Z9" s="3368"/>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67" t="s">
        <v>498</v>
      </c>
      <c r="Q10" s="3368"/>
      <c r="R10" s="1566" t="s">
        <v>8</v>
      </c>
      <c r="S10" s="1567">
        <f t="shared" si="0"/>
        <v>0</v>
      </c>
      <c r="T10" s="1566" t="s">
        <v>8</v>
      </c>
      <c r="U10" s="1567">
        <f t="shared" si="1"/>
        <v>0</v>
      </c>
      <c r="V10" s="1566" t="s">
        <v>8</v>
      </c>
      <c r="W10" s="1567">
        <f t="shared" si="2"/>
        <v>0</v>
      </c>
      <c r="X10" s="1568"/>
      <c r="Y10" s="3367" t="s">
        <v>498</v>
      </c>
      <c r="Z10" s="3368"/>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75" t="s">
        <v>500</v>
      </c>
      <c r="Q11" s="1148" t="str">
        <f t="shared" ref="Q11:Q17" si="6">B11</f>
        <v>用途</v>
      </c>
      <c r="R11" s="1566" t="s">
        <v>8</v>
      </c>
      <c r="S11" s="1567">
        <f t="shared" si="0"/>
        <v>100</v>
      </c>
      <c r="T11" s="1566" t="s">
        <v>8</v>
      </c>
      <c r="U11" s="1567">
        <f t="shared" si="1"/>
        <v>100</v>
      </c>
      <c r="V11" s="1566" t="s">
        <v>8</v>
      </c>
      <c r="W11" s="1567">
        <f t="shared" si="2"/>
        <v>100</v>
      </c>
      <c r="X11" s="1568"/>
      <c r="Y11" s="3332"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75"/>
      <c r="Q12" s="1148" t="str">
        <f t="shared" si="6"/>
        <v>土地使用年限（年）</v>
      </c>
      <c r="R12" s="1566" t="s">
        <v>8</v>
      </c>
      <c r="S12" s="1567">
        <f t="shared" si="0"/>
        <v>100</v>
      </c>
      <c r="T12" s="1566" t="s">
        <v>8</v>
      </c>
      <c r="U12" s="1567">
        <f t="shared" si="1"/>
        <v>100</v>
      </c>
      <c r="V12" s="1566" t="s">
        <v>8</v>
      </c>
      <c r="W12" s="1567">
        <f t="shared" si="2"/>
        <v>100</v>
      </c>
      <c r="X12" s="1568"/>
      <c r="Y12" s="3332"/>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75"/>
      <c r="Q13" s="1148" t="str">
        <f t="shared" si="6"/>
        <v>容积率</v>
      </c>
      <c r="R13" s="1566" t="s">
        <v>8</v>
      </c>
      <c r="S13" s="1567" t="e">
        <f t="shared" si="0"/>
        <v>#N/A</v>
      </c>
      <c r="T13" s="1566" t="s">
        <v>8</v>
      </c>
      <c r="U13" s="1567" t="e">
        <f t="shared" si="1"/>
        <v>#N/A</v>
      </c>
      <c r="V13" s="1566" t="s">
        <v>8</v>
      </c>
      <c r="W13" s="1567" t="e">
        <f t="shared" si="2"/>
        <v>#N/A</v>
      </c>
      <c r="X13" s="1568"/>
      <c r="Y13" s="3332"/>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75"/>
      <c r="Q14" s="1148">
        <f t="shared" si="6"/>
        <v>111</v>
      </c>
      <c r="R14" s="1566" t="s">
        <v>8</v>
      </c>
      <c r="S14" s="1567">
        <f t="shared" si="0"/>
        <v>100</v>
      </c>
      <c r="T14" s="1566" t="s">
        <v>8</v>
      </c>
      <c r="U14" s="1567">
        <f t="shared" si="1"/>
        <v>100</v>
      </c>
      <c r="V14" s="1566" t="s">
        <v>8</v>
      </c>
      <c r="W14" s="1567">
        <f t="shared" si="2"/>
        <v>100</v>
      </c>
      <c r="X14" s="1568"/>
      <c r="Y14" s="3332"/>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75"/>
      <c r="Q15" s="1148">
        <f t="shared" si="6"/>
        <v>111</v>
      </c>
      <c r="R15" s="1566" t="s">
        <v>8</v>
      </c>
      <c r="S15" s="1567">
        <f t="shared" si="0"/>
        <v>100</v>
      </c>
      <c r="T15" s="1566" t="s">
        <v>8</v>
      </c>
      <c r="U15" s="1567">
        <f t="shared" si="1"/>
        <v>100</v>
      </c>
      <c r="V15" s="1566" t="s">
        <v>8</v>
      </c>
      <c r="W15" s="1567">
        <f t="shared" si="2"/>
        <v>100</v>
      </c>
      <c r="X15" s="1568"/>
      <c r="Y15" s="3332"/>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75"/>
      <c r="Q16" s="1148">
        <f t="shared" si="6"/>
        <v>111</v>
      </c>
      <c r="R16" s="1566" t="s">
        <v>8</v>
      </c>
      <c r="S16" s="1567">
        <f t="shared" si="0"/>
        <v>100</v>
      </c>
      <c r="T16" s="1566" t="s">
        <v>8</v>
      </c>
      <c r="U16" s="1567">
        <f t="shared" si="1"/>
        <v>100</v>
      </c>
      <c r="V16" s="1566" t="s">
        <v>8</v>
      </c>
      <c r="W16" s="1567">
        <f t="shared" si="2"/>
        <v>100</v>
      </c>
      <c r="X16" s="1568"/>
      <c r="Y16" s="3332"/>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77" t="s">
        <v>505</v>
      </c>
      <c r="Q17" s="1570" t="str">
        <f t="shared" si="6"/>
        <v>产业集聚程度</v>
      </c>
      <c r="R17" s="1571" t="s">
        <v>8</v>
      </c>
      <c r="S17" s="1572">
        <f t="shared" si="0"/>
        <v>100</v>
      </c>
      <c r="T17" s="1571" t="s">
        <v>8</v>
      </c>
      <c r="U17" s="1572">
        <f t="shared" si="1"/>
        <v>100</v>
      </c>
      <c r="V17" s="1571" t="s">
        <v>8</v>
      </c>
      <c r="W17" s="1572">
        <f t="shared" si="2"/>
        <v>100</v>
      </c>
      <c r="X17" s="1565"/>
      <c r="Y17" s="3377"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78"/>
      <c r="Q18" s="1570"/>
      <c r="R18" s="1571"/>
      <c r="S18" s="1572"/>
      <c r="T18" s="1571"/>
      <c r="U18" s="1572"/>
      <c r="V18" s="1571"/>
      <c r="W18" s="1572"/>
      <c r="X18" s="1565"/>
      <c r="Y18" s="3378"/>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78"/>
      <c r="Q19" s="1570" t="str">
        <f>B19</f>
        <v>交通便捷度</v>
      </c>
      <c r="R19" s="1571" t="s">
        <v>8</v>
      </c>
      <c r="S19" s="1572">
        <f>F19</f>
        <v>100</v>
      </c>
      <c r="T19" s="1571" t="s">
        <v>8</v>
      </c>
      <c r="U19" s="1572">
        <f>H19</f>
        <v>100</v>
      </c>
      <c r="V19" s="1571" t="s">
        <v>8</v>
      </c>
      <c r="W19" s="1572">
        <f>J19</f>
        <v>100</v>
      </c>
      <c r="X19" s="1565"/>
      <c r="Y19" s="3378"/>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78"/>
      <c r="Q20" s="1570"/>
      <c r="R20" s="1571"/>
      <c r="S20" s="1572"/>
      <c r="T20" s="1571"/>
      <c r="U20" s="1572"/>
      <c r="V20" s="1571"/>
      <c r="W20" s="1572"/>
      <c r="X20" s="1565"/>
      <c r="Y20" s="3378"/>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78"/>
      <c r="Q21" s="1570" t="str">
        <f t="shared" ref="Q21:Q35" si="8">B21</f>
        <v>区域土地利用方向</v>
      </c>
      <c r="R21" s="1571" t="s">
        <v>8</v>
      </c>
      <c r="S21" s="1572">
        <f>F21</f>
        <v>100</v>
      </c>
      <c r="T21" s="1571" t="s">
        <v>8</v>
      </c>
      <c r="U21" s="1572">
        <f>H21</f>
        <v>100</v>
      </c>
      <c r="V21" s="1571" t="s">
        <v>8</v>
      </c>
      <c r="W21" s="1572">
        <f>J21</f>
        <v>100</v>
      </c>
      <c r="X21" s="1565"/>
      <c r="Y21" s="3378"/>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78"/>
      <c r="Q22" s="1570"/>
      <c r="R22" s="1571"/>
      <c r="S22" s="1572"/>
      <c r="T22" s="1571"/>
      <c r="U22" s="1572"/>
      <c r="V22" s="1571"/>
      <c r="W22" s="1572"/>
      <c r="X22" s="1565"/>
      <c r="Y22" s="3378"/>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78"/>
      <c r="Q23" s="1570" t="str">
        <f t="shared" si="8"/>
        <v>环境状况</v>
      </c>
      <c r="R23" s="1571" t="s">
        <v>8</v>
      </c>
      <c r="S23" s="1572">
        <f>F23</f>
        <v>100</v>
      </c>
      <c r="T23" s="1571" t="s">
        <v>8</v>
      </c>
      <c r="U23" s="1572">
        <f>H23</f>
        <v>100</v>
      </c>
      <c r="V23" s="1571" t="s">
        <v>8</v>
      </c>
      <c r="W23" s="1572">
        <f>J23</f>
        <v>100</v>
      </c>
      <c r="X23" s="1565"/>
      <c r="Y23" s="3378"/>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78"/>
      <c r="Q24" s="1570"/>
      <c r="R24" s="1571"/>
      <c r="S24" s="1572"/>
      <c r="T24" s="1571"/>
      <c r="U24" s="1572"/>
      <c r="V24" s="1571"/>
      <c r="W24" s="1572"/>
      <c r="X24" s="1565"/>
      <c r="Y24" s="3378"/>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78"/>
      <c r="Q25" s="1148" t="str">
        <f t="shared" si="8"/>
        <v>公共配套设施</v>
      </c>
      <c r="R25" s="1566" t="s">
        <v>8</v>
      </c>
      <c r="S25" s="1567">
        <f>F25</f>
        <v>100</v>
      </c>
      <c r="T25" s="1566" t="s">
        <v>8</v>
      </c>
      <c r="U25" s="1567">
        <f>H25</f>
        <v>100</v>
      </c>
      <c r="V25" s="1566" t="s">
        <v>8</v>
      </c>
      <c r="W25" s="1567">
        <f>J25</f>
        <v>100</v>
      </c>
      <c r="X25" s="1568"/>
      <c r="Y25" s="3378"/>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78"/>
      <c r="Q26" s="1148"/>
      <c r="R26" s="1566"/>
      <c r="S26" s="1567"/>
      <c r="T26" s="1566"/>
      <c r="U26" s="1567"/>
      <c r="V26" s="1566"/>
      <c r="W26" s="1567"/>
      <c r="X26" s="1568"/>
      <c r="Y26" s="3378"/>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78"/>
      <c r="Q27" s="2600" t="str">
        <f t="shared" ref="Q27" si="9">B27</f>
        <v>基础设施水平</v>
      </c>
      <c r="R27" s="1566" t="s">
        <v>8</v>
      </c>
      <c r="S27" s="1567">
        <f>F27</f>
        <v>100</v>
      </c>
      <c r="T27" s="1566" t="s">
        <v>8</v>
      </c>
      <c r="U27" s="1567">
        <f>H27</f>
        <v>100</v>
      </c>
      <c r="V27" s="1566" t="s">
        <v>8</v>
      </c>
      <c r="W27" s="1567">
        <f>J27</f>
        <v>100</v>
      </c>
      <c r="X27" s="1568"/>
      <c r="Y27" s="3378"/>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78"/>
      <c r="Q28" s="2600"/>
      <c r="R28" s="1566"/>
      <c r="S28" s="1567"/>
      <c r="T28" s="1566"/>
      <c r="U28" s="1567"/>
      <c r="V28" s="1566"/>
      <c r="W28" s="1567"/>
      <c r="X28" s="1568"/>
      <c r="Y28" s="3378"/>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78"/>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78"/>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78"/>
      <c r="Q30" s="1570" t="str">
        <f t="shared" si="8"/>
        <v>毗邻道路的类型与等级</v>
      </c>
      <c r="R30" s="1571" t="s">
        <v>8</v>
      </c>
      <c r="S30" s="1572">
        <f t="shared" si="10"/>
        <v>100</v>
      </c>
      <c r="T30" s="1571" t="s">
        <v>8</v>
      </c>
      <c r="U30" s="1572">
        <f t="shared" si="11"/>
        <v>100</v>
      </c>
      <c r="V30" s="1571" t="s">
        <v>8</v>
      </c>
      <c r="W30" s="1572">
        <f t="shared" si="12"/>
        <v>100</v>
      </c>
      <c r="X30" s="1565"/>
      <c r="Y30" s="3378"/>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78"/>
      <c r="Q31" s="1570"/>
      <c r="R31" s="1571"/>
      <c r="S31" s="1572"/>
      <c r="T31" s="1571"/>
      <c r="U31" s="1572"/>
      <c r="V31" s="1571"/>
      <c r="W31" s="1572"/>
      <c r="X31" s="1565"/>
      <c r="Y31" s="3378"/>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78"/>
      <c r="Q32" s="1570" t="str">
        <f t="shared" si="8"/>
        <v>土地级别</v>
      </c>
      <c r="R32" s="1571" t="s">
        <v>8</v>
      </c>
      <c r="S32" s="1572">
        <f t="shared" si="10"/>
        <v>100</v>
      </c>
      <c r="T32" s="1571" t="s">
        <v>8</v>
      </c>
      <c r="U32" s="1572">
        <f t="shared" si="11"/>
        <v>100</v>
      </c>
      <c r="V32" s="1571" t="s">
        <v>8</v>
      </c>
      <c r="W32" s="1572">
        <f t="shared" si="12"/>
        <v>100</v>
      </c>
      <c r="X32" s="1565"/>
      <c r="Y32" s="3378"/>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78"/>
      <c r="Q33" s="1570">
        <f t="shared" si="8"/>
        <v>111</v>
      </c>
      <c r="R33" s="1571" t="s">
        <v>8</v>
      </c>
      <c r="S33" s="1572">
        <f t="shared" si="10"/>
        <v>100</v>
      </c>
      <c r="T33" s="1571" t="s">
        <v>8</v>
      </c>
      <c r="U33" s="1572">
        <f t="shared" si="11"/>
        <v>100</v>
      </c>
      <c r="V33" s="1571" t="s">
        <v>8</v>
      </c>
      <c r="W33" s="1572">
        <f t="shared" si="12"/>
        <v>100</v>
      </c>
      <c r="X33" s="1565"/>
      <c r="Y33" s="3378"/>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79" t="s">
        <v>515</v>
      </c>
      <c r="Q34" s="1570">
        <f t="shared" si="8"/>
        <v>111</v>
      </c>
      <c r="R34" s="1571" t="s">
        <v>8</v>
      </c>
      <c r="S34" s="1572">
        <f t="shared" si="10"/>
        <v>100</v>
      </c>
      <c r="T34" s="1571" t="s">
        <v>8</v>
      </c>
      <c r="U34" s="1572">
        <f t="shared" si="11"/>
        <v>100</v>
      </c>
      <c r="V34" s="1571" t="s">
        <v>8</v>
      </c>
      <c r="W34" s="1572">
        <f t="shared" si="12"/>
        <v>100</v>
      </c>
      <c r="X34" s="1565"/>
      <c r="Y34" s="3380"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380"/>
      <c r="Q35" s="1570">
        <f t="shared" si="8"/>
        <v>111</v>
      </c>
      <c r="R35" s="1575" t="s">
        <v>8</v>
      </c>
      <c r="S35" s="1576">
        <f t="shared" si="10"/>
        <v>100</v>
      </c>
      <c r="T35" s="1575" t="s">
        <v>8</v>
      </c>
      <c r="U35" s="1576">
        <f t="shared" si="11"/>
        <v>100</v>
      </c>
      <c r="V35" s="1575" t="s">
        <v>8</v>
      </c>
      <c r="W35" s="1576">
        <f t="shared" si="12"/>
        <v>100</v>
      </c>
      <c r="X35" s="1577"/>
      <c r="Y35" s="3380"/>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380"/>
      <c r="Q36" s="1570" t="str">
        <f>B36</f>
        <v>宗地面积</v>
      </c>
      <c r="R36" s="1571" t="s">
        <v>8</v>
      </c>
      <c r="S36" s="1572" t="e">
        <f t="shared" si="10"/>
        <v>#N/A</v>
      </c>
      <c r="T36" s="1571" t="s">
        <v>8</v>
      </c>
      <c r="U36" s="1572" t="e">
        <f t="shared" si="11"/>
        <v>#N/A</v>
      </c>
      <c r="V36" s="1571" t="s">
        <v>8</v>
      </c>
      <c r="W36" s="1572" t="e">
        <f t="shared" si="12"/>
        <v>#N/A</v>
      </c>
      <c r="X36" s="1565"/>
      <c r="Y36" s="3380"/>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380"/>
      <c r="Q37" s="1570" t="str">
        <f t="shared" ref="Q37:Q42" si="14">B37</f>
        <v>宗地形状</v>
      </c>
      <c r="R37" s="1571" t="s">
        <v>8</v>
      </c>
      <c r="S37" s="1572">
        <f t="shared" si="10"/>
        <v>100</v>
      </c>
      <c r="T37" s="1571" t="s">
        <v>8</v>
      </c>
      <c r="U37" s="1572">
        <f t="shared" si="11"/>
        <v>100</v>
      </c>
      <c r="V37" s="1571" t="s">
        <v>8</v>
      </c>
      <c r="W37" s="1572">
        <f t="shared" si="12"/>
        <v>100</v>
      </c>
      <c r="X37" s="1565"/>
      <c r="Y37" s="3380"/>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380"/>
      <c r="Q38" s="1570" t="str">
        <f t="shared" si="14"/>
        <v>宗地开发程度</v>
      </c>
      <c r="R38" s="1566" t="s">
        <v>8</v>
      </c>
      <c r="S38" s="1567">
        <f t="shared" si="10"/>
        <v>100</v>
      </c>
      <c r="T38" s="1566" t="s">
        <v>8</v>
      </c>
      <c r="U38" s="1567">
        <f t="shared" si="11"/>
        <v>100</v>
      </c>
      <c r="V38" s="1566" t="s">
        <v>8</v>
      </c>
      <c r="W38" s="1567">
        <f t="shared" si="12"/>
        <v>100</v>
      </c>
      <c r="X38" s="1568"/>
      <c r="Y38" s="3380"/>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80" t="s">
        <v>566</v>
      </c>
      <c r="Q39" s="1570" t="str">
        <f t="shared" si="14"/>
        <v>工程地质条件</v>
      </c>
      <c r="R39" s="1571" t="s">
        <v>8</v>
      </c>
      <c r="S39" s="1572">
        <f t="shared" si="10"/>
        <v>100</v>
      </c>
      <c r="T39" s="1571" t="s">
        <v>8</v>
      </c>
      <c r="U39" s="1572">
        <f t="shared" si="11"/>
        <v>100</v>
      </c>
      <c r="V39" s="1571" t="s">
        <v>8</v>
      </c>
      <c r="W39" s="1572">
        <f t="shared" si="12"/>
        <v>100</v>
      </c>
      <c r="X39" s="1565"/>
      <c r="Y39" s="3380"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380"/>
      <c r="Q40" s="1570">
        <f t="shared" si="14"/>
        <v>111</v>
      </c>
      <c r="R40" s="1571" t="s">
        <v>8</v>
      </c>
      <c r="S40" s="1572">
        <f t="shared" si="10"/>
        <v>100</v>
      </c>
      <c r="T40" s="1571" t="s">
        <v>8</v>
      </c>
      <c r="U40" s="1572">
        <f t="shared" si="11"/>
        <v>100</v>
      </c>
      <c r="V40" s="1571" t="s">
        <v>8</v>
      </c>
      <c r="W40" s="1572">
        <f t="shared" si="12"/>
        <v>100</v>
      </c>
      <c r="X40" s="1565"/>
      <c r="Y40" s="3380"/>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380"/>
      <c r="Q41" s="1570">
        <f t="shared" si="14"/>
        <v>111</v>
      </c>
      <c r="R41" s="1571" t="s">
        <v>8</v>
      </c>
      <c r="S41" s="1572">
        <f t="shared" si="10"/>
        <v>100</v>
      </c>
      <c r="T41" s="1571" t="s">
        <v>8</v>
      </c>
      <c r="U41" s="1572">
        <f t="shared" si="11"/>
        <v>100</v>
      </c>
      <c r="V41" s="1571" t="s">
        <v>8</v>
      </c>
      <c r="W41" s="1572">
        <f t="shared" si="12"/>
        <v>100</v>
      </c>
      <c r="X41" s="1565"/>
      <c r="Y41" s="3380"/>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380"/>
      <c r="Q42" s="1570">
        <f t="shared" si="14"/>
        <v>111</v>
      </c>
      <c r="R42" s="1575" t="s">
        <v>8</v>
      </c>
      <c r="S42" s="1576">
        <f t="shared" si="10"/>
        <v>100</v>
      </c>
      <c r="T42" s="1575" t="s">
        <v>8</v>
      </c>
      <c r="U42" s="1576">
        <f t="shared" si="11"/>
        <v>100</v>
      </c>
      <c r="V42" s="1575" t="s">
        <v>8</v>
      </c>
      <c r="W42" s="1576">
        <f t="shared" si="12"/>
        <v>100</v>
      </c>
      <c r="X42" s="1577"/>
      <c r="Y42" s="3380"/>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75" t="str">
        <f>A43</f>
        <v>成交单价</v>
      </c>
      <c r="Q43" s="3375"/>
      <c r="R43" s="3389">
        <f>E43</f>
        <v>0</v>
      </c>
      <c r="S43" s="3389"/>
      <c r="T43" s="3389">
        <f>G43</f>
        <v>0</v>
      </c>
      <c r="U43" s="3389"/>
      <c r="V43" s="3389">
        <f>I43</f>
        <v>0</v>
      </c>
      <c r="W43" s="3389"/>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75" t="str">
        <f>A44</f>
        <v>比较价格（元/平方米）</v>
      </c>
      <c r="Q44" s="3375"/>
      <c r="R44" s="3400" t="e">
        <f>ROUND(PRODUCT(R43,AA9:AA42),0)</f>
        <v>#DIV/0!</v>
      </c>
      <c r="S44" s="3400"/>
      <c r="T44" s="3400" t="e">
        <f>ROUND(PRODUCT(T43,AB9:AB42),0)</f>
        <v>#DIV/0!</v>
      </c>
      <c r="U44" s="3400"/>
      <c r="V44" s="3400" t="e">
        <f>ROUND(PRODUCT(V43,AC9:AC42),0)</f>
        <v>#DIV/0!</v>
      </c>
      <c r="W44" s="3400"/>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97" t="str">
        <f>A45</f>
        <v>估价对象XX用房的比较价格（楼面单价，元/平方米）</v>
      </c>
      <c r="Q45" s="3398"/>
      <c r="R45" s="3399" t="e">
        <f>ROUND(AVERAGE(R44:V44),0)</f>
        <v>#DIV/0!</v>
      </c>
      <c r="S45" s="3399"/>
      <c r="T45" s="3399"/>
      <c r="U45" s="3399"/>
      <c r="V45" s="3399"/>
      <c r="W45" s="3399"/>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401" t="s">
        <v>2246</v>
      </c>
      <c r="H52" s="3402"/>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77488.66399999999</v>
      </c>
      <c r="F53" s="1949" t="e">
        <f t="shared" ref="F53:F62" si="15">ROUND(B53*E53/10000,0)</f>
        <v>#DIV/0!</v>
      </c>
      <c r="G53" s="3403"/>
      <c r="H53" s="3404"/>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05"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05"/>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05"/>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05"/>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23094.92</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2018-5-1</v>
      </c>
      <c r="D65" s="2821">
        <f>EDATE(C65,-3)</f>
        <v>43132</v>
      </c>
      <c r="E65" s="2821">
        <f t="shared" ref="E65:N65" si="18">EDATE(D65,-3)</f>
        <v>43040</v>
      </c>
      <c r="F65" s="2821">
        <f t="shared" si="18"/>
        <v>42948</v>
      </c>
      <c r="G65" s="2821">
        <f t="shared" si="18"/>
        <v>42856</v>
      </c>
      <c r="H65" s="2821">
        <f t="shared" si="18"/>
        <v>42767</v>
      </c>
      <c r="I65" s="2821">
        <f t="shared" si="18"/>
        <v>42675</v>
      </c>
      <c r="J65" s="2821">
        <f t="shared" si="18"/>
        <v>42583</v>
      </c>
      <c r="K65" s="2821">
        <f t="shared" si="18"/>
        <v>42491</v>
      </c>
      <c r="L65" s="2821">
        <f t="shared" si="18"/>
        <v>42401</v>
      </c>
      <c r="M65" s="2821">
        <f t="shared" si="18"/>
        <v>42309</v>
      </c>
      <c r="N65" s="2821">
        <f t="shared" si="18"/>
        <v>42217</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2018-2</v>
      </c>
      <c r="D67" s="2823" t="str">
        <f t="shared" ref="D67:N67" si="19">YEAR(D65)&amp;"-"&amp;ROUNDUP(MONTH(D65)/3,0)</f>
        <v>2018-1</v>
      </c>
      <c r="E67" s="2823" t="str">
        <f t="shared" si="19"/>
        <v>2017-4</v>
      </c>
      <c r="F67" s="2823" t="str">
        <f t="shared" si="19"/>
        <v>2017-3</v>
      </c>
      <c r="G67" s="2823" t="str">
        <f t="shared" si="19"/>
        <v>2017-2</v>
      </c>
      <c r="H67" s="2823" t="str">
        <f t="shared" si="19"/>
        <v>2017-1</v>
      </c>
      <c r="I67" s="2823" t="str">
        <f t="shared" si="19"/>
        <v>2016-4</v>
      </c>
      <c r="J67" s="2823" t="str">
        <f t="shared" si="19"/>
        <v>2016-3</v>
      </c>
      <c r="K67" s="2823" t="str">
        <f t="shared" si="19"/>
        <v>2016-2</v>
      </c>
      <c r="L67" s="2823" t="str">
        <f t="shared" si="19"/>
        <v>2016-1</v>
      </c>
      <c r="M67" s="2823" t="str">
        <f t="shared" si="19"/>
        <v>2015-4</v>
      </c>
      <c r="N67" s="2823" t="str">
        <f t="shared" si="19"/>
        <v>2015-3</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北京市平均增长率1.35%</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3.58</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17"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3.58</v>
      </c>
      <c r="AA7" s="2190"/>
      <c r="AB7" s="2190"/>
      <c r="AC7" s="2191"/>
      <c r="AD7" s="2951"/>
      <c r="AE7" s="2951"/>
      <c r="AF7" s="2951"/>
      <c r="AG7" s="2951"/>
      <c r="AH7" s="2951"/>
      <c r="AI7" s="2951"/>
      <c r="AJ7" s="2952"/>
    </row>
    <row r="8" spans="1:39" ht="15">
      <c r="A8" s="3418"/>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27" t="s">
        <v>2744</v>
      </c>
      <c r="X8" s="3428"/>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18"/>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26"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18"/>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26"/>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18"/>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26" t="s">
        <v>2742</v>
      </c>
      <c r="X11" s="1045" t="s">
        <v>2727</v>
      </c>
      <c r="Y11" s="1651">
        <f>$G$3</f>
        <v>3.58</v>
      </c>
      <c r="Z11" s="1651">
        <f t="shared" ref="Z11:AJ11" si="3">$G$3</f>
        <v>3.58</v>
      </c>
      <c r="AA11" s="1651">
        <f t="shared" si="3"/>
        <v>3.58</v>
      </c>
      <c r="AB11" s="1651">
        <f t="shared" si="3"/>
        <v>3.58</v>
      </c>
      <c r="AC11" s="1651">
        <f t="shared" si="3"/>
        <v>3.58</v>
      </c>
      <c r="AD11" s="1651">
        <f t="shared" si="3"/>
        <v>3.58</v>
      </c>
      <c r="AE11" s="1651">
        <f t="shared" si="3"/>
        <v>3.58</v>
      </c>
      <c r="AF11" s="1651">
        <f t="shared" si="3"/>
        <v>3.58</v>
      </c>
      <c r="AG11" s="1651">
        <f t="shared" si="3"/>
        <v>3.58</v>
      </c>
      <c r="AH11" s="1651">
        <f t="shared" si="3"/>
        <v>3.58</v>
      </c>
      <c r="AI11" s="1651">
        <f t="shared" si="3"/>
        <v>3.58</v>
      </c>
      <c r="AJ11" s="1651">
        <f t="shared" si="3"/>
        <v>3.58</v>
      </c>
    </row>
    <row r="12" spans="1:39" ht="25.5" thickBot="1">
      <c r="A12" s="3417"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26"/>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19"/>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26"/>
      <c r="X13" s="2956"/>
      <c r="Y13" s="2955">
        <f>(-0.163*(Y12^2)-0.59*Y12+7617)*(10^(-4))/Y11</f>
        <v>0.21276536312849162</v>
      </c>
      <c r="Z13" s="2955">
        <f t="shared" ref="Z13:AJ13" si="5">(-0.163*(Z12^2)-0.59*Z12+7617)*(10^(-4))/Z11</f>
        <v>0.21276536312849162</v>
      </c>
      <c r="AA13" s="2955">
        <f t="shared" si="5"/>
        <v>0.21276536312849162</v>
      </c>
      <c r="AB13" s="2955">
        <f t="shared" si="5"/>
        <v>0.21276536312849162</v>
      </c>
      <c r="AC13" s="2955">
        <f t="shared" si="5"/>
        <v>0.21276536312849162</v>
      </c>
      <c r="AD13" s="2955">
        <f t="shared" si="5"/>
        <v>0.21276536312849162</v>
      </c>
      <c r="AE13" s="2955">
        <f t="shared" si="5"/>
        <v>0.21276536312849162</v>
      </c>
      <c r="AF13" s="2955">
        <f t="shared" si="5"/>
        <v>0.21276536312849162</v>
      </c>
      <c r="AG13" s="2955">
        <f t="shared" si="5"/>
        <v>0.21276536312849162</v>
      </c>
      <c r="AH13" s="2955">
        <f t="shared" si="5"/>
        <v>0.21276536312849162</v>
      </c>
      <c r="AI13" s="2955">
        <f t="shared" si="5"/>
        <v>0.21276536312849162</v>
      </c>
      <c r="AJ13" s="2955">
        <f t="shared" si="5"/>
        <v>0.21276536312849162</v>
      </c>
    </row>
    <row r="14" spans="1:39" ht="12.75" customHeight="1" thickBot="1">
      <c r="A14" s="3419"/>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20"/>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17"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18"/>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43251</v>
      </c>
      <c r="H19" s="1473" t="s">
        <v>2888</v>
      </c>
      <c r="I19" s="2806" t="str">
        <f>IF(H19="季度增幅（自定义）",SUMIF(N21:N24,E2,O21:O24),"")</f>
        <v/>
      </c>
      <c r="J19" s="1469"/>
      <c r="K19" s="1479"/>
      <c r="L19" s="3061" t="s">
        <v>2802</v>
      </c>
      <c r="M19" s="3062">
        <f>ROUND(SUMIF(地价!B2:F2,E2,地价!B22:F22),0)</f>
        <v>0</v>
      </c>
      <c r="N19" s="2808" t="s">
        <v>1640</v>
      </c>
      <c r="O19" s="2807">
        <f>ROUNDDOWN(DATEDIF(E19,G19,"M")/3,0)</f>
        <v>17</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1.5699999999999999E-2</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f>IF(E22=G22,F22,IF(G3&lt;=10,ROUND(F22+(H22-F22)*(G3-E22)/(G22-E22),4),"——"))</f>
        <v>0</v>
      </c>
      <c r="E22" s="1036">
        <f>ROUNDDOWN(G3,1)</f>
        <v>3.5</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3.6</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1.5699999999999999E-2</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2.5000000000000001E-2</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1.35E-2</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2.2700000000000001E-2</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23"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24"/>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24"/>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25"/>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21" t="s">
        <v>1598</v>
      </c>
      <c r="B90" s="3421"/>
      <c r="C90" s="3421"/>
      <c r="D90" s="3421"/>
      <c r="E90" s="3421"/>
      <c r="F90" s="3421"/>
      <c r="G90" s="3421"/>
      <c r="H90" s="3421"/>
      <c r="I90" s="3421"/>
      <c r="J90" s="3421"/>
      <c r="K90" s="2472"/>
      <c r="L90" s="2472"/>
      <c r="M90" s="2472"/>
      <c r="N90" s="2472"/>
    </row>
    <row r="91" spans="1:40">
      <c r="A91" s="3422" t="s">
        <v>1408</v>
      </c>
      <c r="B91" s="3422" t="s">
        <v>1599</v>
      </c>
      <c r="C91" s="1137" t="s">
        <v>1600</v>
      </c>
      <c r="D91" s="1138"/>
      <c r="E91" s="1138"/>
      <c r="F91" s="1138"/>
      <c r="G91" s="1138"/>
      <c r="H91" s="1138"/>
      <c r="I91" s="1138"/>
      <c r="J91" s="1139"/>
      <c r="K91" s="1131"/>
      <c r="L91" s="1131"/>
      <c r="M91" s="1131"/>
      <c r="N91" s="1131"/>
    </row>
    <row r="92" spans="1:40">
      <c r="A92" s="3422"/>
      <c r="B92" s="3422"/>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29"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30"/>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30"/>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30"/>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30"/>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30"/>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30"/>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31"/>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29" t="s">
        <v>1602</v>
      </c>
      <c r="B101" s="1144" t="s">
        <v>870</v>
      </c>
      <c r="C101" s="1145">
        <f>$G$3</f>
        <v>3.58</v>
      </c>
      <c r="D101" s="1145">
        <f t="shared" ref="D101:N101" si="31">$G$3</f>
        <v>3.58</v>
      </c>
      <c r="E101" s="1145">
        <f t="shared" si="31"/>
        <v>3.58</v>
      </c>
      <c r="F101" s="1145">
        <f t="shared" si="31"/>
        <v>3.58</v>
      </c>
      <c r="G101" s="1145">
        <f t="shared" si="31"/>
        <v>3.58</v>
      </c>
      <c r="H101" s="1145">
        <f t="shared" si="31"/>
        <v>3.58</v>
      </c>
      <c r="I101" s="1145">
        <f t="shared" si="31"/>
        <v>3.58</v>
      </c>
      <c r="J101" s="1145">
        <f t="shared" si="31"/>
        <v>3.58</v>
      </c>
      <c r="K101" s="1145">
        <f t="shared" si="31"/>
        <v>3.58</v>
      </c>
      <c r="L101" s="1145">
        <f t="shared" si="31"/>
        <v>3.58</v>
      </c>
      <c r="M101" s="1145">
        <f t="shared" si="31"/>
        <v>3.58</v>
      </c>
      <c r="N101" s="1145">
        <f t="shared" si="31"/>
        <v>3.58</v>
      </c>
    </row>
    <row r="102" spans="1:14">
      <c r="A102" s="3430"/>
      <c r="B102" s="1140">
        <v>1</v>
      </c>
      <c r="C102" s="1141">
        <f>1.9362/C101</f>
        <v>0.54083798882681566</v>
      </c>
      <c r="D102" s="1141">
        <f>1.9362/D101</f>
        <v>0.54083798882681566</v>
      </c>
      <c r="E102" s="1141">
        <f>1.8629/E101</f>
        <v>0.52036312849162014</v>
      </c>
      <c r="F102" s="1141">
        <f>1.8629/F101</f>
        <v>0.52036312849162014</v>
      </c>
      <c r="G102" s="1141">
        <f>1.8629/G101</f>
        <v>0.52036312849162014</v>
      </c>
      <c r="H102" s="1141">
        <f>1.8629/H101</f>
        <v>0.52036312849162014</v>
      </c>
      <c r="I102" s="1141">
        <f>1.8629/I101</f>
        <v>0.52036312849162014</v>
      </c>
      <c r="J102" s="1141">
        <f>1.942/J101</f>
        <v>0.54245810055865917</v>
      </c>
      <c r="K102" s="1141">
        <f>1.942/K101</f>
        <v>0.54245810055865917</v>
      </c>
      <c r="L102" s="1141">
        <f>1.942/L101</f>
        <v>0.54245810055865917</v>
      </c>
      <c r="M102" s="1141">
        <f>1.942/M101</f>
        <v>0.54245810055865917</v>
      </c>
      <c r="N102" s="1141">
        <f>1.942/N101</f>
        <v>0.54245810055865917</v>
      </c>
    </row>
    <row r="103" spans="1:14">
      <c r="A103" s="3430"/>
      <c r="B103" s="1140">
        <v>2</v>
      </c>
      <c r="C103" s="1141">
        <f>1.4198/C101</f>
        <v>0.39659217877094971</v>
      </c>
      <c r="D103" s="1141">
        <f>1.4198/D101</f>
        <v>0.39659217877094971</v>
      </c>
      <c r="E103" s="1141">
        <f>1.3372/E101</f>
        <v>0.37351955307262569</v>
      </c>
      <c r="F103" s="1141">
        <f>1.3372/F101</f>
        <v>0.37351955307262569</v>
      </c>
      <c r="G103" s="1141">
        <f>1.3372/G101</f>
        <v>0.37351955307262569</v>
      </c>
      <c r="H103" s="1141">
        <f>1.3372/H101</f>
        <v>0.37351955307262569</v>
      </c>
      <c r="I103" s="1141">
        <f>1.3372/I101</f>
        <v>0.37351955307262569</v>
      </c>
      <c r="J103" s="1141">
        <f>1.2799/J101</f>
        <v>0.35751396648044692</v>
      </c>
      <c r="K103" s="1141">
        <f>1.2799/K101</f>
        <v>0.35751396648044692</v>
      </c>
      <c r="L103" s="1141">
        <f>1.2799/L101</f>
        <v>0.35751396648044692</v>
      </c>
      <c r="M103" s="1141">
        <f>1.2799/M101</f>
        <v>0.35751396648044692</v>
      </c>
      <c r="N103" s="1141">
        <f>1.2799/N101</f>
        <v>0.35751396648044692</v>
      </c>
    </row>
    <row r="104" spans="1:14">
      <c r="A104" s="3430"/>
      <c r="B104" s="1140">
        <v>3</v>
      </c>
      <c r="C104" s="1141">
        <f>1.1594/C101</f>
        <v>0.32385474860335195</v>
      </c>
      <c r="D104" s="1141">
        <f>1.1594/D101</f>
        <v>0.32385474860335195</v>
      </c>
      <c r="E104" s="1141">
        <f>1.0788/E101</f>
        <v>0.30134078212290499</v>
      </c>
      <c r="F104" s="1141">
        <f>1.0788/F101</f>
        <v>0.30134078212290499</v>
      </c>
      <c r="G104" s="1141">
        <f>1.0788/G101</f>
        <v>0.30134078212290499</v>
      </c>
      <c r="H104" s="1141">
        <f>1.0788/H101</f>
        <v>0.30134078212290499</v>
      </c>
      <c r="I104" s="1141">
        <f>1.0788/I101</f>
        <v>0.30134078212290499</v>
      </c>
      <c r="J104" s="1141">
        <f>1.0072/J101</f>
        <v>0.28134078212290503</v>
      </c>
      <c r="K104" s="1141">
        <f>1.0072/K101</f>
        <v>0.28134078212290503</v>
      </c>
      <c r="L104" s="1141">
        <f>1.0072/L101</f>
        <v>0.28134078212290503</v>
      </c>
      <c r="M104" s="1141">
        <f>1.0072/M101</f>
        <v>0.28134078212290503</v>
      </c>
      <c r="N104" s="1141">
        <f>1.0072/N101</f>
        <v>0.28134078212290503</v>
      </c>
    </row>
    <row r="105" spans="1:14">
      <c r="A105" s="3430"/>
      <c r="B105" s="1140">
        <v>4</v>
      </c>
      <c r="C105" s="1141">
        <f>0.9622/C101</f>
        <v>0.26877094972067039</v>
      </c>
      <c r="D105" s="1141">
        <f>0.9622/D101</f>
        <v>0.26877094972067039</v>
      </c>
      <c r="E105" s="1141">
        <f>0.8656/E101</f>
        <v>0.24178770949720671</v>
      </c>
      <c r="F105" s="1141">
        <f>0.8656/F101</f>
        <v>0.24178770949720671</v>
      </c>
      <c r="G105" s="1141">
        <f>0.8656/G101</f>
        <v>0.24178770949720671</v>
      </c>
      <c r="H105" s="1141">
        <f>0.8656/H101</f>
        <v>0.24178770949720671</v>
      </c>
      <c r="I105" s="1141">
        <f>0.8656/I101</f>
        <v>0.24178770949720671</v>
      </c>
      <c r="J105" s="1141">
        <f>0.7525/J101</f>
        <v>0.21019553072625696</v>
      </c>
      <c r="K105" s="1141">
        <f>0.7525/K101</f>
        <v>0.21019553072625696</v>
      </c>
      <c r="L105" s="1141">
        <f>0.7525/L101</f>
        <v>0.21019553072625696</v>
      </c>
      <c r="M105" s="1141">
        <f>0.7525/M101</f>
        <v>0.21019553072625696</v>
      </c>
      <c r="N105" s="1141">
        <f>0.7525/N101</f>
        <v>0.21019553072625696</v>
      </c>
    </row>
    <row r="106" spans="1:14">
      <c r="A106" s="3430"/>
      <c r="B106" s="1140">
        <v>5</v>
      </c>
      <c r="C106" s="1141">
        <f>0.8417/C101</f>
        <v>0.23511173184357542</v>
      </c>
      <c r="D106" s="1141">
        <f>0.8417/D101</f>
        <v>0.23511173184357542</v>
      </c>
      <c r="E106" s="1141">
        <f>0.7371/E101</f>
        <v>0.20589385474860333</v>
      </c>
      <c r="F106" s="1141">
        <f>0.7371/F101</f>
        <v>0.20589385474860333</v>
      </c>
      <c r="G106" s="1141">
        <f>0.7371/G101</f>
        <v>0.20589385474860333</v>
      </c>
      <c r="H106" s="1141">
        <f>0.7371/H101</f>
        <v>0.20589385474860333</v>
      </c>
      <c r="I106" s="1141">
        <f>0.7371/I101</f>
        <v>0.20589385474860333</v>
      </c>
      <c r="J106" s="1141">
        <f>0.5659/J101</f>
        <v>0.158072625698324</v>
      </c>
      <c r="K106" s="1141">
        <f>0.5659/K101</f>
        <v>0.158072625698324</v>
      </c>
      <c r="L106" s="1141">
        <f>0.5659/L101</f>
        <v>0.158072625698324</v>
      </c>
      <c r="M106" s="1141">
        <f>0.5659/M101</f>
        <v>0.158072625698324</v>
      </c>
      <c r="N106" s="1141">
        <f>0.5659/N101</f>
        <v>0.158072625698324</v>
      </c>
    </row>
    <row r="107" spans="1:14">
      <c r="A107" s="3430"/>
      <c r="B107" s="1140">
        <v>6</v>
      </c>
      <c r="C107" s="1141">
        <f>0.7608/C101</f>
        <v>0.21251396648044693</v>
      </c>
      <c r="D107" s="1141">
        <f>0.7608/D101</f>
        <v>0.21251396648044693</v>
      </c>
      <c r="E107" s="1141">
        <f>0.6482/E101</f>
        <v>0.18106145251396646</v>
      </c>
      <c r="F107" s="1141">
        <f>0.6482/F101</f>
        <v>0.18106145251396646</v>
      </c>
      <c r="G107" s="1141">
        <f>0.6482/G101</f>
        <v>0.18106145251396646</v>
      </c>
      <c r="H107" s="1141">
        <f>0.6482/H101</f>
        <v>0.18106145251396646</v>
      </c>
      <c r="I107" s="1141">
        <f>0.6482/I101</f>
        <v>0.18106145251396646</v>
      </c>
      <c r="J107" s="1141">
        <f>0.4525/J101</f>
        <v>0.12639664804469275</v>
      </c>
      <c r="K107" s="1141">
        <f>0.4525/K101</f>
        <v>0.12639664804469275</v>
      </c>
      <c r="L107" s="1141">
        <f>0.4525/L101</f>
        <v>0.12639664804469275</v>
      </c>
      <c r="M107" s="1141">
        <f>0.4525/M101</f>
        <v>0.12639664804469275</v>
      </c>
      <c r="N107" s="1141">
        <f>0.4525/N101</f>
        <v>0.12639664804469275</v>
      </c>
    </row>
    <row r="108" spans="1:14">
      <c r="A108" s="3430"/>
      <c r="B108" s="3432"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31"/>
      <c r="B109" s="3433"/>
      <c r="C109" s="1143">
        <f>(-0.163*(C108^2)-0.59*C108+7617)*(10^(-4))/C101</f>
        <v>0.21234212290502794</v>
      </c>
      <c r="D109" s="1143">
        <f>(-0.163*(D108^2)-0.59*D108+7617)*(10^(-4))/D101</f>
        <v>0.21234212290502794</v>
      </c>
      <c r="E109" s="1143">
        <f>(-0.161*(E108^2)-7.509*E108+6533)*(10^(-4))/E101</f>
        <v>0.18052022346368715</v>
      </c>
      <c r="F109" s="1143">
        <f>(-0.161*(F108^2)-7.509*F108+6533)*(10^(-4))/F101</f>
        <v>0.18052022346368715</v>
      </c>
      <c r="G109" s="1143">
        <f>(-0.161*(G108^2)-7.509*G108+6533)*(10^(-4))/G101</f>
        <v>0.18052022346368715</v>
      </c>
      <c r="H109" s="1143">
        <f>(-0.161*(H108^2)-7.509*H108+6533)*(10^(-4))/H101</f>
        <v>0.18052022346368715</v>
      </c>
      <c r="I109" s="1143">
        <f>(-0.161*(I108^2)-7.509*I108+6533)*(10^(-4))/I101</f>
        <v>0.18052022346368715</v>
      </c>
      <c r="J109" s="1143">
        <f>(-0.214*(J108^2)-21.991*J108+4665)*(10^(-4))/J101</f>
        <v>0.12501050279329609</v>
      </c>
      <c r="K109" s="1143">
        <f>(-0.214*(K108^2)-21.991*K108+4665)*(10^(-4))/K101</f>
        <v>0.12501050279329609</v>
      </c>
      <c r="L109" s="1143">
        <f>(-0.214*(L108^2)-21.991*L108+4665)*(10^(-4))/L101</f>
        <v>0.12501050279329609</v>
      </c>
      <c r="M109" s="1143">
        <f>(-0.214*(M108^2)-21.991*M108+4665)*(10^(-4))/M101</f>
        <v>0.12501050279329609</v>
      </c>
      <c r="N109" s="1143">
        <f>(-0.214*(N108^2)-21.991*N108+4665)*(10^(-4))/N101</f>
        <v>0.12501050279329609</v>
      </c>
    </row>
    <row r="110" spans="1:14">
      <c r="A110" s="3416" t="s">
        <v>1604</v>
      </c>
      <c r="B110" s="3416"/>
      <c r="C110" s="3416"/>
      <c r="D110" s="3416"/>
      <c r="E110" s="3416"/>
      <c r="F110" s="3416"/>
      <c r="G110" s="3416"/>
      <c r="H110" s="3416"/>
      <c r="I110" s="3416"/>
      <c r="J110" s="3416"/>
      <c r="K110" s="2470"/>
      <c r="L110" s="2470"/>
      <c r="M110" s="2470"/>
      <c r="N110" s="2470"/>
    </row>
    <row r="112" spans="1:14" ht="12.75" thickBot="1"/>
    <row r="113" spans="1:13" ht="25.5" thickBot="1">
      <c r="A113" s="1013" t="s">
        <v>860</v>
      </c>
      <c r="B113" s="2473">
        <f>G3</f>
        <v>3.58</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0.89980000000000004</v>
      </c>
      <c r="C115" s="1027">
        <f>B115</f>
        <v>0.89980000000000004</v>
      </c>
      <c r="D115" s="1027">
        <f>ROUND(0.8331-0.0109*B113,4)</f>
        <v>0.79410000000000003</v>
      </c>
      <c r="E115" s="1027">
        <f>D115</f>
        <v>0.79410000000000003</v>
      </c>
      <c r="F115" s="1027">
        <f>E115</f>
        <v>0.79410000000000003</v>
      </c>
      <c r="G115" s="1027">
        <f>F115</f>
        <v>0.79410000000000003</v>
      </c>
      <c r="H115" s="1027">
        <f>G115</f>
        <v>0.79410000000000003</v>
      </c>
      <c r="I115" s="1027">
        <f>ROUND(0.689-0.0155*B113,4)</f>
        <v>0.63349999999999995</v>
      </c>
      <c r="J115" s="1027">
        <f t="shared" ref="J115:M118" si="33">I115</f>
        <v>0.63349999999999995</v>
      </c>
      <c r="K115" s="1027">
        <f t="shared" si="33"/>
        <v>0.63349999999999995</v>
      </c>
      <c r="L115" s="1027">
        <f t="shared" si="33"/>
        <v>0.63349999999999995</v>
      </c>
      <c r="M115" s="1028">
        <f t="shared" si="33"/>
        <v>0.63349999999999995</v>
      </c>
    </row>
    <row r="116" spans="1:13" ht="12.75">
      <c r="A116" s="1026" t="s">
        <v>865</v>
      </c>
      <c r="B116" s="1027">
        <f>ROUND(0.949-0.012*B113,4)</f>
        <v>0.90600000000000003</v>
      </c>
      <c r="C116" s="1027">
        <f>B116</f>
        <v>0.90600000000000003</v>
      </c>
      <c r="D116" s="1027">
        <f>ROUND(0.8567-0.013*B113,4)</f>
        <v>0.81020000000000003</v>
      </c>
      <c r="E116" s="1027">
        <f t="shared" ref="E116:H117" si="34">D116</f>
        <v>0.81020000000000003</v>
      </c>
      <c r="F116" s="1027">
        <f t="shared" si="34"/>
        <v>0.81020000000000003</v>
      </c>
      <c r="G116" s="1027">
        <f t="shared" si="34"/>
        <v>0.81020000000000003</v>
      </c>
      <c r="H116" s="1027">
        <f t="shared" si="34"/>
        <v>0.81020000000000003</v>
      </c>
      <c r="I116" s="1027">
        <f>ROUND(0.7694-0.014*B113,4)</f>
        <v>0.71930000000000005</v>
      </c>
      <c r="J116" s="1027">
        <f t="shared" si="33"/>
        <v>0.71930000000000005</v>
      </c>
      <c r="K116" s="1027">
        <f t="shared" si="33"/>
        <v>0.71930000000000005</v>
      </c>
      <c r="L116" s="1027">
        <f t="shared" si="33"/>
        <v>0.71930000000000005</v>
      </c>
      <c r="M116" s="1028">
        <f t="shared" si="33"/>
        <v>0.71930000000000005</v>
      </c>
    </row>
    <row r="117" spans="1:13" ht="12.75">
      <c r="A117" s="1029" t="s">
        <v>866</v>
      </c>
      <c r="B117" s="1027">
        <f>ROUND(0.8808-0.006*B113,4)</f>
        <v>0.85929999999999995</v>
      </c>
      <c r="C117" s="1027">
        <f>B117</f>
        <v>0.85929999999999995</v>
      </c>
      <c r="D117" s="1027">
        <f>ROUND(0.8748-0.008*B113,4)</f>
        <v>0.84619999999999995</v>
      </c>
      <c r="E117" s="1027">
        <f t="shared" si="34"/>
        <v>0.84619999999999995</v>
      </c>
      <c r="F117" s="1027">
        <f t="shared" si="34"/>
        <v>0.84619999999999995</v>
      </c>
      <c r="G117" s="1027">
        <f t="shared" si="34"/>
        <v>0.84619999999999995</v>
      </c>
      <c r="H117" s="1027">
        <f t="shared" si="34"/>
        <v>0.84619999999999995</v>
      </c>
      <c r="I117" s="1027">
        <f>ROUND(0.7412-0.0095*B113,4)</f>
        <v>0.70720000000000005</v>
      </c>
      <c r="J117" s="1027">
        <f t="shared" si="33"/>
        <v>0.70720000000000005</v>
      </c>
      <c r="K117" s="1027">
        <f t="shared" si="33"/>
        <v>0.70720000000000005</v>
      </c>
      <c r="L117" s="1027">
        <f t="shared" si="33"/>
        <v>0.70720000000000005</v>
      </c>
      <c r="M117" s="1028">
        <f t="shared" si="33"/>
        <v>0.70720000000000005</v>
      </c>
    </row>
    <row r="118" spans="1:13" ht="13.5" thickBot="1">
      <c r="A118" s="1030" t="s">
        <v>867</v>
      </c>
      <c r="B118" s="1031">
        <f>ROUND(0.7275-0.01*B113,4)</f>
        <v>0.69169999999999998</v>
      </c>
      <c r="C118" s="1031">
        <f>B118</f>
        <v>0.69169999999999998</v>
      </c>
      <c r="D118" s="1031">
        <f>ROUND(0.7043-0.012*B113,4)</f>
        <v>0.6613</v>
      </c>
      <c r="E118" s="1031">
        <f>D118</f>
        <v>0.6613</v>
      </c>
      <c r="F118" s="1031">
        <f>E118</f>
        <v>0.6613</v>
      </c>
      <c r="G118" s="1031">
        <f>ROUND(0.6299-0.0122*B113,4)</f>
        <v>0.58620000000000005</v>
      </c>
      <c r="H118" s="1031">
        <f>G118</f>
        <v>0.58620000000000005</v>
      </c>
      <c r="I118" s="1031">
        <f>ROUND(0.5667-0.0136*B113,4)</f>
        <v>0.51800000000000002</v>
      </c>
      <c r="J118" s="1031">
        <f t="shared" si="33"/>
        <v>0.51800000000000002</v>
      </c>
      <c r="K118" s="1031">
        <f t="shared" si="33"/>
        <v>0.51800000000000002</v>
      </c>
      <c r="L118" s="1031">
        <f t="shared" si="33"/>
        <v>0.51800000000000002</v>
      </c>
      <c r="M118" s="1032">
        <f t="shared" si="33"/>
        <v>0.51800000000000002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22" t="s">
        <v>972</v>
      </c>
      <c r="B18" s="1151" t="s">
        <v>1411</v>
      </c>
      <c r="C18" s="1128" t="s">
        <v>1412</v>
      </c>
      <c r="D18" s="1129"/>
      <c r="E18" s="1151">
        <v>1</v>
      </c>
      <c r="F18" s="1130" t="s">
        <v>1413</v>
      </c>
      <c r="G18" s="1131"/>
      <c r="H18" s="1102"/>
      <c r="I18" s="1102"/>
    </row>
    <row r="19" spans="1:9" s="1597" customFormat="1" ht="19.5" customHeight="1">
      <c r="A19" s="3422"/>
      <c r="B19" s="3422" t="s">
        <v>1414</v>
      </c>
      <c r="C19" s="1128" t="s">
        <v>1415</v>
      </c>
      <c r="D19" s="1129"/>
      <c r="E19" s="1151">
        <v>0.9</v>
      </c>
      <c r="F19" s="1130" t="s">
        <v>1416</v>
      </c>
      <c r="G19" s="1131"/>
      <c r="H19" s="1102"/>
      <c r="I19" s="1102"/>
    </row>
    <row r="20" spans="1:9" s="1597" customFormat="1" ht="19.5" customHeight="1">
      <c r="A20" s="3422"/>
      <c r="B20" s="3422"/>
      <c r="C20" s="1128" t="s">
        <v>1417</v>
      </c>
      <c r="D20" s="1129"/>
      <c r="E20" s="1151">
        <v>1.1000000000000001</v>
      </c>
      <c r="F20" s="1130" t="s">
        <v>1418</v>
      </c>
      <c r="G20" s="1131"/>
      <c r="H20" s="1102"/>
      <c r="I20" s="1102"/>
    </row>
    <row r="21" spans="1:9" s="1597" customFormat="1" ht="19.5" customHeight="1">
      <c r="A21" s="3422"/>
      <c r="B21" s="3422"/>
      <c r="C21" s="1128" t="s">
        <v>1419</v>
      </c>
      <c r="D21" s="1129"/>
      <c r="E21" s="1151">
        <v>0.8</v>
      </c>
      <c r="F21" s="1130" t="s">
        <v>1420</v>
      </c>
      <c r="G21" s="1131"/>
      <c r="H21" s="1102"/>
      <c r="I21" s="1102"/>
    </row>
    <row r="22" spans="1:9" s="1597" customFormat="1" ht="19.5" customHeight="1">
      <c r="A22" s="3422"/>
      <c r="B22" s="3422"/>
      <c r="C22" s="1128" t="s">
        <v>1421</v>
      </c>
      <c r="D22" s="1129"/>
      <c r="E22" s="1151">
        <v>0.5</v>
      </c>
      <c r="F22" s="1130"/>
      <c r="G22" s="1131"/>
      <c r="H22" s="1102"/>
      <c r="I22" s="1102"/>
    </row>
    <row r="23" spans="1:9" s="1597" customFormat="1" ht="19.5" customHeight="1">
      <c r="A23" s="3422" t="s">
        <v>994</v>
      </c>
      <c r="B23" s="1151" t="s">
        <v>1411</v>
      </c>
      <c r="C23" s="1128" t="s">
        <v>1422</v>
      </c>
      <c r="D23" s="1129"/>
      <c r="E23" s="1151">
        <v>1</v>
      </c>
      <c r="F23" s="1130" t="s">
        <v>1423</v>
      </c>
      <c r="G23" s="1131"/>
      <c r="H23" s="1102"/>
      <c r="I23" s="1102"/>
    </row>
    <row r="24" spans="1:9" s="1597" customFormat="1" ht="19.5" customHeight="1">
      <c r="A24" s="3422"/>
      <c r="B24" s="3422" t="s">
        <v>1414</v>
      </c>
      <c r="C24" s="1128" t="s">
        <v>1424</v>
      </c>
      <c r="D24" s="1129"/>
      <c r="E24" s="1151">
        <v>0.5</v>
      </c>
      <c r="F24" s="1130"/>
      <c r="G24" s="1131"/>
      <c r="H24" s="1102"/>
      <c r="I24" s="1102"/>
    </row>
    <row r="25" spans="1:9" s="1597" customFormat="1" ht="19.5" customHeight="1">
      <c r="A25" s="3422"/>
      <c r="B25" s="3422"/>
      <c r="C25" s="1128" t="s">
        <v>1425</v>
      </c>
      <c r="D25" s="1129"/>
      <c r="E25" s="1151">
        <v>1.1000000000000001</v>
      </c>
      <c r="F25" s="1130"/>
      <c r="G25" s="1131"/>
      <c r="H25" s="1102"/>
      <c r="I25" s="1102"/>
    </row>
    <row r="26" spans="1:9" s="1597" customFormat="1" ht="19.5" customHeight="1">
      <c r="A26" s="3422"/>
      <c r="B26" s="3422"/>
      <c r="C26" s="1128" t="s">
        <v>1426</v>
      </c>
      <c r="D26" s="1129"/>
      <c r="E26" s="1151">
        <v>1.1000000000000001</v>
      </c>
      <c r="F26" s="1130"/>
      <c r="G26" s="1131"/>
      <c r="H26" s="1102"/>
      <c r="I26" s="1102"/>
    </row>
    <row r="27" spans="1:9" s="1597" customFormat="1" ht="19.5" customHeight="1">
      <c r="A27" s="3422"/>
      <c r="B27" s="3422"/>
      <c r="C27" s="1128" t="s">
        <v>1427</v>
      </c>
      <c r="D27" s="1129"/>
      <c r="E27" s="1151">
        <v>0.9</v>
      </c>
      <c r="F27" s="1130" t="s">
        <v>1428</v>
      </c>
      <c r="G27" s="1131"/>
      <c r="H27" s="1102"/>
      <c r="I27" s="1102"/>
    </row>
    <row r="28" spans="1:9" s="1597" customFormat="1" ht="19.5" customHeight="1">
      <c r="A28" s="3422"/>
      <c r="B28" s="3422"/>
      <c r="C28" s="1128" t="s">
        <v>1429</v>
      </c>
      <c r="D28" s="1129"/>
      <c r="E28" s="1151">
        <v>0.9</v>
      </c>
      <c r="F28" s="1130" t="s">
        <v>1430</v>
      </c>
      <c r="G28" s="1131"/>
      <c r="H28" s="1102"/>
      <c r="I28" s="1102"/>
    </row>
    <row r="29" spans="1:9" s="1597" customFormat="1" ht="19.5" customHeight="1">
      <c r="A29" s="3422"/>
      <c r="B29" s="3422"/>
      <c r="C29" s="1128" t="s">
        <v>1431</v>
      </c>
      <c r="D29" s="1129"/>
      <c r="E29" s="1151">
        <v>0.9</v>
      </c>
      <c r="F29" s="1130" t="s">
        <v>1432</v>
      </c>
      <c r="G29" s="1131"/>
      <c r="H29" s="1102"/>
      <c r="I29" s="1102"/>
    </row>
    <row r="30" spans="1:9" s="1597" customFormat="1" ht="19.5" customHeight="1">
      <c r="A30" s="3422"/>
      <c r="B30" s="3422"/>
      <c r="C30" s="1128" t="s">
        <v>1433</v>
      </c>
      <c r="D30" s="1129"/>
      <c r="E30" s="1151">
        <v>0.9</v>
      </c>
      <c r="F30" s="1130" t="s">
        <v>1434</v>
      </c>
      <c r="G30" s="1131"/>
      <c r="H30" s="1102"/>
      <c r="I30" s="1102"/>
    </row>
    <row r="31" spans="1:9" s="1597" customFormat="1" ht="19.5" customHeight="1">
      <c r="A31" s="3422"/>
      <c r="B31" s="3422"/>
      <c r="C31" s="1128" t="s">
        <v>1435</v>
      </c>
      <c r="D31" s="1129"/>
      <c r="E31" s="1151">
        <v>0.8</v>
      </c>
      <c r="F31" s="1130" t="s">
        <v>1436</v>
      </c>
      <c r="G31" s="1131"/>
      <c r="H31" s="1102"/>
      <c r="I31" s="1102"/>
    </row>
    <row r="32" spans="1:9" s="1597" customFormat="1" ht="19.5" customHeight="1">
      <c r="A32" s="3422"/>
      <c r="B32" s="3422"/>
      <c r="C32" s="1128" t="s">
        <v>1437</v>
      </c>
      <c r="D32" s="1129"/>
      <c r="E32" s="1151">
        <v>0.8</v>
      </c>
      <c r="F32" s="1130" t="s">
        <v>1438</v>
      </c>
      <c r="G32" s="1131"/>
      <c r="H32" s="1102"/>
      <c r="I32" s="1102"/>
    </row>
    <row r="33" spans="1:9" s="1597" customFormat="1" ht="19.5" customHeight="1">
      <c r="A33" s="3422" t="s">
        <v>1439</v>
      </c>
      <c r="B33" s="1151" t="s">
        <v>1411</v>
      </c>
      <c r="C33" s="1128" t="s">
        <v>1440</v>
      </c>
      <c r="D33" s="1129"/>
      <c r="E33" s="1151">
        <v>1</v>
      </c>
      <c r="F33" s="1130" t="s">
        <v>1441</v>
      </c>
      <c r="G33" s="1131"/>
      <c r="H33" s="1102"/>
      <c r="I33" s="1102"/>
    </row>
    <row r="34" spans="1:9" s="1597" customFormat="1" ht="19.5" customHeight="1">
      <c r="A34" s="3422"/>
      <c r="B34" s="1151" t="s">
        <v>1414</v>
      </c>
      <c r="C34" s="1128" t="s">
        <v>1442</v>
      </c>
      <c r="D34" s="1129"/>
      <c r="E34" s="1151">
        <v>1.5</v>
      </c>
      <c r="F34" s="1130" t="s">
        <v>1443</v>
      </c>
      <c r="G34" s="1131"/>
      <c r="H34" s="1102"/>
      <c r="I34" s="1102"/>
    </row>
    <row r="35" spans="1:9" s="1597" customFormat="1" ht="19.5" customHeight="1">
      <c r="A35" s="3422" t="s">
        <v>1397</v>
      </c>
      <c r="B35" s="1151" t="s">
        <v>1411</v>
      </c>
      <c r="C35" s="1128" t="s">
        <v>1444</v>
      </c>
      <c r="D35" s="1129"/>
      <c r="E35" s="1151">
        <v>1</v>
      </c>
      <c r="F35" s="1130" t="s">
        <v>1445</v>
      </c>
      <c r="G35" s="1131"/>
      <c r="H35" s="1102"/>
      <c r="I35" s="1102"/>
    </row>
    <row r="36" spans="1:9" s="1597" customFormat="1" ht="19.5" customHeight="1">
      <c r="A36" s="3422"/>
      <c r="B36" s="3422" t="s">
        <v>1414</v>
      </c>
      <c r="C36" s="1128" t="s">
        <v>1446</v>
      </c>
      <c r="D36" s="1129"/>
      <c r="E36" s="1151">
        <v>1</v>
      </c>
      <c r="F36" s="1130" t="s">
        <v>1447</v>
      </c>
      <c r="G36" s="1131"/>
      <c r="H36" s="1102"/>
      <c r="I36" s="1102"/>
    </row>
    <row r="37" spans="1:9" s="1597" customFormat="1" ht="19.5" customHeight="1">
      <c r="A37" s="3422"/>
      <c r="B37" s="3422"/>
      <c r="C37" s="1128" t="s">
        <v>1448</v>
      </c>
      <c r="D37" s="1129"/>
      <c r="E37" s="1151">
        <v>1.5</v>
      </c>
      <c r="F37" s="1130" t="s">
        <v>1449</v>
      </c>
      <c r="G37" s="1131"/>
      <c r="H37" s="1102"/>
      <c r="I37" s="1102"/>
    </row>
    <row r="38" spans="1:9" s="1597" customFormat="1" ht="19.5" customHeight="1">
      <c r="A38" s="3422"/>
      <c r="B38" s="3422"/>
      <c r="C38" s="1128" t="s">
        <v>1450</v>
      </c>
      <c r="D38" s="1129"/>
      <c r="E38" s="1151">
        <v>1</v>
      </c>
      <c r="F38" s="1130" t="s">
        <v>1451</v>
      </c>
      <c r="G38" s="1131"/>
      <c r="H38" s="1102"/>
      <c r="I38" s="1102"/>
    </row>
    <row r="39" spans="1:9" s="1597" customFormat="1" ht="19.5" customHeight="1">
      <c r="A39" s="3422"/>
      <c r="B39" s="3422"/>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22" t="s">
        <v>1466</v>
      </c>
      <c r="C61" s="1065" t="s">
        <v>1467</v>
      </c>
      <c r="D61" s="1065" t="s">
        <v>1468</v>
      </c>
      <c r="E61" s="1136">
        <v>0.5</v>
      </c>
      <c r="F61" s="1151">
        <v>80</v>
      </c>
      <c r="H61" s="1102">
        <f>SUMIF(C59:C119,基准地价!C8,E59:E119)</f>
        <v>0</v>
      </c>
    </row>
    <row r="62" spans="1:8" s="1102" customFormat="1" ht="24">
      <c r="A62" s="1151">
        <v>2</v>
      </c>
      <c r="B62" s="3422"/>
      <c r="C62" s="1065" t="s">
        <v>1469</v>
      </c>
      <c r="D62" s="1065" t="s">
        <v>1470</v>
      </c>
      <c r="E62" s="1136">
        <v>0.5</v>
      </c>
      <c r="F62" s="1151">
        <v>80</v>
      </c>
    </row>
    <row r="63" spans="1:8" s="1102" customFormat="1" ht="36">
      <c r="A63" s="1151">
        <v>3</v>
      </c>
      <c r="B63" s="3422"/>
      <c r="C63" s="1065" t="s">
        <v>1471</v>
      </c>
      <c r="D63" s="1065" t="s">
        <v>1472</v>
      </c>
      <c r="E63" s="1136">
        <v>0.5</v>
      </c>
      <c r="F63" s="1151">
        <v>80</v>
      </c>
    </row>
    <row r="64" spans="1:8" s="1102" customFormat="1" ht="36">
      <c r="A64" s="1151">
        <v>4</v>
      </c>
      <c r="B64" s="3422"/>
      <c r="C64" s="1065" t="s">
        <v>1473</v>
      </c>
      <c r="D64" s="1065" t="s">
        <v>1474</v>
      </c>
      <c r="E64" s="1136">
        <v>0.4</v>
      </c>
      <c r="F64" s="1151">
        <v>60</v>
      </c>
    </row>
    <row r="65" spans="1:6" s="1102" customFormat="1" ht="36">
      <c r="A65" s="1151">
        <v>5</v>
      </c>
      <c r="B65" s="3422"/>
      <c r="C65" s="1065" t="s">
        <v>1475</v>
      </c>
      <c r="D65" s="1065" t="s">
        <v>1476</v>
      </c>
      <c r="E65" s="1136">
        <v>0.2</v>
      </c>
      <c r="F65" s="1151">
        <v>30</v>
      </c>
    </row>
    <row r="66" spans="1:6" s="1102" customFormat="1" ht="36">
      <c r="A66" s="1151">
        <v>6</v>
      </c>
      <c r="B66" s="3422"/>
      <c r="C66" s="1065" t="s">
        <v>1477</v>
      </c>
      <c r="D66" s="1065" t="s">
        <v>1478</v>
      </c>
      <c r="E66" s="1136">
        <v>0.3</v>
      </c>
      <c r="F66" s="1151">
        <v>50</v>
      </c>
    </row>
    <row r="67" spans="1:6" s="1102" customFormat="1" ht="36">
      <c r="A67" s="1151">
        <v>7</v>
      </c>
      <c r="B67" s="3422"/>
      <c r="C67" s="1065" t="s">
        <v>1479</v>
      </c>
      <c r="D67" s="1065" t="s">
        <v>1480</v>
      </c>
      <c r="E67" s="1136">
        <v>0.2</v>
      </c>
      <c r="F67" s="1151">
        <v>30</v>
      </c>
    </row>
    <row r="68" spans="1:6" s="1102" customFormat="1" ht="36">
      <c r="A68" s="1151">
        <v>8</v>
      </c>
      <c r="B68" s="3422"/>
      <c r="C68" s="1065" t="s">
        <v>1481</v>
      </c>
      <c r="D68" s="1065" t="s">
        <v>1482</v>
      </c>
      <c r="E68" s="1136">
        <v>0.2</v>
      </c>
      <c r="F68" s="1151">
        <v>30</v>
      </c>
    </row>
    <row r="69" spans="1:6" s="1102" customFormat="1" ht="36">
      <c r="A69" s="1151">
        <v>9</v>
      </c>
      <c r="B69" s="3422"/>
      <c r="C69" s="1065" t="s">
        <v>1483</v>
      </c>
      <c r="D69" s="1065" t="s">
        <v>1484</v>
      </c>
      <c r="E69" s="1136">
        <v>0.2</v>
      </c>
      <c r="F69" s="1151">
        <v>30</v>
      </c>
    </row>
    <row r="70" spans="1:6" s="1102" customFormat="1" ht="48">
      <c r="A70" s="1151">
        <v>10</v>
      </c>
      <c r="B70" s="3422"/>
      <c r="C70" s="1065" t="s">
        <v>1485</v>
      </c>
      <c r="D70" s="1065" t="s">
        <v>1486</v>
      </c>
      <c r="E70" s="1136">
        <v>0.2</v>
      </c>
      <c r="F70" s="1151">
        <v>30</v>
      </c>
    </row>
    <row r="71" spans="1:6" s="1102" customFormat="1" ht="48">
      <c r="A71" s="1151">
        <v>11</v>
      </c>
      <c r="B71" s="3422"/>
      <c r="C71" s="1065" t="s">
        <v>1487</v>
      </c>
      <c r="D71" s="1065" t="s">
        <v>1488</v>
      </c>
      <c r="E71" s="1136">
        <v>0.2</v>
      </c>
      <c r="F71" s="1151">
        <v>30</v>
      </c>
    </row>
    <row r="72" spans="1:6" s="1102" customFormat="1" ht="36">
      <c r="A72" s="1151">
        <v>12</v>
      </c>
      <c r="B72" s="3422"/>
      <c r="C72" s="1065" t="s">
        <v>1489</v>
      </c>
      <c r="D72" s="1065" t="s">
        <v>1490</v>
      </c>
      <c r="E72" s="1136">
        <v>0.5</v>
      </c>
      <c r="F72" s="1151">
        <v>80</v>
      </c>
    </row>
    <row r="73" spans="1:6" s="1102" customFormat="1" ht="24">
      <c r="A73" s="1151">
        <v>13</v>
      </c>
      <c r="B73" s="3422"/>
      <c r="C73" s="1065" t="s">
        <v>1491</v>
      </c>
      <c r="D73" s="1065" t="s">
        <v>1492</v>
      </c>
      <c r="E73" s="1136">
        <v>0.4</v>
      </c>
      <c r="F73" s="1151">
        <v>60</v>
      </c>
    </row>
    <row r="74" spans="1:6" s="1102" customFormat="1" ht="24">
      <c r="A74" s="1151">
        <v>14</v>
      </c>
      <c r="B74" s="3422"/>
      <c r="C74" s="1065" t="s">
        <v>1493</v>
      </c>
      <c r="D74" s="1065" t="s">
        <v>1494</v>
      </c>
      <c r="E74" s="1136">
        <v>0.2</v>
      </c>
      <c r="F74" s="1151">
        <v>30</v>
      </c>
    </row>
    <row r="75" spans="1:6" s="1102" customFormat="1" ht="24">
      <c r="A75" s="1151">
        <v>15</v>
      </c>
      <c r="B75" s="3422"/>
      <c r="C75" s="1065" t="s">
        <v>1495</v>
      </c>
      <c r="D75" s="1065" t="s">
        <v>1496</v>
      </c>
      <c r="E75" s="1136">
        <v>0.2</v>
      </c>
      <c r="F75" s="1151">
        <v>30</v>
      </c>
    </row>
    <row r="76" spans="1:6" s="1102" customFormat="1" ht="24">
      <c r="A76" s="1151">
        <v>16</v>
      </c>
      <c r="B76" s="3422" t="s">
        <v>1497</v>
      </c>
      <c r="C76" s="1065" t="s">
        <v>1498</v>
      </c>
      <c r="D76" s="1065" t="s">
        <v>1499</v>
      </c>
      <c r="E76" s="1136">
        <v>0.5</v>
      </c>
      <c r="F76" s="1151">
        <v>80</v>
      </c>
    </row>
    <row r="77" spans="1:6" s="1102" customFormat="1" ht="24">
      <c r="A77" s="1151">
        <v>17</v>
      </c>
      <c r="B77" s="3422"/>
      <c r="C77" s="1065" t="s">
        <v>1500</v>
      </c>
      <c r="D77" s="1065" t="s">
        <v>1501</v>
      </c>
      <c r="E77" s="1136">
        <v>0.5</v>
      </c>
      <c r="F77" s="1151">
        <v>80</v>
      </c>
    </row>
    <row r="78" spans="1:6" s="1102" customFormat="1" ht="24">
      <c r="A78" s="1151">
        <v>18</v>
      </c>
      <c r="B78" s="3422"/>
      <c r="C78" s="1065" t="s">
        <v>1502</v>
      </c>
      <c r="D78" s="1065" t="s">
        <v>1503</v>
      </c>
      <c r="E78" s="1136">
        <v>0.2</v>
      </c>
      <c r="F78" s="1151">
        <v>30</v>
      </c>
    </row>
    <row r="79" spans="1:6" s="1102" customFormat="1" ht="24">
      <c r="A79" s="1151">
        <v>19</v>
      </c>
      <c r="B79" s="3422"/>
      <c r="C79" s="1065" t="s">
        <v>1504</v>
      </c>
      <c r="D79" s="1065" t="s">
        <v>1505</v>
      </c>
      <c r="E79" s="1136">
        <v>0.5</v>
      </c>
      <c r="F79" s="1151">
        <v>80</v>
      </c>
    </row>
    <row r="80" spans="1:6" s="1102" customFormat="1" ht="36">
      <c r="A80" s="1151">
        <v>20</v>
      </c>
      <c r="B80" s="3422"/>
      <c r="C80" s="1065" t="s">
        <v>1506</v>
      </c>
      <c r="D80" s="1065" t="s">
        <v>1507</v>
      </c>
      <c r="E80" s="1136">
        <v>0.2</v>
      </c>
      <c r="F80" s="1151">
        <v>30</v>
      </c>
    </row>
    <row r="81" spans="1:6" s="1102" customFormat="1" ht="36">
      <c r="A81" s="1151">
        <v>21</v>
      </c>
      <c r="B81" s="3422"/>
      <c r="C81" s="1065" t="s">
        <v>1508</v>
      </c>
      <c r="D81" s="1065" t="s">
        <v>1509</v>
      </c>
      <c r="E81" s="1136">
        <v>0.2</v>
      </c>
      <c r="F81" s="1151">
        <v>30</v>
      </c>
    </row>
    <row r="82" spans="1:6" s="1102" customFormat="1" ht="48">
      <c r="A82" s="1151">
        <v>22</v>
      </c>
      <c r="B82" s="3422"/>
      <c r="C82" s="1065" t="s">
        <v>1510</v>
      </c>
      <c r="D82" s="1065" t="s">
        <v>1511</v>
      </c>
      <c r="E82" s="1136">
        <v>0.2</v>
      </c>
      <c r="F82" s="1151">
        <v>30</v>
      </c>
    </row>
    <row r="83" spans="1:6" s="1102" customFormat="1" ht="48">
      <c r="A83" s="1151">
        <v>23</v>
      </c>
      <c r="B83" s="3422"/>
      <c r="C83" s="1065" t="s">
        <v>1512</v>
      </c>
      <c r="D83" s="1065" t="s">
        <v>1513</v>
      </c>
      <c r="E83" s="1136">
        <v>0.2</v>
      </c>
      <c r="F83" s="1151">
        <v>30</v>
      </c>
    </row>
    <row r="84" spans="1:6" s="1102" customFormat="1" ht="36">
      <c r="A84" s="1151">
        <v>24</v>
      </c>
      <c r="B84" s="3422"/>
      <c r="C84" s="1065" t="s">
        <v>1514</v>
      </c>
      <c r="D84" s="1065" t="s">
        <v>1515</v>
      </c>
      <c r="E84" s="1136">
        <v>0.2</v>
      </c>
      <c r="F84" s="1151">
        <v>30</v>
      </c>
    </row>
    <row r="85" spans="1:6" s="1102" customFormat="1" ht="36">
      <c r="A85" s="1151">
        <v>25</v>
      </c>
      <c r="B85" s="3422"/>
      <c r="C85" s="1065" t="s">
        <v>1516</v>
      </c>
      <c r="D85" s="1065" t="s">
        <v>1517</v>
      </c>
      <c r="E85" s="1136">
        <v>0.5</v>
      </c>
      <c r="F85" s="1151">
        <v>80</v>
      </c>
    </row>
    <row r="86" spans="1:6" s="1102" customFormat="1" ht="36">
      <c r="A86" s="1151">
        <v>26</v>
      </c>
      <c r="B86" s="3422"/>
      <c r="C86" s="1065" t="s">
        <v>1518</v>
      </c>
      <c r="D86" s="1065" t="s">
        <v>1519</v>
      </c>
      <c r="E86" s="1136">
        <v>0.2</v>
      </c>
      <c r="F86" s="1151">
        <v>30</v>
      </c>
    </row>
    <row r="87" spans="1:6" s="1102" customFormat="1" ht="36">
      <c r="A87" s="1151">
        <v>27</v>
      </c>
      <c r="B87" s="3422"/>
      <c r="C87" s="1065" t="s">
        <v>1520</v>
      </c>
      <c r="D87" s="1065" t="s">
        <v>1521</v>
      </c>
      <c r="E87" s="1136">
        <v>0.2</v>
      </c>
      <c r="F87" s="1151">
        <v>30</v>
      </c>
    </row>
    <row r="88" spans="1:6" s="1102" customFormat="1" ht="36">
      <c r="A88" s="1151">
        <v>28</v>
      </c>
      <c r="B88" s="3422"/>
      <c r="C88" s="1065" t="s">
        <v>1522</v>
      </c>
      <c r="D88" s="1065" t="s">
        <v>1523</v>
      </c>
      <c r="E88" s="1136">
        <v>0.2</v>
      </c>
      <c r="F88" s="1151">
        <v>30</v>
      </c>
    </row>
    <row r="89" spans="1:6" s="1102" customFormat="1" ht="24">
      <c r="A89" s="1151">
        <v>29</v>
      </c>
      <c r="B89" s="3422"/>
      <c r="C89" s="1065" t="s">
        <v>1524</v>
      </c>
      <c r="D89" s="1065" t="s">
        <v>1525</v>
      </c>
      <c r="E89" s="1136">
        <v>0.2</v>
      </c>
      <c r="F89" s="1151">
        <v>30</v>
      </c>
    </row>
    <row r="90" spans="1:6" s="1102" customFormat="1" ht="24">
      <c r="A90" s="1151">
        <v>30</v>
      </c>
      <c r="B90" s="3422"/>
      <c r="C90" s="1065" t="s">
        <v>1526</v>
      </c>
      <c r="D90" s="1065" t="s">
        <v>1527</v>
      </c>
      <c r="E90" s="1136">
        <v>0.2</v>
      </c>
      <c r="F90" s="1151">
        <v>30</v>
      </c>
    </row>
    <row r="91" spans="1:6" s="1102" customFormat="1" ht="36">
      <c r="A91" s="1151">
        <v>31</v>
      </c>
      <c r="B91" s="3422"/>
      <c r="C91" s="1065" t="s">
        <v>1528</v>
      </c>
      <c r="D91" s="1065" t="s">
        <v>1529</v>
      </c>
      <c r="E91" s="1136">
        <v>0.2</v>
      </c>
      <c r="F91" s="1151">
        <v>30</v>
      </c>
    </row>
    <row r="92" spans="1:6" s="1102" customFormat="1" ht="24">
      <c r="A92" s="1151">
        <v>32</v>
      </c>
      <c r="B92" s="3422" t="s">
        <v>1530</v>
      </c>
      <c r="C92" s="1151" t="s">
        <v>1531</v>
      </c>
      <c r="D92" s="1065" t="s">
        <v>1532</v>
      </c>
      <c r="E92" s="1136">
        <v>0.2</v>
      </c>
      <c r="F92" s="1151">
        <v>30</v>
      </c>
    </row>
    <row r="93" spans="1:6" s="1102" customFormat="1" ht="36">
      <c r="A93" s="1151">
        <v>33</v>
      </c>
      <c r="B93" s="3422"/>
      <c r="C93" s="1151" t="s">
        <v>1533</v>
      </c>
      <c r="D93" s="1065" t="s">
        <v>1534</v>
      </c>
      <c r="E93" s="1136">
        <v>0.2</v>
      </c>
      <c r="F93" s="1151">
        <v>30</v>
      </c>
    </row>
    <row r="94" spans="1:6" s="1102" customFormat="1" ht="48">
      <c r="A94" s="1151">
        <v>34</v>
      </c>
      <c r="B94" s="3422"/>
      <c r="C94" s="1151" t="s">
        <v>1535</v>
      </c>
      <c r="D94" s="1065" t="s">
        <v>1536</v>
      </c>
      <c r="E94" s="1136">
        <v>0.2</v>
      </c>
      <c r="F94" s="1151">
        <v>30</v>
      </c>
    </row>
    <row r="95" spans="1:6" s="1102" customFormat="1" ht="36">
      <c r="A95" s="1151">
        <v>35</v>
      </c>
      <c r="B95" s="3422"/>
      <c r="C95" s="1151" t="s">
        <v>1537</v>
      </c>
      <c r="D95" s="1065" t="s">
        <v>1538</v>
      </c>
      <c r="E95" s="1136">
        <v>0.2</v>
      </c>
      <c r="F95" s="1151">
        <v>30</v>
      </c>
    </row>
    <row r="96" spans="1:6" s="1102" customFormat="1" ht="48">
      <c r="A96" s="1151">
        <v>36</v>
      </c>
      <c r="B96" s="3422"/>
      <c r="C96" s="1065" t="s">
        <v>1539</v>
      </c>
      <c r="D96" s="1065" t="s">
        <v>1540</v>
      </c>
      <c r="E96" s="1136">
        <v>0.2</v>
      </c>
      <c r="F96" s="1151">
        <v>30</v>
      </c>
    </row>
    <row r="97" spans="1:6" s="1102" customFormat="1" ht="36">
      <c r="A97" s="1151">
        <v>37</v>
      </c>
      <c r="B97" s="3422"/>
      <c r="C97" s="1151" t="s">
        <v>1541</v>
      </c>
      <c r="D97" s="1065" t="s">
        <v>1542</v>
      </c>
      <c r="E97" s="1136">
        <v>0.2</v>
      </c>
      <c r="F97" s="1151">
        <v>30</v>
      </c>
    </row>
    <row r="98" spans="1:6" s="1102" customFormat="1" ht="36">
      <c r="A98" s="1151">
        <v>38</v>
      </c>
      <c r="B98" s="3422"/>
      <c r="C98" s="1151" t="s">
        <v>1543</v>
      </c>
      <c r="D98" s="1065" t="s">
        <v>1544</v>
      </c>
      <c r="E98" s="1136">
        <v>0.2</v>
      </c>
      <c r="F98" s="1151">
        <v>30</v>
      </c>
    </row>
    <row r="99" spans="1:6" s="1102" customFormat="1" ht="36">
      <c r="A99" s="1151">
        <v>39</v>
      </c>
      <c r="B99" s="3422" t="s">
        <v>1545</v>
      </c>
      <c r="C99" s="1151" t="s">
        <v>1546</v>
      </c>
      <c r="D99" s="1065" t="s">
        <v>1547</v>
      </c>
      <c r="E99" s="1136">
        <v>0.3</v>
      </c>
      <c r="F99" s="1151">
        <v>50</v>
      </c>
    </row>
    <row r="100" spans="1:6" s="1102" customFormat="1" ht="24">
      <c r="A100" s="1151">
        <v>40</v>
      </c>
      <c r="B100" s="3422"/>
      <c r="C100" s="1151" t="s">
        <v>1548</v>
      </c>
      <c r="D100" s="1065" t="s">
        <v>1549</v>
      </c>
      <c r="E100" s="1136">
        <v>0.2</v>
      </c>
      <c r="F100" s="1151">
        <v>30</v>
      </c>
    </row>
    <row r="101" spans="1:6" s="1102" customFormat="1" ht="36">
      <c r="A101" s="1151">
        <v>41</v>
      </c>
      <c r="B101" s="3422"/>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22" t="s">
        <v>1560</v>
      </c>
      <c r="C105" s="1151" t="s">
        <v>1561</v>
      </c>
      <c r="D105" s="1065" t="s">
        <v>1562</v>
      </c>
      <c r="E105" s="1136">
        <v>0.2</v>
      </c>
      <c r="F105" s="1151">
        <v>30</v>
      </c>
    </row>
    <row r="106" spans="1:6" s="1102" customFormat="1" ht="36">
      <c r="A106" s="1151">
        <v>46</v>
      </c>
      <c r="B106" s="3422"/>
      <c r="C106" s="1151" t="s">
        <v>1563</v>
      </c>
      <c r="D106" s="1065" t="s">
        <v>1564</v>
      </c>
      <c r="E106" s="1136">
        <v>0.2</v>
      </c>
      <c r="F106" s="1151">
        <v>30</v>
      </c>
    </row>
    <row r="107" spans="1:6" s="1102" customFormat="1" ht="36">
      <c r="A107" s="1151">
        <v>47</v>
      </c>
      <c r="B107" s="3422" t="s">
        <v>1565</v>
      </c>
      <c r="C107" s="1151" t="s">
        <v>1566</v>
      </c>
      <c r="D107" s="1065" t="s">
        <v>1567</v>
      </c>
      <c r="E107" s="1136">
        <v>0.3</v>
      </c>
      <c r="F107" s="1151">
        <v>50</v>
      </c>
    </row>
    <row r="108" spans="1:6" s="1102" customFormat="1" ht="36">
      <c r="A108" s="1151">
        <v>48</v>
      </c>
      <c r="B108" s="3422"/>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22" t="s">
        <v>1576</v>
      </c>
      <c r="C111" s="1151" t="s">
        <v>1577</v>
      </c>
      <c r="D111" s="1065" t="s">
        <v>1578</v>
      </c>
      <c r="E111" s="1136">
        <v>0.2</v>
      </c>
      <c r="F111" s="1151">
        <v>30</v>
      </c>
    </row>
    <row r="112" spans="1:6" s="1102" customFormat="1" ht="24">
      <c r="A112" s="1151">
        <v>52</v>
      </c>
      <c r="B112" s="3422"/>
      <c r="C112" s="1151" t="s">
        <v>1579</v>
      </c>
      <c r="D112" s="1065" t="s">
        <v>1580</v>
      </c>
      <c r="E112" s="1136">
        <v>0.2</v>
      </c>
      <c r="F112" s="1151">
        <v>30</v>
      </c>
    </row>
    <row r="113" spans="1:14" s="1102" customFormat="1" ht="24">
      <c r="A113" s="1151">
        <v>53</v>
      </c>
      <c r="B113" s="3422"/>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22" t="s">
        <v>1589</v>
      </c>
      <c r="C116" s="1151" t="s">
        <v>1590</v>
      </c>
      <c r="D116" s="1065" t="s">
        <v>1591</v>
      </c>
      <c r="E116" s="1136">
        <v>0.2</v>
      </c>
      <c r="F116" s="1151">
        <v>30</v>
      </c>
    </row>
    <row r="117" spans="1:14" ht="36">
      <c r="A117" s="1151">
        <v>57</v>
      </c>
      <c r="B117" s="3422"/>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21" t="s">
        <v>1598</v>
      </c>
      <c r="B121" s="3421"/>
      <c r="C121" s="3421"/>
      <c r="D121" s="3421"/>
      <c r="E121" s="3421"/>
      <c r="F121" s="3421"/>
      <c r="G121" s="3421"/>
      <c r="H121" s="3421"/>
      <c r="I121" s="3421"/>
      <c r="J121" s="3421"/>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4" t="s">
        <v>1004</v>
      </c>
      <c r="B1" s="3434"/>
      <c r="C1" s="3434"/>
      <c r="D1" s="3434"/>
      <c r="E1" s="3434"/>
      <c r="F1" s="3434"/>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5" t="s">
        <v>1017</v>
      </c>
      <c r="B2" s="3435"/>
      <c r="C2" s="3435"/>
      <c r="D2" s="3435"/>
      <c r="E2" s="3435"/>
      <c r="F2" s="3435"/>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6"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7"/>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8" t="s">
        <v>2041</v>
      </c>
      <c r="B1" s="3438"/>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40" t="s">
        <v>2425</v>
      </c>
      <c r="C8" s="1824">
        <f ca="1">ROUND(F8*F10*F9*(1-F11)/10000,0)</f>
        <v>0</v>
      </c>
      <c r="D8" s="1821" t="s">
        <v>2496</v>
      </c>
      <c r="E8" s="60" t="s">
        <v>602</v>
      </c>
      <c r="F8" s="784">
        <f ca="1">INDIRECT("'数据-取费表'!u"&amp;$G$1)</f>
        <v>0</v>
      </c>
      <c r="G8" s="1590"/>
      <c r="H8" s="2526" t="s">
        <v>1785</v>
      </c>
      <c r="I8" s="3440" t="s">
        <v>2425</v>
      </c>
      <c r="J8" s="782">
        <f ca="1">ROUND(M8*M10*M9*(1-M11)/10000,0)</f>
        <v>0</v>
      </c>
      <c r="K8" s="340" t="s">
        <v>2496</v>
      </c>
      <c r="L8" s="783" t="s">
        <v>1699</v>
      </c>
      <c r="M8" s="784">
        <f ca="1">INDIRECT("'数据-取费表'!z"&amp;$G$1)</f>
        <v>0</v>
      </c>
    </row>
    <row r="9" spans="1:25" ht="18" customHeight="1">
      <c r="A9" s="2522"/>
      <c r="B9" s="3441"/>
      <c r="C9" s="1825"/>
      <c r="D9" s="1822"/>
      <c r="E9" s="60" t="s">
        <v>603</v>
      </c>
      <c r="F9" s="784">
        <f ca="1">IF(INDIRECT("'数据-取费表'!ah"&amp;$G$1)="",INDIRECT("'数据-取费表'!k"&amp;$G$1),INDIRECT("'数据-取费表'!ah"&amp;$G$1))</f>
        <v>0</v>
      </c>
      <c r="G9" s="1590"/>
      <c r="H9" s="2511"/>
      <c r="I9" s="3441"/>
      <c r="J9" s="787"/>
      <c r="K9" s="788"/>
      <c r="L9" s="783" t="s">
        <v>1700</v>
      </c>
      <c r="M9" s="784">
        <f ca="1">F9</f>
        <v>0</v>
      </c>
    </row>
    <row r="10" spans="1:25" ht="18" customHeight="1">
      <c r="A10" s="2515"/>
      <c r="B10" s="3442"/>
      <c r="C10" s="1825"/>
      <c r="D10" s="1822"/>
      <c r="E10" s="60" t="s">
        <v>604</v>
      </c>
      <c r="F10" s="784">
        <f ca="1">INDIRECT("'数据-取费表'!ai"&amp;$G$1)</f>
        <v>0</v>
      </c>
      <c r="G10" s="1590"/>
      <c r="H10" s="2511"/>
      <c r="I10" s="3442"/>
      <c r="J10" s="787"/>
      <c r="K10" s="788"/>
      <c r="L10" s="783" t="s">
        <v>1701</v>
      </c>
      <c r="M10" s="784">
        <f ca="1">INDIRECT("'数据-取费表'!ai"&amp;$G$1)</f>
        <v>0</v>
      </c>
    </row>
    <row r="11" spans="1:25" ht="18" customHeight="1">
      <c r="A11" s="785"/>
      <c r="B11" s="3443"/>
      <c r="C11" s="1825"/>
      <c r="D11" s="1822"/>
      <c r="E11" s="60" t="s">
        <v>605</v>
      </c>
      <c r="F11" s="793">
        <f ca="1">INDIRECT("'数据-取费表'!w"&amp;$G$1)</f>
        <v>0</v>
      </c>
      <c r="G11" s="1590"/>
      <c r="H11" s="2527"/>
      <c r="I11" s="3442"/>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9"/>
      <c r="J36" s="2077"/>
      <c r="K36" s="2078"/>
      <c r="L36" s="2077"/>
      <c r="M36" s="2077"/>
    </row>
    <row r="37" spans="1:18" ht="18" customHeight="1">
      <c r="A37" s="814"/>
      <c r="B37" s="792"/>
      <c r="C37" s="68"/>
      <c r="D37" s="815"/>
      <c r="E37" s="783" t="s">
        <v>639</v>
      </c>
      <c r="F37" s="784">
        <f ca="1">INDIRECT("'数据-取费表'!r"&amp;$G$1)</f>
        <v>0</v>
      </c>
      <c r="G37" s="2060"/>
      <c r="H37" s="2063"/>
      <c r="I37" s="3439"/>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4"/>
      <c r="L54" s="3445"/>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48" t="s">
        <v>2538</v>
      </c>
      <c r="C1" s="3448"/>
      <c r="D1" s="3448"/>
      <c r="E1" s="3448"/>
      <c r="F1" s="3448"/>
      <c r="G1" s="3447" t="s">
        <v>2539</v>
      </c>
      <c r="H1" s="3447"/>
      <c r="I1" s="3447"/>
      <c r="J1" s="3447"/>
      <c r="K1" s="3447"/>
      <c r="L1" s="3447"/>
      <c r="N1" s="3447" t="s">
        <v>2540</v>
      </c>
      <c r="O1" s="3447"/>
      <c r="P1" s="3447"/>
      <c r="Q1" s="3447"/>
      <c r="R1" s="2676"/>
      <c r="S1" s="3447" t="s">
        <v>2541</v>
      </c>
      <c r="T1" s="3447"/>
      <c r="U1" s="3447"/>
      <c r="V1" s="3447"/>
      <c r="X1" s="3446" t="s">
        <v>2601</v>
      </c>
      <c r="Y1" s="3447"/>
      <c r="Z1" s="3447"/>
      <c r="AA1" s="3447"/>
      <c r="AB1" s="3447"/>
      <c r="AD1" s="3446" t="s">
        <v>2605</v>
      </c>
      <c r="AE1" s="3447"/>
      <c r="AF1" s="3447"/>
      <c r="AG1" s="3447"/>
      <c r="AH1" s="3447"/>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55">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50"/>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50"/>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51"/>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9">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50"/>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50"/>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51"/>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9">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50"/>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50"/>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51"/>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52">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53"/>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53"/>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4"/>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9">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50"/>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50"/>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51"/>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9">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50">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50">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51">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9">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50">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50">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51">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9">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50">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50">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51">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9">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50">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50">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51">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9">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50">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50">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51">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9">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50">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50">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51">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9">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50">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50">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51">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9">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50">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50">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51">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9">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50">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50">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51">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9">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50">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50">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51">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I47" sqref="I47"/>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3145</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111029</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15416</v>
      </c>
      <c r="C3" s="851" t="s">
        <v>687</v>
      </c>
      <c r="D3" s="850">
        <f>SUMIF('数据-汇总表'!$C19:$C33,D1,'数据-汇总表'!$E19:$E33)</f>
        <v>72021.753999999986</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81" t="s">
        <v>487</v>
      </c>
      <c r="D4" s="3382"/>
      <c r="E4" s="3406" t="s">
        <v>488</v>
      </c>
      <c r="F4" s="3407"/>
      <c r="G4" s="3381" t="s">
        <v>489</v>
      </c>
      <c r="H4" s="3382"/>
      <c r="I4" s="3381" t="s">
        <v>490</v>
      </c>
      <c r="J4" s="3382"/>
      <c r="K4" s="852" t="s">
        <v>491</v>
      </c>
      <c r="L4" s="2131"/>
      <c r="M4" s="2132"/>
      <c r="N4" s="2132"/>
      <c r="O4" s="2132"/>
      <c r="P4" s="3383" t="s">
        <v>492</v>
      </c>
      <c r="Q4" s="3384"/>
      <c r="R4" s="3369" t="s">
        <v>488</v>
      </c>
      <c r="S4" s="3370"/>
      <c r="T4" s="3369" t="s">
        <v>489</v>
      </c>
      <c r="U4" s="3370"/>
      <c r="V4" s="3389" t="s">
        <v>490</v>
      </c>
      <c r="W4" s="3389"/>
      <c r="X4" s="1565"/>
      <c r="Y4" s="3369" t="s">
        <v>492</v>
      </c>
      <c r="Z4" s="3370"/>
      <c r="AA4" s="3364" t="s">
        <v>488</v>
      </c>
      <c r="AB4" s="3364" t="s">
        <v>489</v>
      </c>
      <c r="AC4" s="3364" t="s">
        <v>490</v>
      </c>
    </row>
    <row r="5" spans="1:29" ht="15">
      <c r="A5" s="514"/>
      <c r="B5" s="515"/>
      <c r="C5" s="3394" t="s">
        <v>3126</v>
      </c>
      <c r="D5" s="3393"/>
      <c r="E5" s="3456" t="s">
        <v>3144</v>
      </c>
      <c r="F5" s="3457"/>
      <c r="G5" s="3394" t="s">
        <v>3146</v>
      </c>
      <c r="H5" s="3393"/>
      <c r="I5" s="3394" t="s">
        <v>3147</v>
      </c>
      <c r="J5" s="3393"/>
      <c r="K5" s="853"/>
      <c r="L5" s="2131"/>
      <c r="M5" s="2132"/>
      <c r="N5" s="2132"/>
      <c r="O5" s="2132"/>
      <c r="P5" s="3385"/>
      <c r="Q5" s="3386"/>
      <c r="R5" s="3371"/>
      <c r="S5" s="3372"/>
      <c r="T5" s="3371"/>
      <c r="U5" s="3372"/>
      <c r="V5" s="3389"/>
      <c r="W5" s="3389"/>
      <c r="X5" s="1565"/>
      <c r="Y5" s="3371"/>
      <c r="Z5" s="3372"/>
      <c r="AA5" s="3365"/>
      <c r="AB5" s="3365"/>
      <c r="AC5" s="3365"/>
    </row>
    <row r="6" spans="1:29" ht="15.75" thickBot="1">
      <c r="A6" s="516"/>
      <c r="B6" s="517"/>
      <c r="C6" s="3390" t="s">
        <v>3149</v>
      </c>
      <c r="D6" s="3391"/>
      <c r="E6" s="3458" t="s">
        <v>3150</v>
      </c>
      <c r="F6" s="3459"/>
      <c r="G6" s="3390" t="s">
        <v>3151</v>
      </c>
      <c r="H6" s="3391"/>
      <c r="I6" s="3390" t="s">
        <v>3150</v>
      </c>
      <c r="J6" s="3391"/>
      <c r="K6" s="853" t="s">
        <v>493</v>
      </c>
      <c r="L6" s="2131"/>
      <c r="M6" s="2132"/>
      <c r="N6" s="2132"/>
      <c r="O6" s="2132"/>
      <c r="P6" s="3387"/>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v>43251</v>
      </c>
      <c r="F7" s="521">
        <f>SUMIF(58:58,YEAR(E7)&amp;"-"&amp;MONTH(E7),59:59)</f>
        <v>100</v>
      </c>
      <c r="G7" s="520">
        <v>43251</v>
      </c>
      <c r="H7" s="519">
        <f>SUMIF(58:58,YEAR(G7)&amp;"-"&amp;MONTH(G7),59:59)</f>
        <v>100</v>
      </c>
      <c r="I7" s="520">
        <v>43251</v>
      </c>
      <c r="J7" s="519">
        <f>SUMIF(58:58,YEAR(I7)&amp;"-"&amp;MONTH(I7),59:59)</f>
        <v>100</v>
      </c>
      <c r="K7" s="854"/>
      <c r="L7" s="2133"/>
      <c r="M7" s="2134"/>
      <c r="N7" s="2134"/>
      <c r="O7" s="2134"/>
      <c r="P7" s="3367" t="s">
        <v>495</v>
      </c>
      <c r="Q7" s="3376"/>
      <c r="R7" s="1566" t="s">
        <v>12</v>
      </c>
      <c r="S7" s="1567">
        <f t="shared" ref="S7:S15" si="0">F7</f>
        <v>100</v>
      </c>
      <c r="T7" s="1566" t="s">
        <v>12</v>
      </c>
      <c r="U7" s="1567">
        <f t="shared" ref="U7:U15" si="1">H7</f>
        <v>100</v>
      </c>
      <c r="V7" s="1566" t="s">
        <v>12</v>
      </c>
      <c r="W7" s="1567">
        <f t="shared" ref="W7:W15" si="2">J7</f>
        <v>100</v>
      </c>
      <c r="X7" s="1568"/>
      <c r="Y7" s="3367" t="s">
        <v>495</v>
      </c>
      <c r="Z7" s="3368"/>
      <c r="AA7" s="1569">
        <f>D7/F7</f>
        <v>1</v>
      </c>
      <c r="AB7" s="1569">
        <f>D7/H7</f>
        <v>1</v>
      </c>
      <c r="AC7" s="1569">
        <f>D7/J7</f>
        <v>1</v>
      </c>
    </row>
    <row r="8" spans="1:29" s="1217" customFormat="1" ht="15.75" thickBot="1">
      <c r="A8" s="2935"/>
      <c r="B8" s="2942" t="s">
        <v>496</v>
      </c>
      <c r="C8" s="524" t="s">
        <v>541</v>
      </c>
      <c r="D8" s="519">
        <v>100</v>
      </c>
      <c r="E8" s="855" t="s">
        <v>3119</v>
      </c>
      <c r="F8" s="521">
        <f>SUMIF(61:61,E8,62:62)-SUMIF(61:61,C8,62:62)+100</f>
        <v>100</v>
      </c>
      <c r="G8" s="855" t="s">
        <v>3119</v>
      </c>
      <c r="H8" s="519">
        <f>SUMIF(61:61,G8,62:62)-SUMIF(61:61,C8,62:62)+100</f>
        <v>100</v>
      </c>
      <c r="I8" s="855" t="s">
        <v>3119</v>
      </c>
      <c r="J8" s="519">
        <f>SUMIF(61:61,I8,62:62)-SUMIF(61:61,C8,62:62)+100</f>
        <v>100</v>
      </c>
      <c r="K8" s="854"/>
      <c r="L8" s="2133"/>
      <c r="M8" s="2134"/>
      <c r="N8" s="2134"/>
      <c r="O8" s="2134"/>
      <c r="P8" s="3367" t="s">
        <v>498</v>
      </c>
      <c r="Q8" s="3368"/>
      <c r="R8" s="1566" t="s">
        <v>12</v>
      </c>
      <c r="S8" s="1567">
        <f t="shared" si="0"/>
        <v>100</v>
      </c>
      <c r="T8" s="1566" t="s">
        <v>12</v>
      </c>
      <c r="U8" s="1567">
        <f t="shared" si="1"/>
        <v>100</v>
      </c>
      <c r="V8" s="1566" t="s">
        <v>12</v>
      </c>
      <c r="W8" s="1567">
        <f t="shared" si="2"/>
        <v>100</v>
      </c>
      <c r="X8" s="1568"/>
      <c r="Y8" s="3367" t="s">
        <v>498</v>
      </c>
      <c r="Z8" s="3368"/>
      <c r="AA8" s="1569">
        <f t="shared" ref="AA8:AA46" si="3">D8/F8</f>
        <v>1</v>
      </c>
      <c r="AB8" s="1569">
        <f t="shared" ref="AB8:AB46" si="4">D8/H8</f>
        <v>1</v>
      </c>
      <c r="AC8" s="1569">
        <f t="shared" ref="AC8:AC46" si="5">D8/J8</f>
        <v>1</v>
      </c>
    </row>
    <row r="9" spans="1:29" s="1217" customFormat="1" ht="15">
      <c r="A9" s="2936"/>
      <c r="B9" s="2943" t="s">
        <v>2717</v>
      </c>
      <c r="C9" s="3188" t="s">
        <v>3127</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75" t="s">
        <v>500</v>
      </c>
      <c r="Q9" s="1148" t="str">
        <f t="shared" ref="Q9:Q15" si="6">B9</f>
        <v>用途</v>
      </c>
      <c r="R9" s="1566" t="s">
        <v>8</v>
      </c>
      <c r="S9" s="1567">
        <f t="shared" si="0"/>
        <v>100</v>
      </c>
      <c r="T9" s="1566" t="s">
        <v>8</v>
      </c>
      <c r="U9" s="1567">
        <f t="shared" si="1"/>
        <v>100</v>
      </c>
      <c r="V9" s="1566" t="s">
        <v>8</v>
      </c>
      <c r="W9" s="1567">
        <f t="shared" si="2"/>
        <v>100</v>
      </c>
      <c r="X9" s="1568"/>
      <c r="Y9" s="3332" t="s">
        <v>501</v>
      </c>
      <c r="Z9" s="1147" t="str">
        <f t="shared" ref="Z9:Z15" si="7">Q9</f>
        <v>用途</v>
      </c>
      <c r="AA9" s="1569">
        <f t="shared" si="3"/>
        <v>1</v>
      </c>
      <c r="AB9" s="1569">
        <f t="shared" si="4"/>
        <v>1</v>
      </c>
      <c r="AC9" s="1569">
        <f t="shared" si="5"/>
        <v>1</v>
      </c>
    </row>
    <row r="10" spans="1:29" s="1335" customFormat="1" ht="27">
      <c r="A10" s="2937"/>
      <c r="B10" s="2942" t="s">
        <v>2718</v>
      </c>
      <c r="C10" s="860" t="s">
        <v>3128</v>
      </c>
      <c r="D10" s="254">
        <v>100</v>
      </c>
      <c r="E10" s="861" t="s">
        <v>3128</v>
      </c>
      <c r="F10" s="862">
        <f>SUMIF(65:65,E10,66:66)-SUMIF(65:65,C10,66:66)+100</f>
        <v>100</v>
      </c>
      <c r="G10" s="861" t="s">
        <v>3128</v>
      </c>
      <c r="H10" s="254">
        <f>SUMIF(65:65,G10,66:66)-SUMIF(65:65,C10,66:66)+100</f>
        <v>100</v>
      </c>
      <c r="I10" s="861" t="s">
        <v>3128</v>
      </c>
      <c r="J10" s="254">
        <f>SUMIF(65:65,I10,66:66)-SUMIF(65:65,C10,66:66)+100</f>
        <v>100</v>
      </c>
      <c r="K10" s="863">
        <v>1</v>
      </c>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8"/>
      <c r="B11" s="2942" t="s">
        <v>2719</v>
      </c>
      <c r="C11" s="532">
        <f>'数据-汇总表'!I4</f>
        <v>3.58</v>
      </c>
      <c r="D11" s="254">
        <v>100</v>
      </c>
      <c r="E11" s="533">
        <v>2.08</v>
      </c>
      <c r="F11" s="862">
        <f>LOOKUP(E11,68:68,69:69)-LOOKUP(C11,68:68,69:69)+100</f>
        <v>101</v>
      </c>
      <c r="G11" s="532">
        <v>4</v>
      </c>
      <c r="H11" s="254">
        <f>LOOKUP(G11,68:68,69:69)-LOOKUP(C11,68:68,69:69)+100</f>
        <v>99</v>
      </c>
      <c r="I11" s="532">
        <v>2.4500000000000002</v>
      </c>
      <c r="J11" s="254">
        <f>LOOKUP(I11,68:68,69:69)-LOOKUP(C11,68:68,69:69)+100</f>
        <v>101</v>
      </c>
      <c r="K11" s="863">
        <v>1</v>
      </c>
      <c r="L11" s="2138"/>
      <c r="M11" s="2132"/>
      <c r="N11" s="2132"/>
      <c r="O11" s="2139"/>
      <c r="P11" s="3375"/>
      <c r="Q11" s="1148" t="str">
        <f t="shared" si="6"/>
        <v>容积率</v>
      </c>
      <c r="R11" s="1566" t="s">
        <v>11</v>
      </c>
      <c r="S11" s="1567">
        <f t="shared" si="0"/>
        <v>101</v>
      </c>
      <c r="T11" s="1566" t="s">
        <v>11</v>
      </c>
      <c r="U11" s="1567">
        <f t="shared" si="1"/>
        <v>99</v>
      </c>
      <c r="V11" s="1566" t="s">
        <v>11</v>
      </c>
      <c r="W11" s="1567">
        <f t="shared" si="2"/>
        <v>101</v>
      </c>
      <c r="X11" s="1568"/>
      <c r="Y11" s="3332"/>
      <c r="Z11" s="1147" t="str">
        <f t="shared" si="7"/>
        <v>容积率</v>
      </c>
      <c r="AA11" s="1569">
        <f t="shared" si="3"/>
        <v>0.99009900990099009</v>
      </c>
      <c r="AB11" s="1569">
        <f t="shared" si="4"/>
        <v>1.0101010101010102</v>
      </c>
      <c r="AC11" s="1569">
        <f t="shared" si="5"/>
        <v>0.99009900990099009</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75"/>
      <c r="Q12" s="1148">
        <f t="shared" si="6"/>
        <v>0</v>
      </c>
      <c r="R12" s="1566" t="s">
        <v>11</v>
      </c>
      <c r="S12" s="1567">
        <f t="shared" si="0"/>
        <v>100</v>
      </c>
      <c r="T12" s="1566" t="s">
        <v>11</v>
      </c>
      <c r="U12" s="1567">
        <f t="shared" si="1"/>
        <v>100</v>
      </c>
      <c r="V12" s="1566" t="s">
        <v>11</v>
      </c>
      <c r="W12" s="1567">
        <f t="shared" si="2"/>
        <v>100</v>
      </c>
      <c r="X12" s="1568"/>
      <c r="Y12" s="3332"/>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75"/>
      <c r="Q13" s="1148">
        <f t="shared" si="6"/>
        <v>0</v>
      </c>
      <c r="R13" s="1566" t="s">
        <v>11</v>
      </c>
      <c r="S13" s="1567">
        <f t="shared" si="0"/>
        <v>100</v>
      </c>
      <c r="T13" s="1566" t="s">
        <v>11</v>
      </c>
      <c r="U13" s="1567">
        <f t="shared" si="1"/>
        <v>100</v>
      </c>
      <c r="V13" s="1566" t="s">
        <v>11</v>
      </c>
      <c r="W13" s="1567">
        <f t="shared" si="2"/>
        <v>100</v>
      </c>
      <c r="X13" s="1568"/>
      <c r="Y13" s="3332"/>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75"/>
      <c r="Q14" s="1148">
        <f t="shared" si="6"/>
        <v>0</v>
      </c>
      <c r="R14" s="1566" t="s">
        <v>11</v>
      </c>
      <c r="S14" s="1567">
        <f t="shared" si="0"/>
        <v>100</v>
      </c>
      <c r="T14" s="1566" t="s">
        <v>11</v>
      </c>
      <c r="U14" s="1567">
        <f t="shared" si="1"/>
        <v>100</v>
      </c>
      <c r="V14" s="1566" t="s">
        <v>11</v>
      </c>
      <c r="W14" s="1567">
        <f t="shared" si="2"/>
        <v>100</v>
      </c>
      <c r="X14" s="1568"/>
      <c r="Y14" s="3332"/>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2972</v>
      </c>
      <c r="F15" s="550">
        <f>SUMIF(76:76,E16,77:77)-SUMIF(76:76,C16,77:77)+100</f>
        <v>100</v>
      </c>
      <c r="G15" s="551" t="s">
        <v>2972</v>
      </c>
      <c r="H15" s="548">
        <f>SUMIF(76:76,G16,77:77)-SUMIF(76:76,C16,77:77)+100</f>
        <v>100</v>
      </c>
      <c r="I15" s="549" t="s">
        <v>2972</v>
      </c>
      <c r="J15" s="548">
        <f>SUMIF(76:76,I16,77:77)-SUMIF(76:76,C16,77:77)+100</f>
        <v>100</v>
      </c>
      <c r="K15" s="867">
        <v>2</v>
      </c>
      <c r="L15" s="2140"/>
      <c r="M15" s="2132"/>
      <c r="N15" s="2132"/>
      <c r="O15" s="2139"/>
      <c r="P15" s="3377" t="s">
        <v>505</v>
      </c>
      <c r="Q15" s="1570" t="str">
        <f t="shared" si="6"/>
        <v>居住社区成熟度</v>
      </c>
      <c r="R15" s="1571" t="s">
        <v>11</v>
      </c>
      <c r="S15" s="1572">
        <f t="shared" si="0"/>
        <v>100</v>
      </c>
      <c r="T15" s="1571" t="s">
        <v>11</v>
      </c>
      <c r="U15" s="1572">
        <f t="shared" si="1"/>
        <v>100</v>
      </c>
      <c r="V15" s="1571" t="s">
        <v>11</v>
      </c>
      <c r="W15" s="1572">
        <f t="shared" si="2"/>
        <v>100</v>
      </c>
      <c r="X15" s="1565"/>
      <c r="Y15" s="3377" t="s">
        <v>505</v>
      </c>
      <c r="Z15" s="1573" t="str">
        <f t="shared" si="7"/>
        <v>居住社区成熟度</v>
      </c>
      <c r="AA15" s="1574">
        <f t="shared" si="3"/>
        <v>1</v>
      </c>
      <c r="AB15" s="1574">
        <f t="shared" si="4"/>
        <v>1</v>
      </c>
      <c r="AC15" s="1574">
        <f t="shared" si="5"/>
        <v>1</v>
      </c>
    </row>
    <row r="16" spans="1:29" ht="15">
      <c r="A16" s="531"/>
      <c r="B16" s="868"/>
      <c r="C16" s="575" t="s">
        <v>3114</v>
      </c>
      <c r="D16" s="554"/>
      <c r="E16" s="555" t="s">
        <v>3114</v>
      </c>
      <c r="F16" s="556"/>
      <c r="G16" s="557" t="s">
        <v>3114</v>
      </c>
      <c r="H16" s="558"/>
      <c r="I16" s="555" t="s">
        <v>3114</v>
      </c>
      <c r="J16" s="554"/>
      <c r="K16" s="869"/>
      <c r="L16" s="2140"/>
      <c r="M16" s="2132"/>
      <c r="N16" s="2132"/>
      <c r="O16" s="2139"/>
      <c r="P16" s="3378"/>
      <c r="Q16" s="1570"/>
      <c r="R16" s="1571"/>
      <c r="S16" s="1572"/>
      <c r="T16" s="1571"/>
      <c r="U16" s="1572"/>
      <c r="V16" s="1571"/>
      <c r="W16" s="1572"/>
      <c r="X16" s="1565"/>
      <c r="Y16" s="3378"/>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2970</v>
      </c>
      <c r="F17" s="562">
        <f>SUMIF(78:78,E18,79:79)-SUMIF(78:78,C18,79:79)+100</f>
        <v>100</v>
      </c>
      <c r="G17" s="563" t="s">
        <v>2970</v>
      </c>
      <c r="H17" s="564">
        <f>SUMIF(78:78,G18,79:79)-SUMIF(78:78,C18,79:79)+100</f>
        <v>100</v>
      </c>
      <c r="I17" s="561" t="s">
        <v>2970</v>
      </c>
      <c r="J17" s="564">
        <f>SUMIF(78:78,I18,79:79)-SUMIF(78:78,C18,79:79)+100</f>
        <v>100</v>
      </c>
      <c r="K17" s="867">
        <v>1</v>
      </c>
      <c r="L17" s="2140"/>
      <c r="M17" s="2132"/>
      <c r="N17" s="2132"/>
      <c r="O17" s="2139"/>
      <c r="P17" s="3378"/>
      <c r="Q17" s="1570" t="str">
        <f>B17</f>
        <v>交通便捷度</v>
      </c>
      <c r="R17" s="1571" t="s">
        <v>11</v>
      </c>
      <c r="S17" s="1572">
        <f>F17</f>
        <v>100</v>
      </c>
      <c r="T17" s="1571" t="s">
        <v>11</v>
      </c>
      <c r="U17" s="1572">
        <f>H17</f>
        <v>100</v>
      </c>
      <c r="V17" s="1571" t="s">
        <v>11</v>
      </c>
      <c r="W17" s="1572">
        <f>J17</f>
        <v>100</v>
      </c>
      <c r="X17" s="1565"/>
      <c r="Y17" s="3378"/>
      <c r="Z17" s="1573" t="str">
        <f>Q17</f>
        <v>交通便捷度</v>
      </c>
      <c r="AA17" s="1574">
        <f t="shared" si="3"/>
        <v>1</v>
      </c>
      <c r="AB17" s="1574">
        <f t="shared" si="4"/>
        <v>1</v>
      </c>
      <c r="AC17" s="1574">
        <f t="shared" si="5"/>
        <v>1</v>
      </c>
    </row>
    <row r="18" spans="1:29" ht="15">
      <c r="A18" s="531"/>
      <c r="B18" s="594"/>
      <c r="C18" s="872" t="s">
        <v>3114</v>
      </c>
      <c r="D18" s="558"/>
      <c r="E18" s="567" t="s">
        <v>3114</v>
      </c>
      <c r="F18" s="562"/>
      <c r="G18" s="568" t="s">
        <v>3114</v>
      </c>
      <c r="H18" s="554"/>
      <c r="I18" s="567" t="s">
        <v>3114</v>
      </c>
      <c r="J18" s="554"/>
      <c r="K18" s="869"/>
      <c r="L18" s="2140"/>
      <c r="M18" s="2132"/>
      <c r="N18" s="2132"/>
      <c r="O18" s="2139"/>
      <c r="P18" s="3378"/>
      <c r="Q18" s="1570"/>
      <c r="R18" s="1571"/>
      <c r="S18" s="1572"/>
      <c r="T18" s="1571"/>
      <c r="U18" s="1572"/>
      <c r="V18" s="1571"/>
      <c r="W18" s="1572"/>
      <c r="X18" s="1565"/>
      <c r="Y18" s="3378"/>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2968</v>
      </c>
      <c r="F19" s="570">
        <f>SUMIF(80:80,E20,81:81)-SUMIF(80:80,C20,81:81)+100</f>
        <v>100</v>
      </c>
      <c r="G19" s="571" t="s">
        <v>2968</v>
      </c>
      <c r="H19" s="558">
        <f>SUMIF(80:80,G20,81:81)-SUMIF(80:80,C20,81:81)+100</f>
        <v>100</v>
      </c>
      <c r="I19" s="569" t="s">
        <v>2968</v>
      </c>
      <c r="J19" s="558">
        <f>SUMIF(80:80,I20,81:81)-SUMIF(80:80,C20,81:81)+100</f>
        <v>100</v>
      </c>
      <c r="K19" s="867">
        <v>1</v>
      </c>
      <c r="L19" s="2140"/>
      <c r="M19" s="2132"/>
      <c r="N19" s="2132"/>
      <c r="O19" s="2139"/>
      <c r="P19" s="3378"/>
      <c r="Q19" s="1570" t="str">
        <f>B19</f>
        <v>公共配套设施</v>
      </c>
      <c r="R19" s="1571" t="s">
        <v>11</v>
      </c>
      <c r="S19" s="1572">
        <f>F19</f>
        <v>100</v>
      </c>
      <c r="T19" s="1571" t="s">
        <v>11</v>
      </c>
      <c r="U19" s="1572">
        <f>H19</f>
        <v>100</v>
      </c>
      <c r="V19" s="1571" t="s">
        <v>11</v>
      </c>
      <c r="W19" s="1572">
        <f>J19</f>
        <v>100</v>
      </c>
      <c r="X19" s="1565"/>
      <c r="Y19" s="3378"/>
      <c r="Z19" s="1573" t="str">
        <f>Q19</f>
        <v>公共配套设施</v>
      </c>
      <c r="AA19" s="1574">
        <f t="shared" si="3"/>
        <v>1</v>
      </c>
      <c r="AB19" s="1574">
        <f t="shared" si="4"/>
        <v>1</v>
      </c>
      <c r="AC19" s="1574">
        <f t="shared" si="5"/>
        <v>1</v>
      </c>
    </row>
    <row r="20" spans="1:29" ht="15">
      <c r="A20" s="531"/>
      <c r="B20" s="594"/>
      <c r="C20" s="575" t="s">
        <v>3114</v>
      </c>
      <c r="D20" s="554"/>
      <c r="E20" s="555" t="s">
        <v>3114</v>
      </c>
      <c r="F20" s="556"/>
      <c r="G20" s="557" t="s">
        <v>3114</v>
      </c>
      <c r="H20" s="554"/>
      <c r="I20" s="555" t="s">
        <v>3114</v>
      </c>
      <c r="J20" s="554"/>
      <c r="K20" s="869"/>
      <c r="L20" s="2140"/>
      <c r="M20" s="2132"/>
      <c r="N20" s="2132"/>
      <c r="O20" s="2139"/>
      <c r="P20" s="3378"/>
      <c r="Q20" s="1570"/>
      <c r="R20" s="1571"/>
      <c r="S20" s="1572"/>
      <c r="T20" s="1571"/>
      <c r="U20" s="1572"/>
      <c r="V20" s="1571"/>
      <c r="W20" s="1572"/>
      <c r="X20" s="1565"/>
      <c r="Y20" s="3378"/>
      <c r="Z20" s="1573"/>
      <c r="AA20" s="1574">
        <v>1</v>
      </c>
      <c r="AB20" s="1574">
        <v>1</v>
      </c>
      <c r="AC20" s="1574">
        <v>1</v>
      </c>
    </row>
    <row r="21" spans="1:29" ht="42.75">
      <c r="A21" s="531"/>
      <c r="B21" s="2615" t="s">
        <v>2520</v>
      </c>
      <c r="C21" s="871" t="str">
        <f>估价对象房地状况!C8</f>
        <v>估价对象所在区域基础设施水平好</v>
      </c>
      <c r="D21" s="564">
        <v>100</v>
      </c>
      <c r="E21" s="571" t="s">
        <v>2966</v>
      </c>
      <c r="F21" s="570">
        <f>SUMIF(82:82,E22,83:83)-SUMIF(82:82,C22,83:83)+100</f>
        <v>100</v>
      </c>
      <c r="G21" s="571" t="s">
        <v>2966</v>
      </c>
      <c r="H21" s="564">
        <f>SUMIF(82:82,G22,83:83)-SUMIF(82:82,C22,83:83)+100</f>
        <v>100</v>
      </c>
      <c r="I21" s="569" t="s">
        <v>2966</v>
      </c>
      <c r="J21" s="564">
        <f>SUMIF(82:82,I22,83:83)-SUMIF(82:82,C22,83:83)+100</f>
        <v>100</v>
      </c>
      <c r="K21" s="867">
        <v>1</v>
      </c>
      <c r="L21" s="2140"/>
      <c r="M21" s="2132"/>
      <c r="N21" s="2132"/>
      <c r="O21" s="2139"/>
      <c r="P21" s="3378"/>
      <c r="Q21" s="2601" t="str">
        <f>B21</f>
        <v>基础设施水平</v>
      </c>
      <c r="R21" s="1571" t="s">
        <v>11</v>
      </c>
      <c r="S21" s="1572">
        <f>F21</f>
        <v>100</v>
      </c>
      <c r="T21" s="1571" t="s">
        <v>11</v>
      </c>
      <c r="U21" s="1572">
        <f>H21</f>
        <v>100</v>
      </c>
      <c r="V21" s="1571" t="s">
        <v>11</v>
      </c>
      <c r="W21" s="1572">
        <f>J21</f>
        <v>100</v>
      </c>
      <c r="X21" s="2603"/>
      <c r="Y21" s="3378"/>
      <c r="Z21" s="2602" t="str">
        <f>Q21</f>
        <v>基础设施水平</v>
      </c>
      <c r="AA21" s="1574">
        <f t="shared" ref="AA21" si="8">D21/F21</f>
        <v>1</v>
      </c>
      <c r="AB21" s="1574">
        <f t="shared" ref="AB21" si="9">D21/H21</f>
        <v>1</v>
      </c>
      <c r="AC21" s="1574">
        <f t="shared" ref="AC21" si="10">D21/J21</f>
        <v>1</v>
      </c>
    </row>
    <row r="22" spans="1:29" ht="15">
      <c r="A22" s="531"/>
      <c r="B22" s="919"/>
      <c r="C22" s="872" t="s">
        <v>3118</v>
      </c>
      <c r="D22" s="554"/>
      <c r="E22" s="575" t="s">
        <v>3118</v>
      </c>
      <c r="F22" s="556"/>
      <c r="G22" s="575" t="s">
        <v>3118</v>
      </c>
      <c r="H22" s="554"/>
      <c r="I22" s="575" t="s">
        <v>3118</v>
      </c>
      <c r="J22" s="554"/>
      <c r="K22" s="2621"/>
      <c r="L22" s="2140"/>
      <c r="M22" s="2132"/>
      <c r="N22" s="2132"/>
      <c r="O22" s="2139"/>
      <c r="P22" s="3378"/>
      <c r="Q22" s="2601"/>
      <c r="R22" s="1571"/>
      <c r="S22" s="1572"/>
      <c r="T22" s="1571"/>
      <c r="U22" s="1572"/>
      <c r="V22" s="1571"/>
      <c r="W22" s="1572"/>
      <c r="X22" s="2603"/>
      <c r="Y22" s="3378"/>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2964</v>
      </c>
      <c r="F23" s="562">
        <f>SUMIF(84:84,E24,85:85)-SUMIF(84:84,C24,85:85)+100</f>
        <v>100</v>
      </c>
      <c r="G23" s="563" t="s">
        <v>2964</v>
      </c>
      <c r="H23" s="558">
        <f>SUMIF(84:84,G24,85:85)-SUMIF(84:84,C24,85:85)+100</f>
        <v>100</v>
      </c>
      <c r="I23" s="561" t="s">
        <v>2964</v>
      </c>
      <c r="J23" s="558">
        <f>SUMIF(84:84,I24,85:85)-SUMIF(84:84,C24,85:85)+100</f>
        <v>100</v>
      </c>
      <c r="K23" s="867">
        <v>1</v>
      </c>
      <c r="L23" s="2140"/>
      <c r="M23" s="2132"/>
      <c r="N23" s="2132"/>
      <c r="O23" s="2139"/>
      <c r="P23" s="3378"/>
      <c r="Q23" s="1570" t="str">
        <f>B23</f>
        <v>自然及人文环境</v>
      </c>
      <c r="R23" s="1571" t="s">
        <v>11</v>
      </c>
      <c r="S23" s="1572">
        <f>F23</f>
        <v>100</v>
      </c>
      <c r="T23" s="1571" t="s">
        <v>11</v>
      </c>
      <c r="U23" s="1572">
        <f>H23</f>
        <v>100</v>
      </c>
      <c r="V23" s="1571" t="s">
        <v>11</v>
      </c>
      <c r="W23" s="1572">
        <f>J23</f>
        <v>100</v>
      </c>
      <c r="X23" s="1565"/>
      <c r="Y23" s="3378"/>
      <c r="Z23" s="1573" t="str">
        <f>Q23</f>
        <v>自然及人文环境</v>
      </c>
      <c r="AA23" s="1574">
        <f t="shared" si="3"/>
        <v>1</v>
      </c>
      <c r="AB23" s="1574">
        <f t="shared" si="4"/>
        <v>1</v>
      </c>
      <c r="AC23" s="1574">
        <f t="shared" si="5"/>
        <v>1</v>
      </c>
    </row>
    <row r="24" spans="1:29" ht="15">
      <c r="A24" s="531"/>
      <c r="B24" s="594"/>
      <c r="C24" s="575" t="s">
        <v>3114</v>
      </c>
      <c r="D24" s="554"/>
      <c r="E24" s="555" t="s">
        <v>3114</v>
      </c>
      <c r="F24" s="556"/>
      <c r="G24" s="557" t="s">
        <v>3114</v>
      </c>
      <c r="H24" s="554"/>
      <c r="I24" s="555" t="s">
        <v>3114</v>
      </c>
      <c r="J24" s="554"/>
      <c r="K24" s="869"/>
      <c r="L24" s="2140"/>
      <c r="M24" s="2132"/>
      <c r="N24" s="2132"/>
      <c r="O24" s="2139"/>
      <c r="P24" s="3378"/>
      <c r="Q24" s="1570"/>
      <c r="R24" s="1571"/>
      <c r="S24" s="1572"/>
      <c r="T24" s="1571"/>
      <c r="U24" s="1572"/>
      <c r="V24" s="1571"/>
      <c r="W24" s="1572"/>
      <c r="X24" s="1565"/>
      <c r="Y24" s="3378"/>
      <c r="Z24" s="1573"/>
      <c r="AA24" s="1574">
        <v>1</v>
      </c>
      <c r="AB24" s="1574">
        <v>1</v>
      </c>
      <c r="AC24" s="1574">
        <v>1</v>
      </c>
    </row>
    <row r="25" spans="1:29" ht="15">
      <c r="A25" s="531"/>
      <c r="B25" s="1894" t="s">
        <v>2218</v>
      </c>
      <c r="C25" s="573" t="s">
        <v>3129</v>
      </c>
      <c r="D25" s="539">
        <v>100</v>
      </c>
      <c r="E25" s="573" t="s">
        <v>3129</v>
      </c>
      <c r="F25" s="574">
        <f>SUMIF(86:86,E25,87:87)-SUMIF(86:86,C25,87:87)+100</f>
        <v>100</v>
      </c>
      <c r="G25" s="573" t="s">
        <v>3129</v>
      </c>
      <c r="H25" s="539">
        <f>SUMIF(86:86,G25,87:87)-SUMIF(86:86,C25,87:87)+100</f>
        <v>100</v>
      </c>
      <c r="I25" s="573" t="s">
        <v>3129</v>
      </c>
      <c r="J25" s="539">
        <f>SUMIF(86:86,I25,87:87)-SUMIF(86:86,C25,87:87)+100</f>
        <v>100</v>
      </c>
      <c r="K25" s="863">
        <v>1</v>
      </c>
      <c r="L25" s="2140"/>
      <c r="M25" s="2132"/>
      <c r="N25" s="2132"/>
      <c r="O25" s="2139"/>
      <c r="P25" s="3378"/>
      <c r="Q25" s="1570" t="str">
        <f t="shared" ref="Q25:Q46" si="11">B25</f>
        <v>楼层-1</v>
      </c>
      <c r="R25" s="1571" t="s">
        <v>11</v>
      </c>
      <c r="S25" s="1572">
        <f>F25</f>
        <v>100</v>
      </c>
      <c r="T25" s="1571" t="s">
        <v>11</v>
      </c>
      <c r="U25" s="1572">
        <f>H25</f>
        <v>100</v>
      </c>
      <c r="V25" s="1571" t="s">
        <v>11</v>
      </c>
      <c r="W25" s="1572">
        <f>J25</f>
        <v>100</v>
      </c>
      <c r="X25" s="1565"/>
      <c r="Y25" s="3378"/>
      <c r="Z25" s="1573" t="str">
        <f>Q25</f>
        <v>楼层-1</v>
      </c>
      <c r="AA25" s="1574">
        <f t="shared" si="3"/>
        <v>1</v>
      </c>
      <c r="AB25" s="1574">
        <f t="shared" si="4"/>
        <v>1</v>
      </c>
      <c r="AC25" s="1574">
        <f t="shared" si="5"/>
        <v>1</v>
      </c>
    </row>
    <row r="26" spans="1:29" ht="15">
      <c r="A26" s="531"/>
      <c r="B26" s="526" t="s">
        <v>688</v>
      </c>
      <c r="C26" s="573" t="s">
        <v>3129</v>
      </c>
      <c r="D26" s="539">
        <v>100</v>
      </c>
      <c r="E26" s="573" t="s">
        <v>3129</v>
      </c>
      <c r="F26" s="574">
        <f>SUMIF(88:88,E26,89:89)-SUMIF(88:88,C26,89:89)+100</f>
        <v>100</v>
      </c>
      <c r="G26" s="573" t="s">
        <v>3129</v>
      </c>
      <c r="H26" s="539">
        <f>SUMIF(88:88,G26,89:89)-SUMIF(88:88,C26,89:89)+100</f>
        <v>100</v>
      </c>
      <c r="I26" s="573" t="s">
        <v>3129</v>
      </c>
      <c r="J26" s="539">
        <f>SUMIF(88:88,I26,89:89)-SUMIF(88:88,C26,89:89)+100</f>
        <v>100</v>
      </c>
      <c r="K26" s="863">
        <v>1</v>
      </c>
      <c r="L26" s="2140"/>
      <c r="M26" s="2132"/>
      <c r="N26" s="2132"/>
      <c r="O26" s="2139"/>
      <c r="P26" s="3378"/>
      <c r="Q26" s="1570" t="str">
        <f t="shared" si="11"/>
        <v>朝向</v>
      </c>
      <c r="R26" s="1571" t="s">
        <v>11</v>
      </c>
      <c r="S26" s="1572">
        <f>F26</f>
        <v>100</v>
      </c>
      <c r="T26" s="1571" t="s">
        <v>11</v>
      </c>
      <c r="U26" s="1572">
        <f>H26</f>
        <v>100</v>
      </c>
      <c r="V26" s="1571" t="s">
        <v>11</v>
      </c>
      <c r="W26" s="1572">
        <f>J26</f>
        <v>100</v>
      </c>
      <c r="X26" s="1565"/>
      <c r="Y26" s="3378"/>
      <c r="Z26" s="1573" t="str">
        <f>Q26</f>
        <v>朝向</v>
      </c>
      <c r="AA26" s="1574">
        <f t="shared" si="3"/>
        <v>1</v>
      </c>
      <c r="AB26" s="1574">
        <f t="shared" si="4"/>
        <v>1</v>
      </c>
      <c r="AC26" s="1574">
        <f t="shared" si="5"/>
        <v>1</v>
      </c>
    </row>
    <row r="27" spans="1:29" s="1217" customFormat="1" ht="15">
      <c r="A27" s="535"/>
      <c r="B27" s="536"/>
      <c r="C27" s="3189"/>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78"/>
      <c r="Q27" s="1148">
        <f t="shared" si="11"/>
        <v>0</v>
      </c>
      <c r="R27" s="1566" t="s">
        <v>11</v>
      </c>
      <c r="S27" s="1567">
        <f>F27</f>
        <v>100</v>
      </c>
      <c r="T27" s="1566" t="s">
        <v>11</v>
      </c>
      <c r="U27" s="1567">
        <f>H27</f>
        <v>100</v>
      </c>
      <c r="V27" s="1566" t="s">
        <v>11</v>
      </c>
      <c r="W27" s="1567">
        <f>J27</f>
        <v>100</v>
      </c>
      <c r="X27" s="1568"/>
      <c r="Y27" s="3378"/>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78"/>
      <c r="Q28" s="1570">
        <f t="shared" si="11"/>
        <v>0</v>
      </c>
      <c r="R28" s="1571" t="s">
        <v>11</v>
      </c>
      <c r="S28" s="1572">
        <f t="shared" ref="S28:S46" si="12">F28</f>
        <v>100</v>
      </c>
      <c r="T28" s="1571" t="s">
        <v>11</v>
      </c>
      <c r="U28" s="1572">
        <f t="shared" ref="U28:U46" si="13">H28</f>
        <v>100</v>
      </c>
      <c r="V28" s="1571" t="s">
        <v>11</v>
      </c>
      <c r="W28" s="1572">
        <f t="shared" ref="W28:W46" si="14">J28</f>
        <v>100</v>
      </c>
      <c r="X28" s="1565"/>
      <c r="Y28" s="3378"/>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78"/>
      <c r="Q29" s="1570">
        <f t="shared" si="11"/>
        <v>0</v>
      </c>
      <c r="R29" s="1571" t="s">
        <v>11</v>
      </c>
      <c r="S29" s="1572">
        <f t="shared" si="12"/>
        <v>100</v>
      </c>
      <c r="T29" s="1571" t="s">
        <v>11</v>
      </c>
      <c r="U29" s="1572">
        <f t="shared" si="13"/>
        <v>100</v>
      </c>
      <c r="V29" s="1571" t="s">
        <v>11</v>
      </c>
      <c r="W29" s="1572">
        <f t="shared" si="14"/>
        <v>100</v>
      </c>
      <c r="X29" s="1565"/>
      <c r="Y29" s="3378"/>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78"/>
      <c r="Q30" s="1570">
        <f t="shared" si="11"/>
        <v>0</v>
      </c>
      <c r="R30" s="1571" t="s">
        <v>11</v>
      </c>
      <c r="S30" s="1572">
        <f t="shared" si="12"/>
        <v>100</v>
      </c>
      <c r="T30" s="1571" t="s">
        <v>11</v>
      </c>
      <c r="U30" s="1572">
        <f t="shared" si="13"/>
        <v>100</v>
      </c>
      <c r="V30" s="1571" t="s">
        <v>11</v>
      </c>
      <c r="W30" s="1572">
        <f t="shared" si="14"/>
        <v>100</v>
      </c>
      <c r="X30" s="1565"/>
      <c r="Y30" s="3378"/>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78"/>
      <c r="Q31" s="1570">
        <f t="shared" si="11"/>
        <v>0</v>
      </c>
      <c r="R31" s="1571" t="s">
        <v>11</v>
      </c>
      <c r="S31" s="1572">
        <f t="shared" si="12"/>
        <v>100</v>
      </c>
      <c r="T31" s="1571" t="s">
        <v>11</v>
      </c>
      <c r="U31" s="1572">
        <f t="shared" si="13"/>
        <v>100</v>
      </c>
      <c r="V31" s="1571" t="s">
        <v>11</v>
      </c>
      <c r="W31" s="1572">
        <f t="shared" si="14"/>
        <v>100</v>
      </c>
      <c r="X31" s="1565"/>
      <c r="Y31" s="3378"/>
      <c r="Z31" s="1573">
        <f t="shared" si="15"/>
        <v>0</v>
      </c>
      <c r="AA31" s="1574">
        <f t="shared" si="3"/>
        <v>1</v>
      </c>
      <c r="AB31" s="1574">
        <f t="shared" si="4"/>
        <v>1</v>
      </c>
      <c r="AC31" s="1574">
        <f t="shared" si="5"/>
        <v>1</v>
      </c>
    </row>
    <row r="32" spans="1:29" ht="15">
      <c r="A32" s="2929" t="s">
        <v>2716</v>
      </c>
      <c r="B32" s="171" t="s">
        <v>689</v>
      </c>
      <c r="C32" s="876" t="s">
        <v>3125</v>
      </c>
      <c r="D32" s="596">
        <v>100</v>
      </c>
      <c r="E32" s="876" t="s">
        <v>3125</v>
      </c>
      <c r="F32" s="574">
        <f>SUMIF(100:100,E32,101:101)-SUMIF(100:100,C32,101:101)+100</f>
        <v>100</v>
      </c>
      <c r="G32" s="876" t="s">
        <v>3125</v>
      </c>
      <c r="H32" s="596">
        <f>SUMIF(100:100,G32,101:101)-SUMIF(100:100,C32,101:101)+100</f>
        <v>100</v>
      </c>
      <c r="I32" s="876" t="s">
        <v>3125</v>
      </c>
      <c r="J32" s="539">
        <f>SUMIF(100:100,I32,101:101)-SUMIF(100:100,C32,101:101)+100</f>
        <v>100</v>
      </c>
      <c r="K32" s="863">
        <v>1</v>
      </c>
      <c r="L32" s="2140"/>
      <c r="M32" s="2132"/>
      <c r="N32" s="2132"/>
      <c r="O32" s="2139"/>
      <c r="P32" s="3379" t="s">
        <v>515</v>
      </c>
      <c r="Q32" s="1570" t="str">
        <f t="shared" si="11"/>
        <v>建筑类型</v>
      </c>
      <c r="R32" s="1571" t="s">
        <v>11</v>
      </c>
      <c r="S32" s="1572">
        <f t="shared" si="12"/>
        <v>100</v>
      </c>
      <c r="T32" s="1571" t="s">
        <v>11</v>
      </c>
      <c r="U32" s="1572">
        <f t="shared" si="13"/>
        <v>100</v>
      </c>
      <c r="V32" s="1571" t="s">
        <v>11</v>
      </c>
      <c r="W32" s="1572">
        <f t="shared" si="14"/>
        <v>100</v>
      </c>
      <c r="X32" s="1565"/>
      <c r="Y32" s="3380" t="s">
        <v>515</v>
      </c>
      <c r="Z32" s="1573" t="str">
        <f t="shared" si="15"/>
        <v>建筑类型</v>
      </c>
      <c r="AA32" s="1574">
        <f t="shared" si="3"/>
        <v>1</v>
      </c>
      <c r="AB32" s="1574">
        <f t="shared" si="4"/>
        <v>1</v>
      </c>
      <c r="AC32" s="1574">
        <f t="shared" si="5"/>
        <v>1</v>
      </c>
    </row>
    <row r="33" spans="1:29" s="1336" customFormat="1" ht="15">
      <c r="A33" s="602"/>
      <c r="B33" s="526" t="s">
        <v>690</v>
      </c>
      <c r="C33" s="877">
        <f>'数据-基础表'!B3</f>
        <v>82598.66399999999</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380"/>
      <c r="Q33" s="1603" t="str">
        <f t="shared" si="11"/>
        <v>项目建筑规模</v>
      </c>
      <c r="R33" s="1575" t="s">
        <v>11</v>
      </c>
      <c r="S33" s="1576">
        <f t="shared" si="12"/>
        <v>101</v>
      </c>
      <c r="T33" s="1575" t="s">
        <v>11</v>
      </c>
      <c r="U33" s="1576">
        <f t="shared" si="13"/>
        <v>101</v>
      </c>
      <c r="V33" s="1575" t="s">
        <v>11</v>
      </c>
      <c r="W33" s="1576">
        <f t="shared" si="14"/>
        <v>102</v>
      </c>
      <c r="X33" s="1577"/>
      <c r="Y33" s="3380"/>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2984</v>
      </c>
      <c r="D34" s="539">
        <v>100</v>
      </c>
      <c r="E34" s="878" t="s">
        <v>2984</v>
      </c>
      <c r="F34" s="574">
        <f>SUMIF(105:105,E34,106:106)-SUMIF(105:105,C34,106:106)+100</f>
        <v>100</v>
      </c>
      <c r="G34" s="878" t="s">
        <v>2984</v>
      </c>
      <c r="H34" s="539">
        <f>SUMIF(105:105,G34,106:106)-SUMIF(105:105,C34,106:106)+100</f>
        <v>100</v>
      </c>
      <c r="I34" s="878" t="s">
        <v>2984</v>
      </c>
      <c r="J34" s="539">
        <f>SUMIF(105:105,I34,106:106)-SUMIF(105:105,C34,106:106)+100</f>
        <v>100</v>
      </c>
      <c r="K34" s="863">
        <v>1</v>
      </c>
      <c r="L34" s="2140"/>
      <c r="M34" s="2132"/>
      <c r="N34" s="2132"/>
      <c r="O34" s="2139"/>
      <c r="P34" s="3380"/>
      <c r="Q34" s="1570" t="str">
        <f t="shared" si="11"/>
        <v>建筑结构</v>
      </c>
      <c r="R34" s="1571" t="s">
        <v>11</v>
      </c>
      <c r="S34" s="1572">
        <f t="shared" si="12"/>
        <v>100</v>
      </c>
      <c r="T34" s="1571" t="s">
        <v>11</v>
      </c>
      <c r="U34" s="1572">
        <f t="shared" si="13"/>
        <v>100</v>
      </c>
      <c r="V34" s="1571" t="s">
        <v>11</v>
      </c>
      <c r="W34" s="1572">
        <f t="shared" si="14"/>
        <v>100</v>
      </c>
      <c r="X34" s="1565"/>
      <c r="Y34" s="3380"/>
      <c r="Z34" s="1573" t="str">
        <f t="shared" si="15"/>
        <v>建筑结构</v>
      </c>
      <c r="AA34" s="1574">
        <f t="shared" si="3"/>
        <v>1</v>
      </c>
      <c r="AB34" s="1574">
        <f t="shared" si="4"/>
        <v>1</v>
      </c>
      <c r="AC34" s="1574">
        <f t="shared" si="5"/>
        <v>1</v>
      </c>
    </row>
    <row r="35" spans="1:29" ht="15">
      <c r="A35" s="593"/>
      <c r="B35" s="526" t="s">
        <v>692</v>
      </c>
      <c r="C35" s="598" t="s">
        <v>3132</v>
      </c>
      <c r="D35" s="539">
        <v>100</v>
      </c>
      <c r="E35" s="598" t="s">
        <v>3132</v>
      </c>
      <c r="F35" s="574">
        <f>SUMIF(107:107,E35,108:108)-SUMIF(107:107,C35,108:108)+100</f>
        <v>100</v>
      </c>
      <c r="G35" s="598" t="s">
        <v>3132</v>
      </c>
      <c r="H35" s="539">
        <f>SUMIF(107:107,G35,108:108)-SUMIF(107:107,C35,108:108)+100</f>
        <v>100</v>
      </c>
      <c r="I35" s="598" t="s">
        <v>3132</v>
      </c>
      <c r="J35" s="539">
        <f>SUMIF(107:107,I35,108:108)-SUMIF(107:107,C35,108:108)+100</f>
        <v>100</v>
      </c>
      <c r="K35" s="863">
        <v>1</v>
      </c>
      <c r="L35" s="2140"/>
      <c r="M35" s="2132"/>
      <c r="N35" s="2132"/>
      <c r="O35" s="2139"/>
      <c r="P35" s="3380"/>
      <c r="Q35" s="1570" t="str">
        <f t="shared" si="11"/>
        <v>建筑品质</v>
      </c>
      <c r="R35" s="1571" t="s">
        <v>11</v>
      </c>
      <c r="S35" s="1572">
        <f t="shared" si="12"/>
        <v>100</v>
      </c>
      <c r="T35" s="1571" t="s">
        <v>11</v>
      </c>
      <c r="U35" s="1572">
        <f t="shared" si="13"/>
        <v>100</v>
      </c>
      <c r="V35" s="1571" t="s">
        <v>11</v>
      </c>
      <c r="W35" s="1572">
        <f t="shared" si="14"/>
        <v>100</v>
      </c>
      <c r="X35" s="1565"/>
      <c r="Y35" s="3380"/>
      <c r="Z35" s="1573" t="str">
        <f t="shared" si="15"/>
        <v>建筑品质</v>
      </c>
      <c r="AA35" s="1574">
        <f t="shared" si="3"/>
        <v>1</v>
      </c>
      <c r="AB35" s="1574">
        <f t="shared" si="4"/>
        <v>1</v>
      </c>
      <c r="AC35" s="1574">
        <f t="shared" si="5"/>
        <v>1</v>
      </c>
    </row>
    <row r="36" spans="1:29" ht="15">
      <c r="A36" s="593"/>
      <c r="B36" s="526" t="s">
        <v>693</v>
      </c>
      <c r="C36" s="3190" t="s">
        <v>3135</v>
      </c>
      <c r="D36" s="539">
        <v>100</v>
      </c>
      <c r="E36" s="3190" t="s">
        <v>3135</v>
      </c>
      <c r="F36" s="574">
        <f>SUMIF(109:109,E36,110:110)-SUMIF(109:109,C36,110:110)+100</f>
        <v>100</v>
      </c>
      <c r="G36" s="3190" t="s">
        <v>3135</v>
      </c>
      <c r="H36" s="539">
        <f>SUMIF(109:109,G36,110:110)-SUMIF(109:109,C36,110:110)+100</f>
        <v>100</v>
      </c>
      <c r="I36" s="3190" t="s">
        <v>3135</v>
      </c>
      <c r="J36" s="539">
        <f>SUMIF(109:109,I36,110:110)-SUMIF(109:109,C36,110:110)+100</f>
        <v>100</v>
      </c>
      <c r="K36" s="863">
        <v>1</v>
      </c>
      <c r="L36" s="2140"/>
      <c r="M36" s="2132"/>
      <c r="N36" s="2132"/>
      <c r="O36" s="2139"/>
      <c r="P36" s="3380"/>
      <c r="Q36" s="1570" t="str">
        <f t="shared" si="11"/>
        <v>公共部分装修</v>
      </c>
      <c r="R36" s="1571" t="s">
        <v>11</v>
      </c>
      <c r="S36" s="1572">
        <f t="shared" si="12"/>
        <v>100</v>
      </c>
      <c r="T36" s="1571" t="s">
        <v>11</v>
      </c>
      <c r="U36" s="1572">
        <f t="shared" si="13"/>
        <v>100</v>
      </c>
      <c r="V36" s="1571" t="s">
        <v>11</v>
      </c>
      <c r="W36" s="1572">
        <f t="shared" si="14"/>
        <v>100</v>
      </c>
      <c r="X36" s="1565"/>
      <c r="Y36" s="3380"/>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380"/>
      <c r="Q37" s="1148" t="str">
        <f t="shared" si="11"/>
        <v>成新度</v>
      </c>
      <c r="R37" s="1566" t="s">
        <v>11</v>
      </c>
      <c r="S37" s="1567">
        <f t="shared" si="12"/>
        <v>100</v>
      </c>
      <c r="T37" s="1566" t="s">
        <v>11</v>
      </c>
      <c r="U37" s="1567">
        <f t="shared" si="13"/>
        <v>100</v>
      </c>
      <c r="V37" s="1566" t="s">
        <v>11</v>
      </c>
      <c r="W37" s="1567">
        <f t="shared" si="14"/>
        <v>100</v>
      </c>
      <c r="X37" s="1568"/>
      <c r="Y37" s="3380"/>
      <c r="Z37" s="1147" t="str">
        <f t="shared" si="15"/>
        <v>成新度</v>
      </c>
      <c r="AA37" s="1569">
        <f t="shared" si="3"/>
        <v>1</v>
      </c>
      <c r="AB37" s="1569">
        <f t="shared" si="4"/>
        <v>1</v>
      </c>
      <c r="AC37" s="1569">
        <f t="shared" si="5"/>
        <v>1</v>
      </c>
    </row>
    <row r="38" spans="1:29" ht="15">
      <c r="A38" s="593"/>
      <c r="B38" s="526" t="s">
        <v>695</v>
      </c>
      <c r="C38" s="598" t="s">
        <v>3136</v>
      </c>
      <c r="D38" s="539">
        <v>100</v>
      </c>
      <c r="E38" s="598" t="s">
        <v>3136</v>
      </c>
      <c r="F38" s="574">
        <f>SUMIF(114:114,E38,115:115)-SUMIF(114:114,C38,115:115)+100</f>
        <v>100</v>
      </c>
      <c r="G38" s="598" t="s">
        <v>3136</v>
      </c>
      <c r="H38" s="539">
        <f>SUMIF(114:114,G38,115:115)-SUMIF(114:114,C38,115:115)+100</f>
        <v>100</v>
      </c>
      <c r="I38" s="598" t="s">
        <v>3136</v>
      </c>
      <c r="J38" s="539">
        <f>SUMIF(114:114,I38,115:115)-SUMIF(114:114,C38,115:115)+100</f>
        <v>100</v>
      </c>
      <c r="K38" s="863">
        <v>1</v>
      </c>
      <c r="L38" s="2140"/>
      <c r="M38" s="2132"/>
      <c r="N38" s="2132"/>
      <c r="O38" s="2139"/>
      <c r="P38" s="3380" t="s">
        <v>515</v>
      </c>
      <c r="Q38" s="1570" t="str">
        <f t="shared" si="11"/>
        <v>物业管理</v>
      </c>
      <c r="R38" s="1571" t="s">
        <v>11</v>
      </c>
      <c r="S38" s="1572">
        <f t="shared" si="12"/>
        <v>100</v>
      </c>
      <c r="T38" s="1571" t="s">
        <v>11</v>
      </c>
      <c r="U38" s="1572">
        <f t="shared" si="13"/>
        <v>100</v>
      </c>
      <c r="V38" s="1571" t="s">
        <v>11</v>
      </c>
      <c r="W38" s="1572">
        <f t="shared" si="14"/>
        <v>100</v>
      </c>
      <c r="X38" s="1565"/>
      <c r="Y38" s="3380" t="s">
        <v>515</v>
      </c>
      <c r="Z38" s="1573" t="str">
        <f t="shared" si="15"/>
        <v>物业管理</v>
      </c>
      <c r="AA38" s="1574">
        <f t="shared" si="3"/>
        <v>1</v>
      </c>
      <c r="AB38" s="1574">
        <f t="shared" si="4"/>
        <v>1</v>
      </c>
      <c r="AC38" s="1574">
        <f t="shared" si="5"/>
        <v>1</v>
      </c>
    </row>
    <row r="39" spans="1:29" ht="15">
      <c r="A39" s="593"/>
      <c r="B39" s="1894" t="s">
        <v>2526</v>
      </c>
      <c r="C39" s="598" t="s">
        <v>3138</v>
      </c>
      <c r="D39" s="539">
        <v>100</v>
      </c>
      <c r="E39" s="598" t="s">
        <v>3138</v>
      </c>
      <c r="F39" s="574">
        <f>SUMIF(116:116,E39,117:117)-SUMIF(116:116,C39,117:117)+100</f>
        <v>100</v>
      </c>
      <c r="G39" s="598" t="s">
        <v>3138</v>
      </c>
      <c r="H39" s="539">
        <f>SUMIF(116:116,G39,117:117)-SUMIF(116:116,C39,117:117)+100</f>
        <v>100</v>
      </c>
      <c r="I39" s="598" t="s">
        <v>3138</v>
      </c>
      <c r="J39" s="539">
        <f>SUMIF(116:116,I39,117:117)-SUMIF(116:116,C39,117:117)+100</f>
        <v>100</v>
      </c>
      <c r="K39" s="863">
        <v>1</v>
      </c>
      <c r="L39" s="2140"/>
      <c r="M39" s="2132"/>
      <c r="N39" s="2132"/>
      <c r="O39" s="2139"/>
      <c r="P39" s="3380"/>
      <c r="Q39" s="1570" t="str">
        <f t="shared" si="11"/>
        <v>市政基础设施</v>
      </c>
      <c r="R39" s="1571" t="s">
        <v>11</v>
      </c>
      <c r="S39" s="1572">
        <f t="shared" si="12"/>
        <v>100</v>
      </c>
      <c r="T39" s="1571" t="s">
        <v>11</v>
      </c>
      <c r="U39" s="1572">
        <f t="shared" si="13"/>
        <v>100</v>
      </c>
      <c r="V39" s="1571" t="s">
        <v>11</v>
      </c>
      <c r="W39" s="1572">
        <f t="shared" si="14"/>
        <v>100</v>
      </c>
      <c r="X39" s="1565"/>
      <c r="Y39" s="3380"/>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380"/>
      <c r="Q40" s="1570" t="str">
        <f t="shared" si="11"/>
        <v>房型</v>
      </c>
      <c r="R40" s="1571" t="s">
        <v>11</v>
      </c>
      <c r="S40" s="1572">
        <f t="shared" si="12"/>
        <v>100</v>
      </c>
      <c r="T40" s="1571" t="s">
        <v>11</v>
      </c>
      <c r="U40" s="1572">
        <f t="shared" si="13"/>
        <v>100</v>
      </c>
      <c r="V40" s="1571" t="s">
        <v>11</v>
      </c>
      <c r="W40" s="1572">
        <f t="shared" si="14"/>
        <v>100</v>
      </c>
      <c r="X40" s="1565"/>
      <c r="Y40" s="3380"/>
      <c r="Z40" s="1573" t="str">
        <f t="shared" si="15"/>
        <v>房型</v>
      </c>
      <c r="AA40" s="1574">
        <f t="shared" si="3"/>
        <v>1</v>
      </c>
      <c r="AB40" s="1574">
        <f t="shared" si="4"/>
        <v>1</v>
      </c>
      <c r="AC40" s="1574">
        <f t="shared" si="5"/>
        <v>1</v>
      </c>
    </row>
    <row r="41" spans="1:29" s="1336" customFormat="1" ht="28.5">
      <c r="A41" s="602"/>
      <c r="B41" s="526" t="s">
        <v>697</v>
      </c>
      <c r="C41" s="877" t="s">
        <v>3129</v>
      </c>
      <c r="D41" s="254">
        <v>100</v>
      </c>
      <c r="E41" s="877" t="s">
        <v>3129</v>
      </c>
      <c r="F41" s="862">
        <f>SUMIF(120:120,E41,121:121)-SUMIF(120:120,C41,121:121)+100</f>
        <v>100</v>
      </c>
      <c r="G41" s="877" t="s">
        <v>3129</v>
      </c>
      <c r="H41" s="254">
        <f>SUMIF(120:120,G41,121:121)-SUMIF(120:120,C41,121:121)+100</f>
        <v>100</v>
      </c>
      <c r="I41" s="877" t="s">
        <v>3129</v>
      </c>
      <c r="J41" s="539">
        <f>SUMIF(120:120,I41,121:121)-SUMIF(120:120,C41,121:121)+100</f>
        <v>100</v>
      </c>
      <c r="K41" s="864"/>
      <c r="L41" s="2138"/>
      <c r="M41" s="2169"/>
      <c r="N41" s="2169"/>
      <c r="O41" s="2141"/>
      <c r="P41" s="3380"/>
      <c r="Q41" s="1603" t="str">
        <f t="shared" si="11"/>
        <v>单套/主力户型建筑面积</v>
      </c>
      <c r="R41" s="1575" t="s">
        <v>11</v>
      </c>
      <c r="S41" s="1576">
        <f t="shared" si="12"/>
        <v>100</v>
      </c>
      <c r="T41" s="1575" t="s">
        <v>11</v>
      </c>
      <c r="U41" s="1576">
        <f t="shared" si="13"/>
        <v>100</v>
      </c>
      <c r="V41" s="1575" t="s">
        <v>11</v>
      </c>
      <c r="W41" s="1576">
        <f t="shared" si="14"/>
        <v>100</v>
      </c>
      <c r="X41" s="1577"/>
      <c r="Y41" s="3380"/>
      <c r="Z41" s="1578" t="str">
        <f t="shared" si="15"/>
        <v>单套/主力户型建筑面积</v>
      </c>
      <c r="AA41" s="1574">
        <f t="shared" si="3"/>
        <v>1</v>
      </c>
      <c r="AB41" s="1574">
        <f t="shared" si="4"/>
        <v>1</v>
      </c>
      <c r="AC41" s="1574">
        <f t="shared" si="5"/>
        <v>1</v>
      </c>
    </row>
    <row r="42" spans="1:29" ht="15">
      <c r="A42" s="593"/>
      <c r="B42" s="526" t="s">
        <v>698</v>
      </c>
      <c r="C42" s="598" t="s">
        <v>3134</v>
      </c>
      <c r="D42" s="539">
        <v>100</v>
      </c>
      <c r="E42" s="598" t="s">
        <v>3134</v>
      </c>
      <c r="F42" s="574">
        <f>SUMIF(122:122,E42,123:123)-SUMIF(122:122,C42,123:123)+100</f>
        <v>100</v>
      </c>
      <c r="G42" s="598" t="s">
        <v>3134</v>
      </c>
      <c r="H42" s="539">
        <f>SUMIF(122:122,G42,123:123)-SUMIF(122:122,C42,123:123)+100</f>
        <v>100</v>
      </c>
      <c r="I42" s="598" t="s">
        <v>3134</v>
      </c>
      <c r="J42" s="539">
        <f>SUMIF(122:122,I42,123:123)-SUMIF(122:122,C42,123:123)+100</f>
        <v>100</v>
      </c>
      <c r="K42" s="863">
        <v>1</v>
      </c>
      <c r="L42" s="2140"/>
      <c r="M42" s="2132"/>
      <c r="N42" s="2132"/>
      <c r="O42" s="2139"/>
      <c r="P42" s="3380"/>
      <c r="Q42" s="1570" t="str">
        <f t="shared" si="11"/>
        <v>内部装修</v>
      </c>
      <c r="R42" s="1571" t="s">
        <v>11</v>
      </c>
      <c r="S42" s="1572">
        <f t="shared" si="12"/>
        <v>100</v>
      </c>
      <c r="T42" s="1571" t="s">
        <v>11</v>
      </c>
      <c r="U42" s="1572">
        <f t="shared" si="13"/>
        <v>100</v>
      </c>
      <c r="V42" s="1571" t="s">
        <v>11</v>
      </c>
      <c r="W42" s="1572">
        <f t="shared" si="14"/>
        <v>100</v>
      </c>
      <c r="X42" s="1565"/>
      <c r="Y42" s="3380"/>
      <c r="Z42" s="1573" t="str">
        <f t="shared" si="15"/>
        <v>内部装修</v>
      </c>
      <c r="AA42" s="1574">
        <f t="shared" si="3"/>
        <v>1</v>
      </c>
      <c r="AB42" s="1574">
        <f t="shared" si="4"/>
        <v>1</v>
      </c>
      <c r="AC42" s="1574">
        <f t="shared" si="5"/>
        <v>1</v>
      </c>
    </row>
    <row r="43" spans="1:29" ht="27">
      <c r="A43" s="593"/>
      <c r="B43" s="526" t="s">
        <v>699</v>
      </c>
      <c r="C43" s="598" t="s">
        <v>3114</v>
      </c>
      <c r="D43" s="539">
        <v>100</v>
      </c>
      <c r="E43" s="598" t="s">
        <v>3114</v>
      </c>
      <c r="F43" s="574">
        <f>SUMIF(124:124,E43,125:125)-SUMIF(124:124,C43,125:125)+100</f>
        <v>100</v>
      </c>
      <c r="G43" s="598" t="s">
        <v>3114</v>
      </c>
      <c r="H43" s="539">
        <f>SUMIF(124:124,G43,125:125)-SUMIF(124:124,C43,125:125)+100</f>
        <v>100</v>
      </c>
      <c r="I43" s="598" t="s">
        <v>3114</v>
      </c>
      <c r="J43" s="539">
        <f>SUMIF(124:124,I43,125:125)-SUMIF(124:124,C43,125:125)+100</f>
        <v>100</v>
      </c>
      <c r="K43" s="863">
        <v>1</v>
      </c>
      <c r="L43" s="2140"/>
      <c r="M43" s="2132"/>
      <c r="N43" s="2132"/>
      <c r="O43" s="2139"/>
      <c r="P43" s="3380"/>
      <c r="Q43" s="1570" t="str">
        <f t="shared" si="11"/>
        <v>内部装修维护情况</v>
      </c>
      <c r="R43" s="1571" t="s">
        <v>11</v>
      </c>
      <c r="S43" s="1572">
        <f t="shared" si="12"/>
        <v>100</v>
      </c>
      <c r="T43" s="1571" t="s">
        <v>11</v>
      </c>
      <c r="U43" s="1572">
        <f t="shared" si="13"/>
        <v>100</v>
      </c>
      <c r="V43" s="1571" t="s">
        <v>11</v>
      </c>
      <c r="W43" s="1572">
        <f t="shared" si="14"/>
        <v>100</v>
      </c>
      <c r="X43" s="1565"/>
      <c r="Y43" s="3380"/>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380"/>
      <c r="Q44" s="1148">
        <f t="shared" si="11"/>
        <v>0</v>
      </c>
      <c r="R44" s="1566" t="s">
        <v>11</v>
      </c>
      <c r="S44" s="1567">
        <f t="shared" si="12"/>
        <v>100</v>
      </c>
      <c r="T44" s="1566" t="s">
        <v>11</v>
      </c>
      <c r="U44" s="1567">
        <f t="shared" si="13"/>
        <v>100</v>
      </c>
      <c r="V44" s="1566" t="s">
        <v>11</v>
      </c>
      <c r="W44" s="1567">
        <f t="shared" si="14"/>
        <v>100</v>
      </c>
      <c r="X44" s="1568"/>
      <c r="Y44" s="3380"/>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380"/>
      <c r="Q45" s="1570">
        <f t="shared" si="11"/>
        <v>0</v>
      </c>
      <c r="R45" s="1571" t="s">
        <v>11</v>
      </c>
      <c r="S45" s="1572">
        <f t="shared" si="12"/>
        <v>100</v>
      </c>
      <c r="T45" s="1571" t="s">
        <v>11</v>
      </c>
      <c r="U45" s="1572">
        <f t="shared" si="13"/>
        <v>100</v>
      </c>
      <c r="V45" s="1571" t="s">
        <v>11</v>
      </c>
      <c r="W45" s="1572">
        <f t="shared" si="14"/>
        <v>100</v>
      </c>
      <c r="X45" s="1565"/>
      <c r="Y45" s="3380"/>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62"/>
      <c r="Q46" s="1570">
        <f t="shared" si="11"/>
        <v>0</v>
      </c>
      <c r="R46" s="1571" t="s">
        <v>10</v>
      </c>
      <c r="S46" s="1572">
        <f t="shared" si="12"/>
        <v>100</v>
      </c>
      <c r="T46" s="1571" t="s">
        <v>10</v>
      </c>
      <c r="U46" s="1572">
        <f t="shared" si="13"/>
        <v>100</v>
      </c>
      <c r="V46" s="1571" t="s">
        <v>10</v>
      </c>
      <c r="W46" s="1572">
        <f t="shared" si="14"/>
        <v>100</v>
      </c>
      <c r="X46" s="1565"/>
      <c r="Y46" s="3462"/>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75" t="str">
        <f>A47</f>
        <v>成交单价（元/平方米）</v>
      </c>
      <c r="Q47" s="3375"/>
      <c r="R47" s="3461">
        <f>E47</f>
        <v>16000</v>
      </c>
      <c r="S47" s="3461"/>
      <c r="T47" s="3461">
        <f>G47</f>
        <v>16000</v>
      </c>
      <c r="U47" s="3461"/>
      <c r="V47" s="3461">
        <f>I47</f>
        <v>15000</v>
      </c>
      <c r="W47" s="3461"/>
      <c r="X47" s="1557"/>
      <c r="Y47" s="1579"/>
      <c r="Z47" s="1557"/>
      <c r="AA47" s="1557"/>
      <c r="AB47" s="1557"/>
      <c r="AC47" s="1557"/>
    </row>
    <row r="48" spans="1:29" ht="15.75" thickBot="1">
      <c r="A48" s="614" t="s">
        <v>2721</v>
      </c>
      <c r="B48" s="885"/>
      <c r="C48" s="2655">
        <f>R49</f>
        <v>15416</v>
      </c>
      <c r="D48" s="2656"/>
      <c r="E48" s="2657">
        <f>R48</f>
        <v>15685</v>
      </c>
      <c r="F48" s="2657"/>
      <c r="G48" s="2655">
        <f>T48</f>
        <v>16002</v>
      </c>
      <c r="H48" s="2656"/>
      <c r="I48" s="2657">
        <f>V48</f>
        <v>14560</v>
      </c>
      <c r="J48" s="2656"/>
      <c r="K48" s="1605"/>
      <c r="L48" s="2142"/>
      <c r="M48" s="2143"/>
      <c r="N48" s="2143"/>
      <c r="O48" s="2143"/>
      <c r="P48" s="3375" t="str">
        <f>A48</f>
        <v>比较价格（元/平方米）</v>
      </c>
      <c r="Q48" s="3375"/>
      <c r="R48" s="3461">
        <f>IF(F1="售价",ROUND(PRODUCT(R47,AA7:AA46),0),ROUND(PRODUCT(R47,AA7:AA46),1))</f>
        <v>15685</v>
      </c>
      <c r="S48" s="3461"/>
      <c r="T48" s="3461">
        <f>IF(F1="售价",ROUND(PRODUCT(T47,AB7:AB46),0),ROUND(PRODUCT(T47,AB7:AB46),1))</f>
        <v>16002</v>
      </c>
      <c r="U48" s="3461"/>
      <c r="V48" s="3461">
        <f>IF(F1="售价",ROUND(PRODUCT(V47,AC7:AC46),0),ROUND(PRODUCT(V47,AC7:AC46),1))</f>
        <v>14560</v>
      </c>
      <c r="W48" s="3461"/>
      <c r="X48" s="1557"/>
      <c r="Y48" s="1557"/>
      <c r="Z48" s="1557"/>
      <c r="AA48" s="1557"/>
      <c r="AB48" s="1557"/>
      <c r="AC48" s="1557"/>
    </row>
    <row r="49" spans="1:29" ht="15.75" thickBot="1">
      <c r="A49" s="620" t="s">
        <v>2983</v>
      </c>
      <c r="B49" s="621"/>
      <c r="C49" s="2658">
        <f>R49</f>
        <v>15416</v>
      </c>
      <c r="D49" s="2658"/>
      <c r="E49" s="2658"/>
      <c r="F49" s="2658"/>
      <c r="G49" s="2658"/>
      <c r="H49" s="2658"/>
      <c r="I49" s="2658"/>
      <c r="J49" s="2658"/>
      <c r="K49" s="1606"/>
      <c r="L49" s="2142"/>
      <c r="M49" s="2143"/>
      <c r="N49" s="2143"/>
      <c r="O49" s="2143"/>
      <c r="P49" s="3397" t="str">
        <f>A49</f>
        <v>估价对象住宅用房的比较价格（楼面单价，元/平方米）</v>
      </c>
      <c r="Q49" s="3398"/>
      <c r="R49" s="3460">
        <f>IF(F1="售价",ROUND(AVERAGE(R48:V48),0),ROUND(AVERAGE(R48:V48),1))</f>
        <v>15416</v>
      </c>
      <c r="S49" s="3460"/>
      <c r="T49" s="3460"/>
      <c r="U49" s="3460"/>
      <c r="V49" s="3460"/>
      <c r="W49" s="3460"/>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2.0082881734140967E-2</v>
      </c>
      <c r="F52" s="626" t="str">
        <f>IF(OR(E52&gt;=0.3,E52&lt;=-0.3),"超过30%","")</f>
        <v/>
      </c>
      <c r="G52" s="625">
        <f>IF(G47&lt;G48,G48/G47-1,G47/G48-1)</f>
        <v>1.2499999999993072E-4</v>
      </c>
      <c r="H52" s="626" t="str">
        <f>IF(OR(G52&gt;=0.3,G52&lt;=-0.3),"超过30%","")</f>
        <v/>
      </c>
      <c r="I52" s="625">
        <f>IF(I47&lt;I48,I48/I47-1,I47/I48-1)</f>
        <v>3.0219780219780112E-2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2.021039209435771E-2</v>
      </c>
      <c r="F53" s="626" t="str">
        <f>IF(OR(E53&gt;=0.2,E53&lt;=-0.2),"超过20%","")</f>
        <v/>
      </c>
      <c r="G53" s="625">
        <f>IF(G48&lt;I48,I48/G48-1,G48/I48-1)</f>
        <v>9.9038461538461631E-2</v>
      </c>
      <c r="H53" s="626" t="str">
        <f>IF(OR(G53&gt;=0.2,G53&lt;=-0.2),"超过20%","")</f>
        <v/>
      </c>
      <c r="I53" s="625">
        <f>IF(I48&lt;E48,E48/I48-1,I48/E48-1)</f>
        <v>7.7266483516483575E-2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3129</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3129</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4" t="s">
        <v>3130</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5" t="s">
        <v>3131</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6" t="s">
        <v>3133</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5" t="s">
        <v>3135</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5" t="s">
        <v>3137</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5" t="s">
        <v>3139</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3140</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5" t="s">
        <v>3135</v>
      </c>
      <c r="D122" s="3185" t="s">
        <v>3141</v>
      </c>
      <c r="E122" s="3185" t="s">
        <v>3142</v>
      </c>
      <c r="F122" s="3186" t="s">
        <v>3143</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91" t="s">
        <v>3152</v>
      </c>
      <c r="E1" s="2409" t="s">
        <v>2336</v>
      </c>
      <c r="F1" s="2410">
        <f ca="1">J53</f>
        <v>38</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11653</v>
      </c>
      <c r="C2" s="2055"/>
      <c r="D2" s="2053"/>
      <c r="E2" s="2054"/>
      <c r="F2" s="2054"/>
      <c r="G2" s="1588"/>
      <c r="H2" s="2055"/>
      <c r="I2" s="2055"/>
      <c r="J2" s="2055"/>
      <c r="K2" s="2056"/>
      <c r="L2" s="2055"/>
      <c r="M2" s="2055"/>
    </row>
    <row r="3" spans="1:33" ht="18" customHeight="1" thickBot="1">
      <c r="A3" s="832" t="s">
        <v>1688</v>
      </c>
      <c r="B3" s="833">
        <f ca="1">IF(ISERROR(B2*10000/F43),0,ROUND(B2*10000/F43,0))</f>
        <v>21316</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719</v>
      </c>
      <c r="D5" s="2518" t="s">
        <v>2423</v>
      </c>
      <c r="E5" s="2512"/>
      <c r="F5" s="2513"/>
      <c r="G5" s="1590"/>
      <c r="H5" s="780">
        <v>1</v>
      </c>
      <c r="I5" s="781" t="s">
        <v>2420</v>
      </c>
      <c r="J5" s="54">
        <f ca="1">J6+J10+J12</f>
        <v>0</v>
      </c>
      <c r="K5" s="2518" t="s">
        <v>2423</v>
      </c>
      <c r="L5" s="2512"/>
      <c r="M5" s="2513"/>
    </row>
    <row r="6" spans="1:33" ht="18" customHeight="1">
      <c r="A6" s="1829" t="s">
        <v>1785</v>
      </c>
      <c r="B6" s="3440" t="s">
        <v>2425</v>
      </c>
      <c r="C6" s="782">
        <f ca="1">ROUND(F6*F8*F7*(1-F9)/10000,0)</f>
        <v>718</v>
      </c>
      <c r="D6" s="2519" t="s">
        <v>2424</v>
      </c>
      <c r="E6" s="783" t="s">
        <v>1699</v>
      </c>
      <c r="F6" s="784">
        <f ca="1">INDIRECT("'数据-取费表'!u"&amp;$G$1)</f>
        <v>4</v>
      </c>
      <c r="G6" s="1590"/>
      <c r="H6" s="2526" t="s">
        <v>2430</v>
      </c>
      <c r="I6" s="3440" t="s">
        <v>2425</v>
      </c>
      <c r="J6" s="782">
        <f ca="1">ROUND(M6*M8*M7*(1-M9)/10000,0)</f>
        <v>0</v>
      </c>
      <c r="K6" s="340" t="s">
        <v>1698</v>
      </c>
      <c r="L6" s="783" t="s">
        <v>1699</v>
      </c>
      <c r="M6" s="784">
        <f ca="1">INDIRECT("'数据-取费表'!z"&amp;$G$1)</f>
        <v>0</v>
      </c>
    </row>
    <row r="7" spans="1:33" ht="18" customHeight="1">
      <c r="A7" s="2522"/>
      <c r="B7" s="3441"/>
      <c r="C7" s="787"/>
      <c r="D7" s="788"/>
      <c r="E7" s="783" t="s">
        <v>1700</v>
      </c>
      <c r="F7" s="784">
        <f ca="1">IF(INDIRECT("'数据-取费表'!ah"&amp;$G$1)="",INDIRECT("'数据-取费表'!k"&amp;$G$1),INDIRECT("'数据-取费表'!ah"&amp;$G$1))</f>
        <v>5466.91</v>
      </c>
      <c r="G7" s="1590"/>
      <c r="H7" s="2511"/>
      <c r="I7" s="3441"/>
      <c r="J7" s="787"/>
      <c r="K7" s="788"/>
      <c r="L7" s="783" t="s">
        <v>1700</v>
      </c>
      <c r="M7" s="784">
        <f ca="1">F7</f>
        <v>5466.91</v>
      </c>
    </row>
    <row r="8" spans="1:33" ht="18" customHeight="1">
      <c r="A8" s="2515"/>
      <c r="B8" s="3442"/>
      <c r="C8" s="787"/>
      <c r="D8" s="788"/>
      <c r="E8" s="783" t="s">
        <v>1701</v>
      </c>
      <c r="F8" s="784">
        <f ca="1">INDIRECT("'数据-取费表'!ai"&amp;$G$1)</f>
        <v>365</v>
      </c>
      <c r="G8" s="1590"/>
      <c r="H8" s="2511"/>
      <c r="I8" s="3442"/>
      <c r="J8" s="787"/>
      <c r="K8" s="788"/>
      <c r="L8" s="783" t="s">
        <v>1701</v>
      </c>
      <c r="M8" s="784">
        <f ca="1">INDIRECT("'数据-取费表'!ai"&amp;$G$1)</f>
        <v>365</v>
      </c>
    </row>
    <row r="9" spans="1:33" ht="18" customHeight="1">
      <c r="A9" s="785"/>
      <c r="B9" s="3443"/>
      <c r="C9" s="787"/>
      <c r="D9" s="788"/>
      <c r="E9" s="783" t="s">
        <v>1702</v>
      </c>
      <c r="F9" s="793">
        <f ca="1">INDIRECT("'数据-取费表'!w"&amp;$G$1)</f>
        <v>0.1</v>
      </c>
      <c r="G9" s="1590"/>
      <c r="H9" s="2527"/>
      <c r="I9" s="3442"/>
      <c r="J9" s="787"/>
      <c r="K9" s="788"/>
      <c r="L9" s="794" t="s">
        <v>1702</v>
      </c>
      <c r="M9" s="795">
        <f ca="1">INDIRECT("'数据-取费表'!ab"&amp;$G$1)</f>
        <v>0</v>
      </c>
    </row>
    <row r="10" spans="1:33" ht="18" customHeight="1">
      <c r="A10" s="1829" t="s">
        <v>2428</v>
      </c>
      <c r="B10" s="2516" t="s">
        <v>2421</v>
      </c>
      <c r="C10" s="798">
        <f ca="1">ROUND(IF(F10="押一",C6/12*F11,IF(F10="押二",C6/12*2*F11,IF(F10="押三",C6/12*3*F11,C11*F11))),0)</f>
        <v>1</v>
      </c>
      <c r="D10" s="2523" t="s">
        <v>2925</v>
      </c>
      <c r="E10" s="2520" t="s">
        <v>2426</v>
      </c>
      <c r="F10" s="2643" t="s">
        <v>3123</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2499</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1531</v>
      </c>
      <c r="D14" s="1978" t="s">
        <v>1706</v>
      </c>
      <c r="E14" s="1979"/>
      <c r="F14" s="804"/>
      <c r="G14" s="1590"/>
      <c r="H14" s="1647" t="s">
        <v>1791</v>
      </c>
      <c r="I14" s="2229" t="s">
        <v>2787</v>
      </c>
      <c r="J14" s="52">
        <f ca="1">C29</f>
        <v>2499</v>
      </c>
      <c r="K14" s="25"/>
      <c r="L14" s="800"/>
      <c r="M14" s="801"/>
    </row>
    <row r="15" spans="1:33" s="2062" customFormat="1" ht="18" customHeight="1" thickBot="1">
      <c r="A15" s="1646" t="s">
        <v>1846</v>
      </c>
      <c r="B15" s="783" t="s">
        <v>612</v>
      </c>
      <c r="C15" s="52">
        <f ca="1">ROUND(C14*F15,0)</f>
        <v>77</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261</v>
      </c>
      <c r="K16" s="1820" t="s">
        <v>1711</v>
      </c>
      <c r="L16" s="2508"/>
      <c r="M16" s="2513"/>
    </row>
    <row r="17" spans="1:33" s="2062" customFormat="1" ht="18" customHeight="1">
      <c r="A17" s="1646" t="s">
        <v>1848</v>
      </c>
      <c r="B17" s="783" t="s">
        <v>618</v>
      </c>
      <c r="C17" s="52">
        <f ca="1">ROUND(F17*(F43+INDIRECT("'数据-取费表'!S"&amp;$G$1))/10000,0)</f>
        <v>109</v>
      </c>
      <c r="D17" s="783" t="s">
        <v>1712</v>
      </c>
      <c r="E17" s="783" t="s">
        <v>1713</v>
      </c>
      <c r="F17" s="55">
        <f>'数据-取费表'!B35</f>
        <v>200</v>
      </c>
      <c r="G17" s="1591"/>
      <c r="H17" s="1647" t="s">
        <v>1791</v>
      </c>
      <c r="I17" s="783" t="s">
        <v>621</v>
      </c>
      <c r="J17" s="52">
        <f ca="1">ROUND(IF(项目基本情况!B11="自然人",J5*M17,J18+J19+J20),0)</f>
        <v>211</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23</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1740</v>
      </c>
      <c r="D19" s="260" t="s">
        <v>1718</v>
      </c>
      <c r="E19" s="1981"/>
      <c r="F19" s="55"/>
      <c r="G19" s="1590"/>
      <c r="H19" s="1646" t="s">
        <v>1846</v>
      </c>
      <c r="I19" s="783" t="s">
        <v>1719</v>
      </c>
      <c r="J19" s="52">
        <f ca="1">IF(K19="按租金收入计税",ROUND(J5*M19,1),ROUND(C29*F33*0.7,1))</f>
        <v>209.9</v>
      </c>
      <c r="K19" s="810" t="s">
        <v>630</v>
      </c>
      <c r="L19" s="783" t="s">
        <v>1708</v>
      </c>
      <c r="M19" s="808">
        <f>IF(K19="按租金收入计税",'数据-取费表'!B51,'数据-取费表'!B50)</f>
        <v>1.2E-2</v>
      </c>
    </row>
    <row r="20" spans="1:33" s="2062" customFormat="1" ht="18" customHeight="1">
      <c r="A20" s="1647" t="s">
        <v>1850</v>
      </c>
      <c r="B20" s="783" t="s">
        <v>631</v>
      </c>
      <c r="C20" s="52">
        <f ca="1">ROUND(C19*F20,0)</f>
        <v>35</v>
      </c>
      <c r="D20" s="811" t="s">
        <v>1720</v>
      </c>
      <c r="E20" s="783" t="s">
        <v>1708</v>
      </c>
      <c r="F20" s="808">
        <f>'数据-取费表'!B37</f>
        <v>0.02</v>
      </c>
      <c r="G20" s="1591"/>
      <c r="H20" s="1649" t="s">
        <v>1841</v>
      </c>
      <c r="I20" s="340" t="s">
        <v>1721</v>
      </c>
      <c r="J20" s="53">
        <f ca="1">ROUND(M20*M21/10000,0)</f>
        <v>1</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1528.57</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50</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84</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-261</v>
      </c>
      <c r="K25" s="2570" t="s">
        <v>1738</v>
      </c>
      <c r="L25" s="2571"/>
      <c r="M25" s="2572"/>
    </row>
    <row r="26" spans="1:33" ht="18" customHeight="1">
      <c r="A26" s="1646" t="s">
        <v>1792</v>
      </c>
      <c r="B26" s="783" t="s">
        <v>2400</v>
      </c>
      <c r="C26" s="52">
        <f ca="1">ROUND((C19+C20)*F26,0)</f>
        <v>444</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2499</v>
      </c>
      <c r="D29" s="2567"/>
      <c r="E29" s="2568"/>
      <c r="F29" s="2569"/>
      <c r="G29" s="1591"/>
      <c r="H29" s="822" t="s">
        <v>1748</v>
      </c>
      <c r="I29" s="823" t="s">
        <v>1749</v>
      </c>
      <c r="J29" s="824">
        <f ca="1">ROUND(J26/(1+F40)^F41,0)</f>
        <v>0</v>
      </c>
      <c r="K29" s="825" t="s">
        <v>1750</v>
      </c>
      <c r="L29" s="826"/>
      <c r="M29" s="827">
        <f ca="1">INDIRECT("'数据-取费表'!k"&amp;$G$1)</f>
        <v>5466.91</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194</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124.6</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37.700000000000003</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86.3</v>
      </c>
      <c r="D33" s="810" t="s">
        <v>3124</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0.6</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1528.57</v>
      </c>
      <c r="G35" s="2060"/>
      <c r="H35" s="2063"/>
      <c r="I35" s="836" t="s">
        <v>1775</v>
      </c>
      <c r="J35" s="837">
        <f ca="1">ROUND(C13*J36,0)</f>
        <v>212</v>
      </c>
      <c r="K35" s="2076"/>
      <c r="L35" s="2075"/>
      <c r="M35" s="2075"/>
    </row>
    <row r="36" spans="1:18" ht="18" customHeight="1">
      <c r="A36" s="1647" t="s">
        <v>1850</v>
      </c>
      <c r="B36" s="783" t="s">
        <v>1763</v>
      </c>
      <c r="C36" s="52">
        <f ca="1">ROUND(C29*F36,1)</f>
        <v>50</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5</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14.4</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525</v>
      </c>
      <c r="D39" s="2570" t="s">
        <v>1767</v>
      </c>
      <c r="E39" s="2571"/>
      <c r="F39" s="2572"/>
      <c r="G39" s="2060"/>
      <c r="H39" s="2075"/>
      <c r="I39" s="836" t="s">
        <v>1779</v>
      </c>
      <c r="J39" s="844">
        <f ca="1">ROUND(J35/C39,3)</f>
        <v>0.40400000000000003</v>
      </c>
      <c r="K39" s="2081"/>
      <c r="L39" s="2075"/>
      <c r="M39" s="2075"/>
    </row>
    <row r="40" spans="1:18" ht="18" customHeight="1">
      <c r="A40" s="780" t="s">
        <v>1856</v>
      </c>
      <c r="B40" s="2230" t="s">
        <v>2263</v>
      </c>
      <c r="C40" s="782">
        <f ca="1">ROUND(C39*(1-((1+F42)/(1+F40))^F41)/(F40-F42),0)</f>
        <v>11653</v>
      </c>
      <c r="D40" s="813" t="s">
        <v>1768</v>
      </c>
      <c r="E40" s="783" t="s">
        <v>2381</v>
      </c>
      <c r="F40" s="793">
        <f ca="1">INDIRECT("'数据-取费表'!I"&amp;$G$1)</f>
        <v>5.5E-2</v>
      </c>
      <c r="G40" s="2060"/>
      <c r="H40" s="2060"/>
      <c r="I40" s="836" t="s">
        <v>1780</v>
      </c>
      <c r="J40" s="844">
        <f ca="1">1-J39</f>
        <v>0.59599999999999997</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38</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0.214</v>
      </c>
      <c r="K42" s="2080"/>
      <c r="L42" s="1987"/>
      <c r="M42" s="1987"/>
    </row>
    <row r="43" spans="1:18" ht="18" customHeight="1" thickBot="1">
      <c r="A43" s="822" t="s">
        <v>1748</v>
      </c>
      <c r="B43" s="823" t="s">
        <v>1771</v>
      </c>
      <c r="C43" s="824">
        <f ca="1">ROUND(C40*10000/F43,0)</f>
        <v>21316</v>
      </c>
      <c r="D43" s="825" t="s">
        <v>1772</v>
      </c>
      <c r="E43" s="826" t="s">
        <v>1773</v>
      </c>
      <c r="F43" s="827">
        <f ca="1">INDIRECT("'数据-取费表'!k"&amp;$G$1)</f>
        <v>5466.91</v>
      </c>
      <c r="G43" s="2060"/>
      <c r="H43" s="1987"/>
      <c r="I43" s="846" t="s">
        <v>1783</v>
      </c>
      <c r="J43" s="847">
        <f ca="1">1-J42</f>
        <v>0.78600000000000003</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-12538</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2984</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40</v>
      </c>
      <c r="O48" s="2420" t="s">
        <v>2341</v>
      </c>
      <c r="P48" s="2421" t="s">
        <v>2367</v>
      </c>
      <c r="Q48" s="2422">
        <f ca="1">C40+J29</f>
        <v>11653</v>
      </c>
      <c r="R48" s="2421" t="s">
        <v>2342</v>
      </c>
    </row>
    <row r="49" spans="1:18" s="2057" customFormat="1" ht="18" customHeight="1" thickBot="1">
      <c r="A49" s="785"/>
      <c r="B49" s="786"/>
      <c r="C49" s="787"/>
      <c r="D49" s="788"/>
      <c r="E49" s="783" t="s">
        <v>1700</v>
      </c>
      <c r="F49" s="784">
        <f ca="1">F7</f>
        <v>5466.91</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2499</v>
      </c>
      <c r="R50" s="2421" t="s">
        <v>2342</v>
      </c>
    </row>
    <row r="51" spans="1:18" s="2057" customFormat="1" ht="18" customHeight="1" thickBot="1">
      <c r="A51" s="785"/>
      <c r="B51" s="786"/>
      <c r="C51" s="787"/>
      <c r="D51" s="788"/>
      <c r="E51" s="783" t="s">
        <v>605</v>
      </c>
      <c r="F51" s="2369"/>
      <c r="H51" s="2091"/>
      <c r="I51" s="2382" t="s">
        <v>2309</v>
      </c>
      <c r="J51" s="2395">
        <f>IF(J49="",J50,J49+J50-YEAR('数据-取费表'!B2))</f>
        <v>60</v>
      </c>
      <c r="K51" s="2381" t="s">
        <v>2316</v>
      </c>
      <c r="L51" s="2396">
        <f ca="1">ROUND(-PV(INDIRECT("'数据-取费表'!h"&amp;$G$1),L48,(C39-C13*J36),0),0)</f>
        <v>5752</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38</v>
      </c>
      <c r="K53" s="3463" t="s">
        <v>2917</v>
      </c>
      <c r="L53" s="3464"/>
      <c r="O53" s="2423" t="s">
        <v>2350</v>
      </c>
      <c r="P53" s="2421" t="s">
        <v>2351</v>
      </c>
      <c r="Q53" s="2422">
        <f ca="1">J53</f>
        <v>38</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11653</v>
      </c>
      <c r="R54" s="2425" t="s">
        <v>2354</v>
      </c>
    </row>
    <row r="55" spans="1:18" s="2057" customFormat="1" ht="18" customHeight="1" thickTop="1" thickBot="1">
      <c r="A55" s="796">
        <v>2</v>
      </c>
      <c r="B55" s="797" t="s">
        <v>609</v>
      </c>
      <c r="C55" s="798">
        <f ca="1">C13</f>
        <v>2499</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2499</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56</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11653</v>
      </c>
      <c r="R57" s="2421" t="s">
        <v>2342</v>
      </c>
    </row>
    <row r="58" spans="1:18" s="2057" customFormat="1" ht="28.5" customHeight="1" thickBot="1">
      <c r="A58" s="1647" t="s">
        <v>1785</v>
      </c>
      <c r="B58" s="783" t="s">
        <v>621</v>
      </c>
      <c r="C58" s="52">
        <f ca="1">ROUND(IF(项目基本情况!B11="自然人",C47*F58,C59+C60+C61),1)</f>
        <v>0.6</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0.6</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1528.57</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50</v>
      </c>
      <c r="D63" s="2661" t="s">
        <v>1764</v>
      </c>
      <c r="E63" s="783" t="s">
        <v>1708</v>
      </c>
      <c r="F63" s="816">
        <f t="shared" ca="1" si="0"/>
        <v>0.02</v>
      </c>
      <c r="I63" s="2407" t="s">
        <v>2332</v>
      </c>
      <c r="J63" s="2408">
        <v>70</v>
      </c>
      <c r="K63" s="2408">
        <v>50</v>
      </c>
      <c r="L63" s="2408">
        <v>80</v>
      </c>
      <c r="M63" s="3126">
        <v>0.02</v>
      </c>
      <c r="O63" s="2420" t="s">
        <v>2353</v>
      </c>
      <c r="P63" s="2421" t="s">
        <v>2370</v>
      </c>
      <c r="Q63" s="2422">
        <f ca="1">Q57+Q58</f>
        <v>11653</v>
      </c>
      <c r="R63" s="2425" t="s">
        <v>2354</v>
      </c>
    </row>
    <row r="64" spans="1:18" s="2057" customFormat="1" ht="16.5" thickBot="1">
      <c r="A64" s="1647" t="s">
        <v>1851</v>
      </c>
      <c r="B64" s="783" t="s">
        <v>644</v>
      </c>
      <c r="C64" s="52">
        <f ca="1">ROUND(C55*F64,1)</f>
        <v>5</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-56</v>
      </c>
      <c r="D66" s="2660" t="s">
        <v>665</v>
      </c>
      <c r="E66" s="2659"/>
      <c r="F66" s="819"/>
      <c r="K66" s="2084"/>
      <c r="O66" s="2420" t="s">
        <v>2341</v>
      </c>
      <c r="P66" s="2421" t="s">
        <v>2371</v>
      </c>
      <c r="Q66" s="2422">
        <f ca="1">C40+J29</f>
        <v>11653</v>
      </c>
      <c r="R66" s="2421" t="s">
        <v>2342</v>
      </c>
    </row>
    <row r="67" spans="1:18" s="2057" customFormat="1" ht="20.25" thickBot="1">
      <c r="A67" s="780" t="s">
        <v>1741</v>
      </c>
      <c r="B67" s="2230" t="s">
        <v>2263</v>
      </c>
      <c r="C67" s="782">
        <f ca="1">ROUND(C66*(1-((1+F69)/(1+F67))^F68)/(F67-F69),0)</f>
        <v>-885</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38</v>
      </c>
      <c r="O68" s="2423" t="s">
        <v>2345</v>
      </c>
      <c r="P68" s="2421" t="s">
        <v>2375</v>
      </c>
      <c r="Q68" s="2427">
        <f ca="1">L51</f>
        <v>5752</v>
      </c>
      <c r="R68" s="2428" t="s">
        <v>2378</v>
      </c>
    </row>
    <row r="69" spans="1:18" ht="20.25" thickBot="1">
      <c r="A69" s="789"/>
      <c r="B69" s="790"/>
      <c r="C69" s="791"/>
      <c r="D69" s="815"/>
      <c r="E69" s="783" t="s">
        <v>675</v>
      </c>
      <c r="F69" s="2369"/>
      <c r="O69" s="2423" t="s">
        <v>2346</v>
      </c>
      <c r="P69" s="2429" t="s">
        <v>2360</v>
      </c>
      <c r="Q69" s="2422">
        <f ca="1">ROUND(Q70-Q71*Q72,0)</f>
        <v>313</v>
      </c>
      <c r="R69" s="2425"/>
    </row>
    <row r="70" spans="1:18" ht="15.75" thickBot="1">
      <c r="A70" s="822" t="s">
        <v>1748</v>
      </c>
      <c r="B70" s="823" t="s">
        <v>1771</v>
      </c>
      <c r="C70" s="824">
        <f ca="1">ROUND(C67*10000/F70,0)</f>
        <v>-1619</v>
      </c>
      <c r="D70" s="825" t="s">
        <v>1772</v>
      </c>
      <c r="E70" s="826" t="s">
        <v>1773</v>
      </c>
      <c r="F70" s="827">
        <f ca="1">F43</f>
        <v>5466.91</v>
      </c>
      <c r="O70" s="2423" t="s">
        <v>2361</v>
      </c>
      <c r="P70" s="2429" t="s">
        <v>2362</v>
      </c>
      <c r="Q70" s="2422">
        <f ca="1">C39</f>
        <v>525</v>
      </c>
      <c r="R70" s="2421" t="s">
        <v>2342</v>
      </c>
    </row>
    <row r="71" spans="1:18" ht="15.75" thickBot="1">
      <c r="O71" s="2423" t="s">
        <v>2363</v>
      </c>
      <c r="P71" s="2429" t="s">
        <v>2364</v>
      </c>
      <c r="Q71" s="2422">
        <f ca="1">C13</f>
        <v>2499</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11653</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81" t="s">
        <v>2433</v>
      </c>
      <c r="B1" s="3482"/>
      <c r="C1" s="3483"/>
      <c r="D1" s="3484">
        <f>SUM(I10,I15,I20,I21,I23)</f>
        <v>0</v>
      </c>
      <c r="E1" s="3484"/>
      <c r="F1" s="3484"/>
      <c r="G1" s="3484"/>
      <c r="H1" s="3484"/>
      <c r="I1" s="3485"/>
    </row>
    <row r="2" spans="1:9">
      <c r="A2" s="3471" t="s">
        <v>2434</v>
      </c>
      <c r="B2" s="3472" t="s">
        <v>2435</v>
      </c>
      <c r="C2" s="3472"/>
      <c r="D2" s="2529" t="s">
        <v>2436</v>
      </c>
      <c r="E2" s="2529" t="s">
        <v>2437</v>
      </c>
      <c r="F2" s="2529" t="s">
        <v>2438</v>
      </c>
      <c r="G2" s="2529" t="s">
        <v>2439</v>
      </c>
      <c r="H2" s="2529" t="s">
        <v>2440</v>
      </c>
      <c r="I2" s="2530" t="s">
        <v>2441</v>
      </c>
    </row>
    <row r="3" spans="1:9">
      <c r="A3" s="3471"/>
      <c r="B3" s="3472" t="s">
        <v>2442</v>
      </c>
      <c r="C3" s="3472"/>
      <c r="D3" s="2531"/>
      <c r="E3" s="2529"/>
      <c r="F3" s="2532"/>
      <c r="G3" s="2532"/>
      <c r="H3" s="2533"/>
      <c r="I3" s="2534">
        <f>ROUND(D3*E3*F3*G3*H3/10000,0)</f>
        <v>0</v>
      </c>
    </row>
    <row r="4" spans="1:9">
      <c r="A4" s="3471"/>
      <c r="B4" s="3472" t="s">
        <v>2443</v>
      </c>
      <c r="C4" s="3472"/>
      <c r="D4" s="2531"/>
      <c r="E4" s="2529"/>
      <c r="F4" s="2532"/>
      <c r="G4" s="2532"/>
      <c r="H4" s="2533"/>
      <c r="I4" s="2534">
        <f t="shared" ref="I4:I9" si="0">ROUND(D4*E4*F4*G4*H4/10000,0)</f>
        <v>0</v>
      </c>
    </row>
    <row r="5" spans="1:9">
      <c r="A5" s="3471"/>
      <c r="B5" s="3472" t="s">
        <v>2444</v>
      </c>
      <c r="C5" s="3472"/>
      <c r="D5" s="2531"/>
      <c r="E5" s="2529"/>
      <c r="F5" s="2532"/>
      <c r="G5" s="2532"/>
      <c r="H5" s="2533"/>
      <c r="I5" s="2534">
        <f t="shared" si="0"/>
        <v>0</v>
      </c>
    </row>
    <row r="6" spans="1:9">
      <c r="A6" s="3471"/>
      <c r="B6" s="3472" t="s">
        <v>2445</v>
      </c>
      <c r="C6" s="3472"/>
      <c r="D6" s="2531"/>
      <c r="E6" s="2529"/>
      <c r="F6" s="2532"/>
      <c r="G6" s="2532"/>
      <c r="H6" s="2533"/>
      <c r="I6" s="2534">
        <f t="shared" si="0"/>
        <v>0</v>
      </c>
    </row>
    <row r="7" spans="1:9">
      <c r="A7" s="3471"/>
      <c r="B7" s="3472" t="s">
        <v>2446</v>
      </c>
      <c r="C7" s="3472"/>
      <c r="D7" s="2531"/>
      <c r="E7" s="2529"/>
      <c r="F7" s="2532"/>
      <c r="G7" s="2532"/>
      <c r="H7" s="2533"/>
      <c r="I7" s="2534">
        <f t="shared" si="0"/>
        <v>0</v>
      </c>
    </row>
    <row r="8" spans="1:9">
      <c r="A8" s="3471"/>
      <c r="B8" s="3472" t="s">
        <v>2447</v>
      </c>
      <c r="C8" s="3472"/>
      <c r="D8" s="2531"/>
      <c r="E8" s="2529"/>
      <c r="F8" s="2532"/>
      <c r="G8" s="2532"/>
      <c r="H8" s="2533"/>
      <c r="I8" s="2534">
        <f t="shared" si="0"/>
        <v>0</v>
      </c>
    </row>
    <row r="9" spans="1:9">
      <c r="A9" s="3471"/>
      <c r="B9" s="3472" t="s">
        <v>2448</v>
      </c>
      <c r="C9" s="3472"/>
      <c r="D9" s="2531"/>
      <c r="E9" s="2529"/>
      <c r="F9" s="2532"/>
      <c r="G9" s="2532"/>
      <c r="H9" s="2533"/>
      <c r="I9" s="2534">
        <f t="shared" si="0"/>
        <v>0</v>
      </c>
    </row>
    <row r="10" spans="1:9">
      <c r="A10" s="3471"/>
      <c r="B10" s="3473" t="s">
        <v>2449</v>
      </c>
      <c r="C10" s="3473"/>
      <c r="D10" s="2535">
        <v>527</v>
      </c>
      <c r="E10" s="2535" t="e">
        <f>ROUND(D1*10000/D10/H9,0)</f>
        <v>#DIV/0!</v>
      </c>
      <c r="F10" s="2536"/>
      <c r="G10" s="2536"/>
      <c r="H10" s="2537"/>
      <c r="I10" s="2538">
        <f>SUM(I3:I9)</f>
        <v>0</v>
      </c>
    </row>
    <row r="11" spans="1:9" ht="14.25">
      <c r="A11" s="3471" t="s">
        <v>2450</v>
      </c>
      <c r="B11" s="3472" t="s">
        <v>2451</v>
      </c>
      <c r="C11" s="3472"/>
      <c r="D11" s="2531" t="s">
        <v>2452</v>
      </c>
      <c r="E11" s="2531" t="s">
        <v>2453</v>
      </c>
      <c r="F11" s="2532" t="s">
        <v>2454</v>
      </c>
      <c r="G11" s="2532" t="s">
        <v>2455</v>
      </c>
      <c r="H11" s="2539" t="s">
        <v>2456</v>
      </c>
      <c r="I11" s="2530" t="s">
        <v>2457</v>
      </c>
    </row>
    <row r="12" spans="1:9">
      <c r="A12" s="3471"/>
      <c r="B12" s="3472" t="s">
        <v>2458</v>
      </c>
      <c r="C12" s="3472"/>
      <c r="D12" s="2531"/>
      <c r="E12" s="2531"/>
      <c r="F12" s="2532"/>
      <c r="G12" s="2533"/>
      <c r="H12" s="2540"/>
      <c r="I12" s="2530">
        <f>ROUND(D12*E12*F12*G12/10000,0)</f>
        <v>0</v>
      </c>
    </row>
    <row r="13" spans="1:9">
      <c r="A13" s="3471"/>
      <c r="B13" s="3472" t="s">
        <v>2459</v>
      </c>
      <c r="C13" s="3472"/>
      <c r="D13" s="2531"/>
      <c r="E13" s="2531"/>
      <c r="F13" s="2532"/>
      <c r="G13" s="2533"/>
      <c r="H13" s="2540"/>
      <c r="I13" s="2530">
        <f>ROUND(D13*E13*F13*G13/10000,0)</f>
        <v>0</v>
      </c>
    </row>
    <row r="14" spans="1:9">
      <c r="A14" s="3471"/>
      <c r="B14" s="3472" t="s">
        <v>2460</v>
      </c>
      <c r="C14" s="3472"/>
      <c r="D14" s="2531"/>
      <c r="E14" s="2531"/>
      <c r="F14" s="2532"/>
      <c r="G14" s="2533"/>
      <c r="H14" s="2540"/>
      <c r="I14" s="2530">
        <f>ROUND(D14*E14*F14*G14/10000,0)</f>
        <v>0</v>
      </c>
    </row>
    <row r="15" spans="1:9">
      <c r="A15" s="3471"/>
      <c r="B15" s="3473" t="s">
        <v>2449</v>
      </c>
      <c r="C15" s="3473"/>
      <c r="D15" s="2535"/>
      <c r="E15" s="2535">
        <f>SUM(E12:E14)</f>
        <v>0</v>
      </c>
      <c r="F15" s="2536"/>
      <c r="G15" s="2533"/>
      <c r="H15" s="2540"/>
      <c r="I15" s="2541">
        <f>SUM(I12:I14)</f>
        <v>0</v>
      </c>
    </row>
    <row r="16" spans="1:9" ht="24">
      <c r="A16" s="3471" t="s">
        <v>2461</v>
      </c>
      <c r="B16" s="3472" t="s">
        <v>2462</v>
      </c>
      <c r="C16" s="3472"/>
      <c r="D16" s="2531" t="s">
        <v>2463</v>
      </c>
      <c r="E16" s="2542" t="s">
        <v>2464</v>
      </c>
      <c r="F16" s="2532" t="s">
        <v>2465</v>
      </c>
      <c r="G16" s="2533" t="s">
        <v>2455</v>
      </c>
      <c r="H16" s="2539" t="s">
        <v>2456</v>
      </c>
      <c r="I16" s="2530" t="s">
        <v>2457</v>
      </c>
    </row>
    <row r="17" spans="1:9" ht="14.25">
      <c r="A17" s="3471"/>
      <c r="B17" s="3472" t="s">
        <v>2466</v>
      </c>
      <c r="C17" s="3472"/>
      <c r="D17" s="2531"/>
      <c r="E17" s="2531"/>
      <c r="F17" s="2532"/>
      <c r="G17" s="2533"/>
      <c r="H17" s="2543"/>
      <c r="I17" s="2544">
        <f>ROUND(D17*E17*F17*G17/10000,0)</f>
        <v>0</v>
      </c>
    </row>
    <row r="18" spans="1:9" ht="14.25">
      <c r="A18" s="3471"/>
      <c r="B18" s="3472" t="s">
        <v>2467</v>
      </c>
      <c r="C18" s="3472"/>
      <c r="D18" s="2531"/>
      <c r="E18" s="2531"/>
      <c r="F18" s="2532"/>
      <c r="G18" s="2533"/>
      <c r="H18" s="2543"/>
      <c r="I18" s="2544">
        <f>ROUND(D18*E18*F18*G18/10000,0)</f>
        <v>0</v>
      </c>
    </row>
    <row r="19" spans="1:9" ht="14.25">
      <c r="A19" s="3471"/>
      <c r="B19" s="3472" t="s">
        <v>2468</v>
      </c>
      <c r="C19" s="3472"/>
      <c r="D19" s="2531"/>
      <c r="E19" s="2531"/>
      <c r="F19" s="2532"/>
      <c r="G19" s="2533"/>
      <c r="H19" s="2543"/>
      <c r="I19" s="2544">
        <f>ROUND(D19*E19*F19*G19/10000,0)</f>
        <v>0</v>
      </c>
    </row>
    <row r="20" spans="1:9">
      <c r="A20" s="3471"/>
      <c r="B20" s="3473" t="s">
        <v>2449</v>
      </c>
      <c r="C20" s="3473"/>
      <c r="D20" s="2535">
        <f>SUM(D17:D19)</f>
        <v>0</v>
      </c>
      <c r="E20" s="2535"/>
      <c r="F20" s="2536"/>
      <c r="G20" s="2533"/>
      <c r="H20" s="2540"/>
      <c r="I20" s="2541">
        <f>SUM(I17:I19)</f>
        <v>0</v>
      </c>
    </row>
    <row r="21" spans="1:9">
      <c r="A21" s="3471" t="s">
        <v>2469</v>
      </c>
      <c r="B21" s="3474"/>
      <c r="C21" s="3474"/>
      <c r="D21" s="3474"/>
      <c r="E21" s="3474"/>
      <c r="F21" s="3474"/>
      <c r="G21" s="3474"/>
      <c r="H21" s="2545">
        <v>0.1</v>
      </c>
      <c r="I21" s="2538">
        <f>ROUND(I10*H21,0)</f>
        <v>0</v>
      </c>
    </row>
    <row r="22" spans="1:9" ht="14.25">
      <c r="A22" s="3475" t="s">
        <v>2470</v>
      </c>
      <c r="B22" s="3476"/>
      <c r="C22" s="3477"/>
      <c r="D22" s="2546" t="s">
        <v>2471</v>
      </c>
      <c r="E22" s="2546" t="s">
        <v>2472</v>
      </c>
      <c r="F22" s="2547" t="s">
        <v>2473</v>
      </c>
      <c r="G22" s="2547" t="s">
        <v>2474</v>
      </c>
      <c r="H22" s="2539" t="s">
        <v>2475</v>
      </c>
      <c r="I22" s="2530" t="s">
        <v>2476</v>
      </c>
    </row>
    <row r="23" spans="1:9" ht="14.25" thickBot="1">
      <c r="A23" s="3478"/>
      <c r="B23" s="3479"/>
      <c r="C23" s="3480"/>
      <c r="D23" s="2548"/>
      <c r="E23" s="2548"/>
      <c r="F23" s="2548"/>
      <c r="G23" s="2549"/>
      <c r="H23" s="2550"/>
      <c r="I23" s="2551">
        <f>ROUND(E23*D23*F23*(1-G23)/10000,0)</f>
        <v>0</v>
      </c>
    </row>
    <row r="26" spans="1:9">
      <c r="A26" s="2552" t="s">
        <v>2477</v>
      </c>
      <c r="B26" s="2552"/>
      <c r="C26" s="2552"/>
      <c r="D26" s="2552"/>
      <c r="E26" s="3468">
        <f>C27-C30-C31-C32</f>
        <v>0</v>
      </c>
      <c r="F26" s="3468"/>
      <c r="G26" s="3468"/>
      <c r="H26" s="3065" t="s">
        <v>2804</v>
      </c>
    </row>
    <row r="27" spans="1:9">
      <c r="A27" s="2553">
        <v>1</v>
      </c>
      <c r="B27" s="2554" t="s">
        <v>2478</v>
      </c>
      <c r="C27" s="2554"/>
      <c r="D27" s="2554"/>
      <c r="E27" s="3469"/>
      <c r="F27" s="3469"/>
      <c r="G27" s="3469"/>
    </row>
    <row r="28" spans="1:9">
      <c r="A28" s="2555" t="s">
        <v>2479</v>
      </c>
      <c r="B28" s="2554" t="s">
        <v>2480</v>
      </c>
      <c r="C28" s="2554"/>
      <c r="D28" s="2554"/>
      <c r="E28" s="3469"/>
      <c r="F28" s="3469"/>
      <c r="G28" s="3469"/>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70"/>
      <c r="F32" s="3470"/>
      <c r="G32" s="3470"/>
    </row>
    <row r="33" spans="1:7" hidden="1">
      <c r="A33" s="3465" t="s">
        <v>2488</v>
      </c>
      <c r="B33" s="3466"/>
      <c r="C33" s="3466"/>
      <c r="D33" s="3467"/>
      <c r="E33" s="3468"/>
      <c r="F33" s="3468"/>
      <c r="G33" s="3468"/>
    </row>
    <row r="34" spans="1:7" hidden="1">
      <c r="A34" s="2557">
        <v>1</v>
      </c>
      <c r="B34" s="2554" t="s">
        <v>2489</v>
      </c>
      <c r="C34" s="2554"/>
      <c r="D34" s="2554"/>
      <c r="E34" s="3469"/>
      <c r="F34" s="3469"/>
      <c r="G34" s="3469"/>
    </row>
    <row r="35" spans="1:7" hidden="1">
      <c r="A35" s="2557">
        <v>2</v>
      </c>
      <c r="B35" s="2554" t="s">
        <v>2490</v>
      </c>
      <c r="C35" s="2554"/>
      <c r="D35" s="2554"/>
      <c r="E35" s="3469"/>
      <c r="F35" s="3469"/>
      <c r="G35" s="3469"/>
    </row>
    <row r="36" spans="1:7" hidden="1">
      <c r="A36" s="2557">
        <v>3</v>
      </c>
      <c r="B36" s="2554" t="s">
        <v>2491</v>
      </c>
      <c r="C36" s="2554"/>
      <c r="D36" s="2554"/>
      <c r="E36" s="3469"/>
      <c r="F36" s="3469"/>
      <c r="G36" s="3469"/>
    </row>
    <row r="37" spans="1:7" hidden="1">
      <c r="A37" s="2557">
        <v>4</v>
      </c>
      <c r="B37" s="2554" t="s">
        <v>2492</v>
      </c>
      <c r="C37" s="2554"/>
      <c r="D37" s="2554"/>
      <c r="E37" s="3469"/>
      <c r="F37" s="3469"/>
      <c r="G37" s="3469"/>
    </row>
    <row r="38" spans="1:7" hidden="1">
      <c r="A38" s="3465" t="s">
        <v>2493</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82598.66399999999</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504</v>
      </c>
      <c r="D12" s="757">
        <f>'数据-汇总表'!E5</f>
        <v>72021.753999999986</v>
      </c>
      <c r="E12" s="756">
        <f>'数据-取费表'!B27</f>
        <v>70</v>
      </c>
      <c r="F12" s="754"/>
      <c r="G12" s="758"/>
    </row>
    <row r="13" spans="1:25" s="2181" customFormat="1" ht="13.5" customHeight="1">
      <c r="A13" s="2498" t="s">
        <v>2409</v>
      </c>
      <c r="B13" s="755" t="s">
        <v>577</v>
      </c>
      <c r="C13" s="756">
        <f>ROUND(D13*E13/10000,0)</f>
        <v>74</v>
      </c>
      <c r="D13" s="757">
        <f>'数据-汇总表'!E6</f>
        <v>10576.910000000003</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0.92800000000000005</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81" t="s">
        <v>487</v>
      </c>
      <c r="D4" s="3382"/>
      <c r="E4" s="3406" t="s">
        <v>488</v>
      </c>
      <c r="F4" s="3407"/>
      <c r="G4" s="3381" t="s">
        <v>489</v>
      </c>
      <c r="H4" s="3382"/>
      <c r="I4" s="3381" t="s">
        <v>490</v>
      </c>
      <c r="J4" s="3382"/>
      <c r="K4" s="513" t="s">
        <v>491</v>
      </c>
      <c r="L4" s="2131"/>
      <c r="M4" s="2132"/>
      <c r="N4" s="2132"/>
      <c r="O4" s="2132"/>
      <c r="P4" s="3383" t="s">
        <v>492</v>
      </c>
      <c r="Q4" s="3384"/>
      <c r="R4" s="3369" t="s">
        <v>488</v>
      </c>
      <c r="S4" s="3370"/>
      <c r="T4" s="3369" t="s">
        <v>489</v>
      </c>
      <c r="U4" s="3370"/>
      <c r="V4" s="3389" t="s">
        <v>490</v>
      </c>
      <c r="W4" s="3389"/>
      <c r="X4" s="1565"/>
      <c r="Y4" s="3369" t="s">
        <v>492</v>
      </c>
      <c r="Z4" s="3370"/>
      <c r="AA4" s="3364" t="s">
        <v>488</v>
      </c>
      <c r="AB4" s="3389" t="s">
        <v>489</v>
      </c>
      <c r="AC4" s="3364" t="s">
        <v>490</v>
      </c>
    </row>
    <row r="5" spans="1:29" ht="15">
      <c r="A5" s="514"/>
      <c r="B5" s="515"/>
      <c r="C5" s="3410" t="s">
        <v>2880</v>
      </c>
      <c r="D5" s="3411"/>
      <c r="E5" s="3408" t="s">
        <v>2881</v>
      </c>
      <c r="F5" s="3409"/>
      <c r="G5" s="3410" t="s">
        <v>2882</v>
      </c>
      <c r="H5" s="3411"/>
      <c r="I5" s="3410" t="s">
        <v>2883</v>
      </c>
      <c r="J5" s="3411"/>
      <c r="K5" s="513"/>
      <c r="L5" s="2131"/>
      <c r="M5" s="2132"/>
      <c r="N5" s="2132"/>
      <c r="O5" s="2132"/>
      <c r="P5" s="3385"/>
      <c r="Q5" s="3386"/>
      <c r="R5" s="3371"/>
      <c r="S5" s="3372"/>
      <c r="T5" s="3371"/>
      <c r="U5" s="3372"/>
      <c r="V5" s="3389"/>
      <c r="W5" s="3389"/>
      <c r="X5" s="1565"/>
      <c r="Y5" s="3371"/>
      <c r="Z5" s="3372"/>
      <c r="AA5" s="3365"/>
      <c r="AB5" s="3389"/>
      <c r="AC5" s="3365"/>
    </row>
    <row r="6" spans="1:29" ht="15.75" thickBot="1">
      <c r="A6" s="516"/>
      <c r="B6" s="517"/>
      <c r="C6" s="3412" t="s">
        <v>2884</v>
      </c>
      <c r="D6" s="3413"/>
      <c r="E6" s="3414" t="s">
        <v>2884</v>
      </c>
      <c r="F6" s="3415"/>
      <c r="G6" s="3412" t="s">
        <v>2884</v>
      </c>
      <c r="H6" s="3413"/>
      <c r="I6" s="3412" t="s">
        <v>2884</v>
      </c>
      <c r="J6" s="3413"/>
      <c r="K6" s="513" t="s">
        <v>493</v>
      </c>
      <c r="L6" s="2131"/>
      <c r="M6" s="2132"/>
      <c r="N6" s="2132"/>
      <c r="O6" s="2132"/>
      <c r="P6" s="3387"/>
      <c r="Q6" s="3388"/>
      <c r="R6" s="3371"/>
      <c r="S6" s="3372"/>
      <c r="T6" s="3373"/>
      <c r="U6" s="3374"/>
      <c r="V6" s="3389"/>
      <c r="W6" s="3389"/>
      <c r="X6" s="1565"/>
      <c r="Y6" s="3373"/>
      <c r="Z6" s="3374"/>
      <c r="AA6" s="3366"/>
      <c r="AB6" s="3389"/>
      <c r="AC6" s="3366"/>
    </row>
    <row r="7" spans="1:29" s="1217" customFormat="1" ht="15.75" thickBot="1">
      <c r="A7" s="2934"/>
      <c r="B7" s="2941" t="s">
        <v>494</v>
      </c>
      <c r="C7" s="518">
        <f>'数据-取费表'!B2</f>
        <v>43251</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67" t="s">
        <v>495</v>
      </c>
      <c r="Q7" s="3376"/>
      <c r="R7" s="1566" t="s">
        <v>8</v>
      </c>
      <c r="S7" s="1567">
        <f t="shared" ref="S7:S15" si="0">F7</f>
        <v>0</v>
      </c>
      <c r="T7" s="1566" t="s">
        <v>8</v>
      </c>
      <c r="U7" s="1567">
        <f t="shared" ref="U7:U15" si="1">H7</f>
        <v>0</v>
      </c>
      <c r="V7" s="1566" t="s">
        <v>8</v>
      </c>
      <c r="W7" s="1567">
        <f t="shared" ref="W7:W15"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67" t="s">
        <v>498</v>
      </c>
      <c r="Q8" s="3368"/>
      <c r="R8" s="1566" t="s">
        <v>8</v>
      </c>
      <c r="S8" s="1567">
        <f t="shared" si="0"/>
        <v>0</v>
      </c>
      <c r="T8" s="1566" t="s">
        <v>8</v>
      </c>
      <c r="U8" s="1567">
        <f t="shared" si="1"/>
        <v>0</v>
      </c>
      <c r="V8" s="1566" t="s">
        <v>8</v>
      </c>
      <c r="W8" s="1567">
        <f t="shared" si="2"/>
        <v>0</v>
      </c>
      <c r="X8" s="1568"/>
      <c r="Y8" s="3367" t="s">
        <v>498</v>
      </c>
      <c r="Z8" s="3368"/>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75" t="s">
        <v>500</v>
      </c>
      <c r="Q9" s="1148" t="str">
        <f t="shared" ref="Q9:Q15" si="6">B9</f>
        <v>用途</v>
      </c>
      <c r="R9" s="1566" t="s">
        <v>8</v>
      </c>
      <c r="S9" s="1567">
        <f t="shared" si="0"/>
        <v>100</v>
      </c>
      <c r="T9" s="1566" t="s">
        <v>8</v>
      </c>
      <c r="U9" s="1567">
        <f t="shared" si="1"/>
        <v>100</v>
      </c>
      <c r="V9" s="1566" t="s">
        <v>8</v>
      </c>
      <c r="W9" s="1567">
        <f t="shared" si="2"/>
        <v>100</v>
      </c>
      <c r="X9" s="1568"/>
      <c r="Y9" s="3332"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75"/>
      <c r="Q11" s="1148" t="str">
        <f t="shared" si="6"/>
        <v>容积率</v>
      </c>
      <c r="R11" s="1566" t="s">
        <v>8</v>
      </c>
      <c r="S11" s="1567" t="e">
        <f t="shared" si="0"/>
        <v>#N/A</v>
      </c>
      <c r="T11" s="1566" t="s">
        <v>8</v>
      </c>
      <c r="U11" s="1567" t="e">
        <f t="shared" si="1"/>
        <v>#N/A</v>
      </c>
      <c r="V11" s="1566" t="s">
        <v>8</v>
      </c>
      <c r="W11" s="1567" t="e">
        <f t="shared" si="2"/>
        <v>#N/A</v>
      </c>
      <c r="X11" s="1568"/>
      <c r="Y11" s="3332"/>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75"/>
      <c r="Q14" s="1148">
        <f t="shared" si="6"/>
        <v>111</v>
      </c>
      <c r="R14" s="1566" t="s">
        <v>8</v>
      </c>
      <c r="S14" s="1567">
        <f t="shared" si="0"/>
        <v>100</v>
      </c>
      <c r="T14" s="1566" t="s">
        <v>8</v>
      </c>
      <c r="U14" s="1567">
        <f t="shared" si="1"/>
        <v>100</v>
      </c>
      <c r="V14" s="1566" t="s">
        <v>8</v>
      </c>
      <c r="W14" s="1567">
        <f t="shared" si="2"/>
        <v>100</v>
      </c>
      <c r="X14" s="1568"/>
      <c r="Y14" s="3332"/>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77" t="s">
        <v>505</v>
      </c>
      <c r="Q15" s="1570" t="str">
        <f t="shared" si="6"/>
        <v>商业繁华度</v>
      </c>
      <c r="R15" s="1571" t="s">
        <v>8</v>
      </c>
      <c r="S15" s="1572">
        <f t="shared" si="0"/>
        <v>100</v>
      </c>
      <c r="T15" s="1571" t="s">
        <v>8</v>
      </c>
      <c r="U15" s="1572">
        <f t="shared" si="1"/>
        <v>100</v>
      </c>
      <c r="V15" s="1571" t="s">
        <v>8</v>
      </c>
      <c r="W15" s="1572">
        <f t="shared" si="2"/>
        <v>100</v>
      </c>
      <c r="X15" s="1565"/>
      <c r="Y15" s="3377"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78"/>
      <c r="Q16" s="1570"/>
      <c r="R16" s="1571"/>
      <c r="S16" s="1572"/>
      <c r="T16" s="1571"/>
      <c r="U16" s="1572"/>
      <c r="V16" s="1571"/>
      <c r="W16" s="1572"/>
      <c r="X16" s="1565"/>
      <c r="Y16" s="3378"/>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78"/>
      <c r="Q17" s="1570" t="str">
        <f>B17</f>
        <v>交通便捷度</v>
      </c>
      <c r="R17" s="1571" t="s">
        <v>8</v>
      </c>
      <c r="S17" s="1572">
        <f>F17</f>
        <v>100</v>
      </c>
      <c r="T17" s="1571" t="s">
        <v>8</v>
      </c>
      <c r="U17" s="1572">
        <f>H17</f>
        <v>100</v>
      </c>
      <c r="V17" s="1571" t="s">
        <v>8</v>
      </c>
      <c r="W17" s="1572">
        <f>J17</f>
        <v>100</v>
      </c>
      <c r="X17" s="1565"/>
      <c r="Y17" s="3378"/>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78"/>
      <c r="Q18" s="1570"/>
      <c r="R18" s="1571"/>
      <c r="S18" s="1572"/>
      <c r="T18" s="1571"/>
      <c r="U18" s="1572"/>
      <c r="V18" s="1571"/>
      <c r="W18" s="1572"/>
      <c r="X18" s="1565"/>
      <c r="Y18" s="3378"/>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78"/>
      <c r="Q19" s="1570" t="str">
        <f>B19</f>
        <v>公共配套设施</v>
      </c>
      <c r="R19" s="1571" t="s">
        <v>8</v>
      </c>
      <c r="S19" s="1572">
        <f>F19</f>
        <v>100</v>
      </c>
      <c r="T19" s="1571" t="s">
        <v>8</v>
      </c>
      <c r="U19" s="1572">
        <f>H19</f>
        <v>100</v>
      </c>
      <c r="V19" s="1571" t="s">
        <v>8</v>
      </c>
      <c r="W19" s="1572">
        <f>J19</f>
        <v>100</v>
      </c>
      <c r="X19" s="1565"/>
      <c r="Y19" s="3378"/>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78"/>
      <c r="Q20" s="1570"/>
      <c r="R20" s="1571"/>
      <c r="S20" s="1572"/>
      <c r="T20" s="1571"/>
      <c r="U20" s="1572"/>
      <c r="V20" s="1571"/>
      <c r="W20" s="1572"/>
      <c r="X20" s="1565"/>
      <c r="Y20" s="3378"/>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78"/>
      <c r="Q21" s="2601" t="str">
        <f>B21</f>
        <v>基础设施水平</v>
      </c>
      <c r="R21" s="1571" t="s">
        <v>8</v>
      </c>
      <c r="S21" s="1572">
        <f>F21</f>
        <v>100</v>
      </c>
      <c r="T21" s="1571" t="s">
        <v>8</v>
      </c>
      <c r="U21" s="1572">
        <f>H21</f>
        <v>100</v>
      </c>
      <c r="V21" s="1571" t="s">
        <v>8</v>
      </c>
      <c r="W21" s="1572">
        <f>J21</f>
        <v>100</v>
      </c>
      <c r="X21" s="2603"/>
      <c r="Y21" s="3378"/>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78"/>
      <c r="Q22" s="2601"/>
      <c r="R22" s="1571"/>
      <c r="S22" s="1572"/>
      <c r="T22" s="1571"/>
      <c r="U22" s="1572"/>
      <c r="V22" s="1571"/>
      <c r="W22" s="1572"/>
      <c r="X22" s="2603"/>
      <c r="Y22" s="3378"/>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78"/>
      <c r="Q23" s="1570" t="str">
        <f>B23</f>
        <v>自然及人文环境</v>
      </c>
      <c r="R23" s="1571" t="s">
        <v>8</v>
      </c>
      <c r="S23" s="1572">
        <f>F23</f>
        <v>100</v>
      </c>
      <c r="T23" s="1571" t="s">
        <v>8</v>
      </c>
      <c r="U23" s="1572">
        <f>H23</f>
        <v>100</v>
      </c>
      <c r="V23" s="1571" t="s">
        <v>8</v>
      </c>
      <c r="W23" s="1572">
        <f>J23</f>
        <v>100</v>
      </c>
      <c r="X23" s="1565"/>
      <c r="Y23" s="3378"/>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78"/>
      <c r="Q24" s="1570"/>
      <c r="R24" s="1571"/>
      <c r="S24" s="1572"/>
      <c r="T24" s="1571"/>
      <c r="U24" s="1572"/>
      <c r="V24" s="1571"/>
      <c r="W24" s="1572"/>
      <c r="X24" s="1565"/>
      <c r="Y24" s="3378"/>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78"/>
      <c r="Q25" s="1570" t="str">
        <f t="shared" ref="Q25:Q46" si="11">B25</f>
        <v>临街状况</v>
      </c>
      <c r="R25" s="1571" t="s">
        <v>8</v>
      </c>
      <c r="S25" s="1572">
        <f>F25</f>
        <v>100</v>
      </c>
      <c r="T25" s="1571" t="s">
        <v>8</v>
      </c>
      <c r="U25" s="1572">
        <f>H25</f>
        <v>100</v>
      </c>
      <c r="V25" s="1571" t="s">
        <v>8</v>
      </c>
      <c r="W25" s="1572">
        <f>J25</f>
        <v>100</v>
      </c>
      <c r="X25" s="1565"/>
      <c r="Y25" s="3378"/>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78"/>
      <c r="Q26" s="1570" t="str">
        <f t="shared" si="11"/>
        <v>平面位置/可视性</v>
      </c>
      <c r="R26" s="1571" t="s">
        <v>8</v>
      </c>
      <c r="S26" s="1572">
        <f>F26</f>
        <v>100</v>
      </c>
      <c r="T26" s="1571" t="s">
        <v>8</v>
      </c>
      <c r="U26" s="1572">
        <f>H26</f>
        <v>100</v>
      </c>
      <c r="V26" s="1571" t="s">
        <v>8</v>
      </c>
      <c r="W26" s="1572">
        <f>J26</f>
        <v>100</v>
      </c>
      <c r="X26" s="1565"/>
      <c r="Y26" s="3378"/>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78"/>
      <c r="Q27" s="1148" t="str">
        <f t="shared" si="11"/>
        <v>人流量</v>
      </c>
      <c r="R27" s="1566" t="s">
        <v>8</v>
      </c>
      <c r="S27" s="1567">
        <f>F27</f>
        <v>100</v>
      </c>
      <c r="T27" s="1566" t="s">
        <v>8</v>
      </c>
      <c r="U27" s="1567">
        <f>H27</f>
        <v>100</v>
      </c>
      <c r="V27" s="1566" t="s">
        <v>8</v>
      </c>
      <c r="W27" s="1567">
        <f>J27</f>
        <v>100</v>
      </c>
      <c r="X27" s="1568"/>
      <c r="Y27" s="3378"/>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78"/>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78"/>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78"/>
      <c r="Q29" s="1570">
        <f t="shared" si="11"/>
        <v>111</v>
      </c>
      <c r="R29" s="1571" t="s">
        <v>8</v>
      </c>
      <c r="S29" s="1572">
        <f t="shared" si="12"/>
        <v>100</v>
      </c>
      <c r="T29" s="1571" t="s">
        <v>8</v>
      </c>
      <c r="U29" s="1572">
        <f t="shared" si="13"/>
        <v>100</v>
      </c>
      <c r="V29" s="1571" t="s">
        <v>8</v>
      </c>
      <c r="W29" s="1572">
        <f t="shared" si="14"/>
        <v>100</v>
      </c>
      <c r="X29" s="1565"/>
      <c r="Y29" s="3378"/>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78"/>
      <c r="Q30" s="1570">
        <f t="shared" si="11"/>
        <v>111</v>
      </c>
      <c r="R30" s="1571" t="s">
        <v>8</v>
      </c>
      <c r="S30" s="1572">
        <f t="shared" si="12"/>
        <v>100</v>
      </c>
      <c r="T30" s="1571" t="s">
        <v>8</v>
      </c>
      <c r="U30" s="1572">
        <f t="shared" si="13"/>
        <v>100</v>
      </c>
      <c r="V30" s="1571" t="s">
        <v>8</v>
      </c>
      <c r="W30" s="1572">
        <f t="shared" si="14"/>
        <v>100</v>
      </c>
      <c r="X30" s="1565"/>
      <c r="Y30" s="3378"/>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78"/>
      <c r="Q31" s="1570">
        <f t="shared" si="11"/>
        <v>111</v>
      </c>
      <c r="R31" s="1571" t="s">
        <v>8</v>
      </c>
      <c r="S31" s="1572">
        <f t="shared" si="12"/>
        <v>100</v>
      </c>
      <c r="T31" s="1571" t="s">
        <v>8</v>
      </c>
      <c r="U31" s="1572">
        <f t="shared" si="13"/>
        <v>100</v>
      </c>
      <c r="V31" s="1571" t="s">
        <v>8</v>
      </c>
      <c r="W31" s="1572">
        <f t="shared" si="14"/>
        <v>100</v>
      </c>
      <c r="X31" s="1565"/>
      <c r="Y31" s="3378"/>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79" t="s">
        <v>515</v>
      </c>
      <c r="Q32" s="1570" t="str">
        <f t="shared" si="11"/>
        <v>商业类型</v>
      </c>
      <c r="R32" s="1571" t="s">
        <v>8</v>
      </c>
      <c r="S32" s="1572">
        <f t="shared" si="12"/>
        <v>100</v>
      </c>
      <c r="T32" s="1571" t="s">
        <v>8</v>
      </c>
      <c r="U32" s="1572">
        <f t="shared" si="13"/>
        <v>100</v>
      </c>
      <c r="V32" s="1571" t="s">
        <v>8</v>
      </c>
      <c r="W32" s="1572">
        <f t="shared" si="14"/>
        <v>100</v>
      </c>
      <c r="X32" s="1565"/>
      <c r="Y32" s="3380"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380"/>
      <c r="Q33" s="1603" t="str">
        <f t="shared" si="11"/>
        <v>项目建筑规模</v>
      </c>
      <c r="R33" s="1575" t="s">
        <v>8</v>
      </c>
      <c r="S33" s="1576" t="e">
        <f t="shared" si="12"/>
        <v>#N/A</v>
      </c>
      <c r="T33" s="1575" t="s">
        <v>8</v>
      </c>
      <c r="U33" s="1576" t="e">
        <f t="shared" si="13"/>
        <v>#N/A</v>
      </c>
      <c r="V33" s="1575" t="s">
        <v>8</v>
      </c>
      <c r="W33" s="1576" t="e">
        <f t="shared" si="14"/>
        <v>#N/A</v>
      </c>
      <c r="X33" s="1577"/>
      <c r="Y33" s="3380"/>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380"/>
      <c r="Q34" s="1570" t="str">
        <f t="shared" si="11"/>
        <v>建筑结构</v>
      </c>
      <c r="R34" s="1571" t="s">
        <v>8</v>
      </c>
      <c r="S34" s="1572">
        <f t="shared" si="12"/>
        <v>100</v>
      </c>
      <c r="T34" s="1571" t="s">
        <v>8</v>
      </c>
      <c r="U34" s="1572">
        <f t="shared" si="13"/>
        <v>100</v>
      </c>
      <c r="V34" s="1571" t="s">
        <v>8</v>
      </c>
      <c r="W34" s="1572">
        <f t="shared" si="14"/>
        <v>100</v>
      </c>
      <c r="X34" s="1565"/>
      <c r="Y34" s="3380"/>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380"/>
      <c r="Q35" s="1570" t="str">
        <f t="shared" si="11"/>
        <v>公共部分装修</v>
      </c>
      <c r="R35" s="1571" t="s">
        <v>8</v>
      </c>
      <c r="S35" s="1572">
        <f t="shared" si="12"/>
        <v>100</v>
      </c>
      <c r="T35" s="1571" t="s">
        <v>8</v>
      </c>
      <c r="U35" s="1572">
        <f t="shared" si="13"/>
        <v>100</v>
      </c>
      <c r="V35" s="1571" t="s">
        <v>8</v>
      </c>
      <c r="W35" s="1572">
        <f t="shared" si="14"/>
        <v>100</v>
      </c>
      <c r="X35" s="1565"/>
      <c r="Y35" s="3380"/>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380"/>
      <c r="Q36" s="1570" t="str">
        <f t="shared" si="11"/>
        <v>成新度</v>
      </c>
      <c r="R36" s="1571" t="s">
        <v>8</v>
      </c>
      <c r="S36" s="1572" t="e">
        <f t="shared" si="12"/>
        <v>#N/A</v>
      </c>
      <c r="T36" s="1571" t="s">
        <v>8</v>
      </c>
      <c r="U36" s="1572" t="e">
        <f t="shared" si="13"/>
        <v>#N/A</v>
      </c>
      <c r="V36" s="1571" t="s">
        <v>8</v>
      </c>
      <c r="W36" s="1572" t="e">
        <f t="shared" si="14"/>
        <v>#N/A</v>
      </c>
      <c r="X36" s="1565"/>
      <c r="Y36" s="3380"/>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380"/>
      <c r="Q37" s="1148" t="str">
        <f t="shared" si="11"/>
        <v>市政基础设施</v>
      </c>
      <c r="R37" s="1566" t="s">
        <v>8</v>
      </c>
      <c r="S37" s="1567">
        <f t="shared" si="12"/>
        <v>100</v>
      </c>
      <c r="T37" s="1566" t="s">
        <v>8</v>
      </c>
      <c r="U37" s="1567">
        <f t="shared" si="13"/>
        <v>100</v>
      </c>
      <c r="V37" s="1566" t="s">
        <v>8</v>
      </c>
      <c r="W37" s="1567">
        <f t="shared" si="14"/>
        <v>100</v>
      </c>
      <c r="X37" s="1568"/>
      <c r="Y37" s="3380"/>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380" t="s">
        <v>730</v>
      </c>
      <c r="Q38" s="1570" t="str">
        <f t="shared" si="11"/>
        <v>业态</v>
      </c>
      <c r="R38" s="1571" t="s">
        <v>8</v>
      </c>
      <c r="S38" s="1572">
        <f t="shared" si="12"/>
        <v>100</v>
      </c>
      <c r="T38" s="1571" t="s">
        <v>8</v>
      </c>
      <c r="U38" s="1572">
        <f t="shared" si="13"/>
        <v>100</v>
      </c>
      <c r="V38" s="1571" t="s">
        <v>8</v>
      </c>
      <c r="W38" s="1572">
        <f t="shared" si="14"/>
        <v>100</v>
      </c>
      <c r="X38" s="1565"/>
      <c r="Y38" s="3380"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80"/>
      <c r="Q39" s="1570" t="str">
        <f t="shared" si="11"/>
        <v>层高</v>
      </c>
      <c r="R39" s="1571" t="s">
        <v>8</v>
      </c>
      <c r="S39" s="1572">
        <f t="shared" si="12"/>
        <v>100</v>
      </c>
      <c r="T39" s="1571" t="s">
        <v>8</v>
      </c>
      <c r="U39" s="1572">
        <f t="shared" si="13"/>
        <v>100</v>
      </c>
      <c r="V39" s="1571" t="s">
        <v>8</v>
      </c>
      <c r="W39" s="1572">
        <f t="shared" si="14"/>
        <v>100</v>
      </c>
      <c r="X39" s="1565"/>
      <c r="Y39" s="3380"/>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380"/>
      <c r="Q40" s="1570" t="str">
        <f t="shared" si="11"/>
        <v>单套建筑面积</v>
      </c>
      <c r="R40" s="1571" t="s">
        <v>8</v>
      </c>
      <c r="S40" s="1572">
        <f t="shared" si="12"/>
        <v>100</v>
      </c>
      <c r="T40" s="1571" t="s">
        <v>8</v>
      </c>
      <c r="U40" s="1572">
        <f t="shared" si="13"/>
        <v>100</v>
      </c>
      <c r="V40" s="1571" t="s">
        <v>8</v>
      </c>
      <c r="W40" s="1572">
        <f t="shared" si="14"/>
        <v>100</v>
      </c>
      <c r="X40" s="1565"/>
      <c r="Y40" s="3380"/>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380"/>
      <c r="Q41" s="1603" t="str">
        <f t="shared" si="11"/>
        <v>进深比</v>
      </c>
      <c r="R41" s="1575" t="s">
        <v>8</v>
      </c>
      <c r="S41" s="1576">
        <f t="shared" si="12"/>
        <v>100</v>
      </c>
      <c r="T41" s="1575" t="s">
        <v>8</v>
      </c>
      <c r="U41" s="1576">
        <f t="shared" si="13"/>
        <v>100</v>
      </c>
      <c r="V41" s="1575" t="s">
        <v>8</v>
      </c>
      <c r="W41" s="1576">
        <f t="shared" si="14"/>
        <v>100</v>
      </c>
      <c r="X41" s="1577"/>
      <c r="Y41" s="3380"/>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380"/>
      <c r="Q42" s="1570" t="str">
        <f t="shared" si="11"/>
        <v>内部装修</v>
      </c>
      <c r="R42" s="1571" t="s">
        <v>8</v>
      </c>
      <c r="S42" s="1572">
        <f t="shared" si="12"/>
        <v>100</v>
      </c>
      <c r="T42" s="1571" t="s">
        <v>8</v>
      </c>
      <c r="U42" s="1572">
        <f t="shared" si="13"/>
        <v>100</v>
      </c>
      <c r="V42" s="1571" t="s">
        <v>8</v>
      </c>
      <c r="W42" s="1572">
        <f t="shared" si="14"/>
        <v>100</v>
      </c>
      <c r="X42" s="1565"/>
      <c r="Y42" s="3380"/>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380"/>
      <c r="Q43" s="1570" t="str">
        <f t="shared" si="11"/>
        <v>内部装修维护情况</v>
      </c>
      <c r="R43" s="1571" t="s">
        <v>8</v>
      </c>
      <c r="S43" s="1572">
        <f t="shared" si="12"/>
        <v>100</v>
      </c>
      <c r="T43" s="1571" t="s">
        <v>8</v>
      </c>
      <c r="U43" s="1572">
        <f t="shared" si="13"/>
        <v>100</v>
      </c>
      <c r="V43" s="1571" t="s">
        <v>8</v>
      </c>
      <c r="W43" s="1572">
        <f t="shared" si="14"/>
        <v>100</v>
      </c>
      <c r="X43" s="1565"/>
      <c r="Y43" s="3380"/>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380"/>
      <c r="Q44" s="1148">
        <f t="shared" si="11"/>
        <v>111</v>
      </c>
      <c r="R44" s="1566" t="s">
        <v>8</v>
      </c>
      <c r="S44" s="1567">
        <f t="shared" si="12"/>
        <v>100</v>
      </c>
      <c r="T44" s="1566" t="s">
        <v>8</v>
      </c>
      <c r="U44" s="1567">
        <f t="shared" si="13"/>
        <v>100</v>
      </c>
      <c r="V44" s="1566" t="s">
        <v>8</v>
      </c>
      <c r="W44" s="1567">
        <f t="shared" si="14"/>
        <v>100</v>
      </c>
      <c r="X44" s="1568"/>
      <c r="Y44" s="3380"/>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380"/>
      <c r="Q45" s="1570">
        <f t="shared" si="11"/>
        <v>111</v>
      </c>
      <c r="R45" s="1571" t="s">
        <v>8</v>
      </c>
      <c r="S45" s="1572">
        <f t="shared" si="12"/>
        <v>100</v>
      </c>
      <c r="T45" s="1571" t="s">
        <v>8</v>
      </c>
      <c r="U45" s="1572">
        <f t="shared" si="13"/>
        <v>100</v>
      </c>
      <c r="V45" s="1571" t="s">
        <v>8</v>
      </c>
      <c r="W45" s="1572">
        <f t="shared" si="14"/>
        <v>100</v>
      </c>
      <c r="X45" s="1565"/>
      <c r="Y45" s="3380"/>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62"/>
      <c r="Q46" s="1570">
        <f t="shared" si="11"/>
        <v>111</v>
      </c>
      <c r="R46" s="1571" t="s">
        <v>8</v>
      </c>
      <c r="S46" s="1572">
        <f t="shared" si="12"/>
        <v>100</v>
      </c>
      <c r="T46" s="1571" t="s">
        <v>8</v>
      </c>
      <c r="U46" s="1572">
        <f t="shared" si="13"/>
        <v>100</v>
      </c>
      <c r="V46" s="1571" t="s">
        <v>8</v>
      </c>
      <c r="W46" s="1572">
        <f t="shared" si="14"/>
        <v>100</v>
      </c>
      <c r="X46" s="1565"/>
      <c r="Y46" s="3462"/>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75" t="str">
        <f>A47</f>
        <v>成交单价（元/平方米）</v>
      </c>
      <c r="Q47" s="3375"/>
      <c r="R47" s="3461">
        <f>E47</f>
        <v>0</v>
      </c>
      <c r="S47" s="3461"/>
      <c r="T47" s="3461">
        <f>G47</f>
        <v>0</v>
      </c>
      <c r="U47" s="3461"/>
      <c r="V47" s="3461">
        <f>I47</f>
        <v>0</v>
      </c>
      <c r="W47" s="3461"/>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75" t="str">
        <f>A48</f>
        <v>比较价格（元/平方米）</v>
      </c>
      <c r="Q48" s="3375"/>
      <c r="R48" s="3461" t="e">
        <f>IF(F1="售价",ROUND(PRODUCT(R47,AA7:AA46),0),ROUND(PRODUCT(R47,AA7:AA46),1))</f>
        <v>#DIV/0!</v>
      </c>
      <c r="S48" s="3461"/>
      <c r="T48" s="3461" t="e">
        <f>IF(F1="售价",ROUND(PRODUCT(T47,AB7:AB46),0),ROUND(PRODUCT(T47,AB7:AB46),1))</f>
        <v>#DIV/0!</v>
      </c>
      <c r="U48" s="3461"/>
      <c r="V48" s="3461" t="e">
        <f>IF(F1="售价",ROUND(PRODUCT(V47,AC7:AC46),0),ROUND(PRODUCT(V47,AC7:AC46),1))</f>
        <v>#DIV/0!</v>
      </c>
      <c r="W48" s="3461"/>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97" t="str">
        <f>A49</f>
        <v>估价对象XX用房的比较价格（楼面单价，元/平方米）</v>
      </c>
      <c r="Q49" s="3398"/>
      <c r="R49" s="3460" t="e">
        <f>IF(F1="售价",ROUND(AVERAGE(R48:V48),0),ROUND(AVERAGE(R48:V48),1))</f>
        <v>#DIV/0!</v>
      </c>
      <c r="S49" s="3460"/>
      <c r="T49" s="3460"/>
      <c r="U49" s="3460"/>
      <c r="V49" s="3460"/>
      <c r="W49" s="3460"/>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81" t="s">
        <v>487</v>
      </c>
      <c r="D4" s="3382"/>
      <c r="E4" s="3406" t="s">
        <v>488</v>
      </c>
      <c r="F4" s="3407"/>
      <c r="G4" s="3381" t="s">
        <v>489</v>
      </c>
      <c r="H4" s="3382"/>
      <c r="I4" s="3381" t="s">
        <v>490</v>
      </c>
      <c r="J4" s="3382"/>
      <c r="K4" s="513" t="s">
        <v>491</v>
      </c>
      <c r="L4" s="2131"/>
      <c r="M4" s="2132"/>
      <c r="N4" s="2132"/>
      <c r="O4" s="2132"/>
      <c r="P4" s="3486" t="s">
        <v>492</v>
      </c>
      <c r="Q4" s="3384"/>
      <c r="R4" s="3369" t="s">
        <v>488</v>
      </c>
      <c r="S4" s="3370"/>
      <c r="T4" s="3369" t="s">
        <v>489</v>
      </c>
      <c r="U4" s="3370"/>
      <c r="V4" s="3389" t="s">
        <v>490</v>
      </c>
      <c r="W4" s="3389"/>
      <c r="X4" s="1565"/>
      <c r="Y4" s="3369" t="s">
        <v>492</v>
      </c>
      <c r="Z4" s="3370"/>
      <c r="AA4" s="3364" t="s">
        <v>488</v>
      </c>
      <c r="AB4" s="3364" t="s">
        <v>489</v>
      </c>
      <c r="AC4" s="3364" t="s">
        <v>490</v>
      </c>
    </row>
    <row r="5" spans="1:29" ht="15">
      <c r="A5" s="514"/>
      <c r="B5" s="515"/>
      <c r="C5" s="3410" t="s">
        <v>2880</v>
      </c>
      <c r="D5" s="3411"/>
      <c r="E5" s="3408" t="s">
        <v>2881</v>
      </c>
      <c r="F5" s="3409"/>
      <c r="G5" s="3410" t="s">
        <v>2882</v>
      </c>
      <c r="H5" s="3411"/>
      <c r="I5" s="3410" t="s">
        <v>2883</v>
      </c>
      <c r="J5" s="3411"/>
      <c r="K5" s="513"/>
      <c r="L5" s="2131"/>
      <c r="M5" s="2132"/>
      <c r="N5" s="2132"/>
      <c r="O5" s="2132"/>
      <c r="P5" s="3487"/>
      <c r="Q5" s="3386"/>
      <c r="R5" s="3371"/>
      <c r="S5" s="3372"/>
      <c r="T5" s="3371"/>
      <c r="U5" s="3372"/>
      <c r="V5" s="3389"/>
      <c r="W5" s="3389"/>
      <c r="X5" s="1565"/>
      <c r="Y5" s="3371"/>
      <c r="Z5" s="3372"/>
      <c r="AA5" s="3365"/>
      <c r="AB5" s="3365"/>
      <c r="AC5" s="3365"/>
    </row>
    <row r="6" spans="1:29" ht="15.75" thickBot="1">
      <c r="A6" s="516"/>
      <c r="B6" s="517"/>
      <c r="C6" s="3412" t="s">
        <v>2884</v>
      </c>
      <c r="D6" s="3413"/>
      <c r="E6" s="3414" t="s">
        <v>2884</v>
      </c>
      <c r="F6" s="3415"/>
      <c r="G6" s="3412" t="s">
        <v>2884</v>
      </c>
      <c r="H6" s="3413"/>
      <c r="I6" s="3412" t="s">
        <v>2884</v>
      </c>
      <c r="J6" s="3413"/>
      <c r="K6" s="513" t="s">
        <v>493</v>
      </c>
      <c r="L6" s="2131"/>
      <c r="M6" s="2132"/>
      <c r="N6" s="2132"/>
      <c r="O6" s="2132"/>
      <c r="P6" s="3488"/>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76" t="s">
        <v>495</v>
      </c>
      <c r="Q7" s="3376"/>
      <c r="R7" s="1566" t="s">
        <v>8</v>
      </c>
      <c r="S7" s="1567">
        <f t="shared" ref="S7:S15" si="0">F7</f>
        <v>0</v>
      </c>
      <c r="T7" s="1566" t="s">
        <v>8</v>
      </c>
      <c r="U7" s="1567">
        <f t="shared" ref="U7:U15" si="1">H7</f>
        <v>0</v>
      </c>
      <c r="V7" s="1566" t="s">
        <v>8</v>
      </c>
      <c r="W7" s="1567">
        <f t="shared" ref="W7:W15"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76" t="s">
        <v>498</v>
      </c>
      <c r="Q8" s="3368"/>
      <c r="R8" s="1566" t="s">
        <v>8</v>
      </c>
      <c r="S8" s="1567">
        <f t="shared" si="0"/>
        <v>0</v>
      </c>
      <c r="T8" s="1566" t="s">
        <v>8</v>
      </c>
      <c r="U8" s="1567">
        <f t="shared" si="1"/>
        <v>0</v>
      </c>
      <c r="V8" s="1566" t="s">
        <v>8</v>
      </c>
      <c r="W8" s="1567">
        <f t="shared" si="2"/>
        <v>0</v>
      </c>
      <c r="X8" s="1568"/>
      <c r="Y8" s="3367" t="s">
        <v>498</v>
      </c>
      <c r="Z8" s="3368"/>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75" t="s">
        <v>500</v>
      </c>
      <c r="Q9" s="1148" t="str">
        <f t="shared" ref="Q9:Q15" si="6">B9</f>
        <v>用途</v>
      </c>
      <c r="R9" s="1566" t="s">
        <v>8</v>
      </c>
      <c r="S9" s="1567">
        <f t="shared" si="0"/>
        <v>100</v>
      </c>
      <c r="T9" s="1566" t="s">
        <v>8</v>
      </c>
      <c r="U9" s="1567">
        <f t="shared" si="1"/>
        <v>100</v>
      </c>
      <c r="V9" s="1566" t="s">
        <v>8</v>
      </c>
      <c r="W9" s="1567">
        <f t="shared" si="2"/>
        <v>100</v>
      </c>
      <c r="X9" s="1568"/>
      <c r="Y9" s="3332"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75"/>
      <c r="Q11" s="1148" t="str">
        <f t="shared" si="6"/>
        <v>容积率</v>
      </c>
      <c r="R11" s="1566" t="s">
        <v>8</v>
      </c>
      <c r="S11" s="1567" t="e">
        <f t="shared" si="0"/>
        <v>#N/A</v>
      </c>
      <c r="T11" s="1566" t="s">
        <v>8</v>
      </c>
      <c r="U11" s="1567" t="e">
        <f t="shared" si="1"/>
        <v>#N/A</v>
      </c>
      <c r="V11" s="1566" t="s">
        <v>8</v>
      </c>
      <c r="W11" s="1567" t="e">
        <f t="shared" si="2"/>
        <v>#N/A</v>
      </c>
      <c r="X11" s="1568"/>
      <c r="Y11" s="3332"/>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75"/>
      <c r="Q14" s="1148">
        <f t="shared" si="6"/>
        <v>111</v>
      </c>
      <c r="R14" s="1566" t="s">
        <v>8</v>
      </c>
      <c r="S14" s="1567">
        <f t="shared" si="0"/>
        <v>100</v>
      </c>
      <c r="T14" s="1566" t="s">
        <v>8</v>
      </c>
      <c r="U14" s="1567">
        <f t="shared" si="1"/>
        <v>100</v>
      </c>
      <c r="V14" s="1566" t="s">
        <v>8</v>
      </c>
      <c r="W14" s="1567">
        <f t="shared" si="2"/>
        <v>100</v>
      </c>
      <c r="X14" s="1568"/>
      <c r="Y14" s="3332"/>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77" t="s">
        <v>505</v>
      </c>
      <c r="Q15" s="1570" t="str">
        <f t="shared" si="6"/>
        <v>办公集聚程度</v>
      </c>
      <c r="R15" s="1571" t="s">
        <v>8</v>
      </c>
      <c r="S15" s="1572">
        <f t="shared" si="0"/>
        <v>100</v>
      </c>
      <c r="T15" s="1571" t="s">
        <v>8</v>
      </c>
      <c r="U15" s="1572">
        <f t="shared" si="1"/>
        <v>100</v>
      </c>
      <c r="V15" s="1571" t="s">
        <v>8</v>
      </c>
      <c r="W15" s="1572">
        <f t="shared" si="2"/>
        <v>100</v>
      </c>
      <c r="X15" s="1565"/>
      <c r="Y15" s="3377"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78"/>
      <c r="Q16" s="1570"/>
      <c r="R16" s="1571"/>
      <c r="S16" s="1572"/>
      <c r="T16" s="1571"/>
      <c r="U16" s="1572"/>
      <c r="V16" s="1571"/>
      <c r="W16" s="1572"/>
      <c r="X16" s="1565"/>
      <c r="Y16" s="3378"/>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78"/>
      <c r="Q17" s="1570" t="str">
        <f>B17</f>
        <v>交通便捷度</v>
      </c>
      <c r="R17" s="1571" t="s">
        <v>8</v>
      </c>
      <c r="S17" s="1572">
        <f>F17</f>
        <v>100</v>
      </c>
      <c r="T17" s="1571" t="s">
        <v>8</v>
      </c>
      <c r="U17" s="1572">
        <f>H17</f>
        <v>100</v>
      </c>
      <c r="V17" s="1571" t="s">
        <v>8</v>
      </c>
      <c r="W17" s="1572">
        <f>J17</f>
        <v>100</v>
      </c>
      <c r="X17" s="1565"/>
      <c r="Y17" s="3378"/>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78"/>
      <c r="Q18" s="1570"/>
      <c r="R18" s="1571"/>
      <c r="S18" s="1572"/>
      <c r="T18" s="1571"/>
      <c r="U18" s="1572"/>
      <c r="V18" s="1571"/>
      <c r="W18" s="1572"/>
      <c r="X18" s="1565"/>
      <c r="Y18" s="3378"/>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78"/>
      <c r="Q19" s="1570" t="str">
        <f>B19</f>
        <v>公共配套设施</v>
      </c>
      <c r="R19" s="1571" t="s">
        <v>8</v>
      </c>
      <c r="S19" s="1572">
        <f>F19</f>
        <v>100</v>
      </c>
      <c r="T19" s="1571" t="s">
        <v>8</v>
      </c>
      <c r="U19" s="1572">
        <f>H19</f>
        <v>100</v>
      </c>
      <c r="V19" s="1571" t="s">
        <v>8</v>
      </c>
      <c r="W19" s="1572">
        <f>J19</f>
        <v>100</v>
      </c>
      <c r="X19" s="1565"/>
      <c r="Y19" s="3378"/>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78"/>
      <c r="Q20" s="1570"/>
      <c r="R20" s="1571"/>
      <c r="S20" s="1572"/>
      <c r="T20" s="1571"/>
      <c r="U20" s="1572"/>
      <c r="V20" s="1571"/>
      <c r="W20" s="1572"/>
      <c r="X20" s="1565"/>
      <c r="Y20" s="3378"/>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78"/>
      <c r="Q21" s="2601" t="str">
        <f>B21</f>
        <v>基础设施水平</v>
      </c>
      <c r="R21" s="1571" t="s">
        <v>8</v>
      </c>
      <c r="S21" s="1572">
        <f>F21</f>
        <v>100</v>
      </c>
      <c r="T21" s="1571" t="s">
        <v>8</v>
      </c>
      <c r="U21" s="1572">
        <f>H21</f>
        <v>100</v>
      </c>
      <c r="V21" s="1571" t="s">
        <v>8</v>
      </c>
      <c r="W21" s="1572">
        <f>J21</f>
        <v>100</v>
      </c>
      <c r="X21" s="2603"/>
      <c r="Y21" s="3378"/>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78"/>
      <c r="Q22" s="2601"/>
      <c r="R22" s="1571"/>
      <c r="S22" s="1572"/>
      <c r="T22" s="1571"/>
      <c r="U22" s="1572"/>
      <c r="V22" s="1571"/>
      <c r="W22" s="1572"/>
      <c r="X22" s="2603"/>
      <c r="Y22" s="3378"/>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78"/>
      <c r="Q23" s="1570" t="str">
        <f>B23</f>
        <v>环境质量</v>
      </c>
      <c r="R23" s="1571" t="s">
        <v>8</v>
      </c>
      <c r="S23" s="1572">
        <f>F23</f>
        <v>100</v>
      </c>
      <c r="T23" s="1571" t="s">
        <v>8</v>
      </c>
      <c r="U23" s="1572">
        <f>H23</f>
        <v>100</v>
      </c>
      <c r="V23" s="1571" t="s">
        <v>8</v>
      </c>
      <c r="W23" s="1572">
        <f>J23</f>
        <v>100</v>
      </c>
      <c r="X23" s="1565"/>
      <c r="Y23" s="3378"/>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78"/>
      <c r="Q24" s="1570"/>
      <c r="R24" s="1571"/>
      <c r="S24" s="1572"/>
      <c r="T24" s="1571"/>
      <c r="U24" s="1572"/>
      <c r="V24" s="1571"/>
      <c r="W24" s="1572"/>
      <c r="X24" s="1565"/>
      <c r="Y24" s="3378"/>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78"/>
      <c r="Q25" s="1570" t="str">
        <f>B25</f>
        <v>毗邻道路的类型与等级</v>
      </c>
      <c r="R25" s="1571" t="s">
        <v>8</v>
      </c>
      <c r="S25" s="1572">
        <f>F25</f>
        <v>100</v>
      </c>
      <c r="T25" s="1571" t="s">
        <v>8</v>
      </c>
      <c r="U25" s="1572">
        <f>H25</f>
        <v>100</v>
      </c>
      <c r="V25" s="1571" t="s">
        <v>8</v>
      </c>
      <c r="W25" s="1572">
        <f>J25</f>
        <v>100</v>
      </c>
      <c r="X25" s="1565"/>
      <c r="Y25" s="3378"/>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78"/>
      <c r="Q26" s="1570"/>
      <c r="R26" s="1571"/>
      <c r="S26" s="1572"/>
      <c r="T26" s="1571"/>
      <c r="U26" s="1572"/>
      <c r="V26" s="1571"/>
      <c r="W26" s="1572"/>
      <c r="X26" s="1565"/>
      <c r="Y26" s="3378"/>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78"/>
      <c r="Q27" s="1570" t="str">
        <f t="shared" ref="Q27:Q47" si="11">B27</f>
        <v>楼层</v>
      </c>
      <c r="R27" s="1571" t="s">
        <v>8</v>
      </c>
      <c r="S27" s="1572">
        <f>F27</f>
        <v>100</v>
      </c>
      <c r="T27" s="1571" t="s">
        <v>8</v>
      </c>
      <c r="U27" s="1572">
        <f>H27</f>
        <v>100</v>
      </c>
      <c r="V27" s="1571" t="s">
        <v>8</v>
      </c>
      <c r="W27" s="1572">
        <f>J27</f>
        <v>100</v>
      </c>
      <c r="X27" s="1565"/>
      <c r="Y27" s="3378"/>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78"/>
      <c r="Q28" s="1148" t="str">
        <f t="shared" si="11"/>
        <v>朝向</v>
      </c>
      <c r="R28" s="1566" t="s">
        <v>8</v>
      </c>
      <c r="S28" s="1567">
        <f>F28</f>
        <v>100</v>
      </c>
      <c r="T28" s="1566" t="s">
        <v>8</v>
      </c>
      <c r="U28" s="1567">
        <f>H28</f>
        <v>100</v>
      </c>
      <c r="V28" s="1566" t="s">
        <v>8</v>
      </c>
      <c r="W28" s="1567">
        <f>J28</f>
        <v>100</v>
      </c>
      <c r="X28" s="1568"/>
      <c r="Y28" s="3378"/>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78"/>
      <c r="Q29" s="1570">
        <f t="shared" si="11"/>
        <v>111</v>
      </c>
      <c r="R29" s="1571" t="s">
        <v>8</v>
      </c>
      <c r="S29" s="1572">
        <f t="shared" ref="S29:S47" si="12">F29</f>
        <v>100</v>
      </c>
      <c r="T29" s="1571" t="s">
        <v>8</v>
      </c>
      <c r="U29" s="1572">
        <f t="shared" ref="U29:U47" si="13">H29</f>
        <v>100</v>
      </c>
      <c r="V29" s="1571" t="s">
        <v>8</v>
      </c>
      <c r="W29" s="1572">
        <f t="shared" ref="W29:W47" si="14">J29</f>
        <v>100</v>
      </c>
      <c r="X29" s="1565"/>
      <c r="Y29" s="3378"/>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78"/>
      <c r="Q30" s="1570">
        <f t="shared" si="11"/>
        <v>111</v>
      </c>
      <c r="R30" s="1571" t="s">
        <v>8</v>
      </c>
      <c r="S30" s="1572">
        <f t="shared" si="12"/>
        <v>100</v>
      </c>
      <c r="T30" s="1571" t="s">
        <v>8</v>
      </c>
      <c r="U30" s="1572">
        <f t="shared" si="13"/>
        <v>100</v>
      </c>
      <c r="V30" s="1571" t="s">
        <v>8</v>
      </c>
      <c r="W30" s="1572">
        <f t="shared" si="14"/>
        <v>100</v>
      </c>
      <c r="X30" s="1565"/>
      <c r="Y30" s="3378"/>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78"/>
      <c r="Q31" s="1570">
        <f t="shared" si="11"/>
        <v>111</v>
      </c>
      <c r="R31" s="1571" t="s">
        <v>8</v>
      </c>
      <c r="S31" s="1572">
        <f t="shared" si="12"/>
        <v>100</v>
      </c>
      <c r="T31" s="1571" t="s">
        <v>8</v>
      </c>
      <c r="U31" s="1572">
        <f t="shared" si="13"/>
        <v>100</v>
      </c>
      <c r="V31" s="1571" t="s">
        <v>8</v>
      </c>
      <c r="W31" s="1572">
        <f t="shared" si="14"/>
        <v>100</v>
      </c>
      <c r="X31" s="1565"/>
      <c r="Y31" s="3378"/>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78"/>
      <c r="Q32" s="1570">
        <f t="shared" si="11"/>
        <v>111</v>
      </c>
      <c r="R32" s="1571" t="s">
        <v>8</v>
      </c>
      <c r="S32" s="1572">
        <f t="shared" si="12"/>
        <v>100</v>
      </c>
      <c r="T32" s="1571" t="s">
        <v>8</v>
      </c>
      <c r="U32" s="1572">
        <f t="shared" si="13"/>
        <v>100</v>
      </c>
      <c r="V32" s="1571" t="s">
        <v>8</v>
      </c>
      <c r="W32" s="1572">
        <f t="shared" si="14"/>
        <v>100</v>
      </c>
      <c r="X32" s="1565"/>
      <c r="Y32" s="3378"/>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79" t="s">
        <v>515</v>
      </c>
      <c r="Q33" s="1570" t="str">
        <f t="shared" si="11"/>
        <v>建筑类型</v>
      </c>
      <c r="R33" s="1571" t="s">
        <v>8</v>
      </c>
      <c r="S33" s="1572">
        <f t="shared" si="12"/>
        <v>100</v>
      </c>
      <c r="T33" s="1571" t="s">
        <v>8</v>
      </c>
      <c r="U33" s="1572">
        <f t="shared" si="13"/>
        <v>100</v>
      </c>
      <c r="V33" s="1571" t="s">
        <v>8</v>
      </c>
      <c r="W33" s="1572">
        <f t="shared" si="14"/>
        <v>100</v>
      </c>
      <c r="X33" s="1565"/>
      <c r="Y33" s="3380"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380"/>
      <c r="Q34" s="1603" t="str">
        <f t="shared" si="11"/>
        <v>项目建筑规模</v>
      </c>
      <c r="R34" s="1575" t="s">
        <v>8</v>
      </c>
      <c r="S34" s="1576" t="e">
        <f t="shared" si="12"/>
        <v>#N/A</v>
      </c>
      <c r="T34" s="1575" t="s">
        <v>8</v>
      </c>
      <c r="U34" s="1576" t="e">
        <f t="shared" si="13"/>
        <v>#N/A</v>
      </c>
      <c r="V34" s="1575" t="s">
        <v>8</v>
      </c>
      <c r="W34" s="1576" t="e">
        <f t="shared" si="14"/>
        <v>#N/A</v>
      </c>
      <c r="X34" s="1577"/>
      <c r="Y34" s="3380"/>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380"/>
      <c r="Q35" s="1570" t="str">
        <f t="shared" si="11"/>
        <v>建筑结构</v>
      </c>
      <c r="R35" s="1571" t="s">
        <v>8</v>
      </c>
      <c r="S35" s="1572">
        <f t="shared" si="12"/>
        <v>100</v>
      </c>
      <c r="T35" s="1571" t="s">
        <v>8</v>
      </c>
      <c r="U35" s="1572">
        <f t="shared" si="13"/>
        <v>100</v>
      </c>
      <c r="V35" s="1571" t="s">
        <v>8</v>
      </c>
      <c r="W35" s="1572">
        <f t="shared" si="14"/>
        <v>100</v>
      </c>
      <c r="X35" s="1565"/>
      <c r="Y35" s="3380"/>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380"/>
      <c r="Q36" s="1570" t="str">
        <f t="shared" si="11"/>
        <v>公共部分装修</v>
      </c>
      <c r="R36" s="1571" t="s">
        <v>8</v>
      </c>
      <c r="S36" s="1572">
        <f t="shared" si="12"/>
        <v>100</v>
      </c>
      <c r="T36" s="1571" t="s">
        <v>8</v>
      </c>
      <c r="U36" s="1572">
        <f t="shared" si="13"/>
        <v>100</v>
      </c>
      <c r="V36" s="1571" t="s">
        <v>8</v>
      </c>
      <c r="W36" s="1572">
        <f t="shared" si="14"/>
        <v>100</v>
      </c>
      <c r="X36" s="1565"/>
      <c r="Y36" s="3380"/>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380"/>
      <c r="Q37" s="1570" t="str">
        <f t="shared" si="11"/>
        <v>成新度</v>
      </c>
      <c r="R37" s="1571" t="s">
        <v>8</v>
      </c>
      <c r="S37" s="1572" t="e">
        <f t="shared" si="12"/>
        <v>#N/A</v>
      </c>
      <c r="T37" s="1571" t="s">
        <v>8</v>
      </c>
      <c r="U37" s="1572" t="e">
        <f t="shared" si="13"/>
        <v>#N/A</v>
      </c>
      <c r="V37" s="1571" t="s">
        <v>8</v>
      </c>
      <c r="W37" s="1572" t="e">
        <f t="shared" si="14"/>
        <v>#N/A</v>
      </c>
      <c r="X37" s="1565"/>
      <c r="Y37" s="3380"/>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380"/>
      <c r="Q38" s="1148" t="str">
        <f t="shared" si="11"/>
        <v>写字楼等级</v>
      </c>
      <c r="R38" s="1566" t="s">
        <v>8</v>
      </c>
      <c r="S38" s="1567">
        <f t="shared" si="12"/>
        <v>100</v>
      </c>
      <c r="T38" s="1566" t="s">
        <v>8</v>
      </c>
      <c r="U38" s="1567">
        <f t="shared" si="13"/>
        <v>100</v>
      </c>
      <c r="V38" s="1566" t="s">
        <v>8</v>
      </c>
      <c r="W38" s="1567">
        <f t="shared" si="14"/>
        <v>100</v>
      </c>
      <c r="X38" s="1568"/>
      <c r="Y38" s="3380"/>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380" t="s">
        <v>515</v>
      </c>
      <c r="Q39" s="1570" t="str">
        <f t="shared" si="11"/>
        <v>物业管理</v>
      </c>
      <c r="R39" s="1571" t="s">
        <v>8</v>
      </c>
      <c r="S39" s="1572">
        <f t="shared" si="12"/>
        <v>100</v>
      </c>
      <c r="T39" s="1571" t="s">
        <v>8</v>
      </c>
      <c r="U39" s="1572">
        <f t="shared" si="13"/>
        <v>100</v>
      </c>
      <c r="V39" s="1571" t="s">
        <v>8</v>
      </c>
      <c r="W39" s="1572">
        <f t="shared" si="14"/>
        <v>100</v>
      </c>
      <c r="X39" s="1565"/>
      <c r="Y39" s="3380"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380"/>
      <c r="Q40" s="1570" t="str">
        <f t="shared" si="11"/>
        <v>市政基础设施</v>
      </c>
      <c r="R40" s="1571" t="s">
        <v>8</v>
      </c>
      <c r="S40" s="1572">
        <f t="shared" si="12"/>
        <v>100</v>
      </c>
      <c r="T40" s="1571" t="s">
        <v>8</v>
      </c>
      <c r="U40" s="1572">
        <f t="shared" si="13"/>
        <v>100</v>
      </c>
      <c r="V40" s="1571" t="s">
        <v>8</v>
      </c>
      <c r="W40" s="1572">
        <f t="shared" si="14"/>
        <v>100</v>
      </c>
      <c r="X40" s="1565"/>
      <c r="Y40" s="3380"/>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380"/>
      <c r="Q41" s="1570" t="str">
        <f t="shared" si="11"/>
        <v>层高</v>
      </c>
      <c r="R41" s="1571" t="s">
        <v>8</v>
      </c>
      <c r="S41" s="1572">
        <f t="shared" si="12"/>
        <v>100</v>
      </c>
      <c r="T41" s="1571" t="s">
        <v>8</v>
      </c>
      <c r="U41" s="1572">
        <f t="shared" si="13"/>
        <v>100</v>
      </c>
      <c r="V41" s="1571" t="s">
        <v>8</v>
      </c>
      <c r="W41" s="1572">
        <f t="shared" si="14"/>
        <v>100</v>
      </c>
      <c r="X41" s="1565"/>
      <c r="Y41" s="3380"/>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380"/>
      <c r="Q42" s="1603" t="str">
        <f t="shared" si="11"/>
        <v>单套建筑面积</v>
      </c>
      <c r="R42" s="1575" t="s">
        <v>8</v>
      </c>
      <c r="S42" s="1576">
        <f t="shared" si="12"/>
        <v>100</v>
      </c>
      <c r="T42" s="1575" t="s">
        <v>8</v>
      </c>
      <c r="U42" s="1576">
        <f t="shared" si="13"/>
        <v>100</v>
      </c>
      <c r="V42" s="1575" t="s">
        <v>8</v>
      </c>
      <c r="W42" s="1576">
        <f t="shared" si="14"/>
        <v>100</v>
      </c>
      <c r="X42" s="1577"/>
      <c r="Y42" s="3380"/>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380"/>
      <c r="Q43" s="1570" t="str">
        <f t="shared" si="11"/>
        <v>内部装修</v>
      </c>
      <c r="R43" s="1571" t="s">
        <v>8</v>
      </c>
      <c r="S43" s="1572">
        <f t="shared" si="12"/>
        <v>100</v>
      </c>
      <c r="T43" s="1571" t="s">
        <v>8</v>
      </c>
      <c r="U43" s="1572">
        <f t="shared" si="13"/>
        <v>100</v>
      </c>
      <c r="V43" s="1571" t="s">
        <v>8</v>
      </c>
      <c r="W43" s="1572">
        <f t="shared" si="14"/>
        <v>100</v>
      </c>
      <c r="X43" s="1565"/>
      <c r="Y43" s="3380"/>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380"/>
      <c r="Q44" s="1570" t="str">
        <f t="shared" si="11"/>
        <v>内部装修维护情况</v>
      </c>
      <c r="R44" s="1571" t="s">
        <v>8</v>
      </c>
      <c r="S44" s="1572">
        <f t="shared" si="12"/>
        <v>100</v>
      </c>
      <c r="T44" s="1571" t="s">
        <v>8</v>
      </c>
      <c r="U44" s="1572">
        <f t="shared" si="13"/>
        <v>100</v>
      </c>
      <c r="V44" s="1571" t="s">
        <v>8</v>
      </c>
      <c r="W44" s="1572">
        <f t="shared" si="14"/>
        <v>100</v>
      </c>
      <c r="X44" s="1565"/>
      <c r="Y44" s="3380"/>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380"/>
      <c r="Q45" s="1148">
        <f t="shared" si="11"/>
        <v>111</v>
      </c>
      <c r="R45" s="1566" t="s">
        <v>8</v>
      </c>
      <c r="S45" s="1567">
        <f t="shared" si="12"/>
        <v>100</v>
      </c>
      <c r="T45" s="1566" t="s">
        <v>8</v>
      </c>
      <c r="U45" s="1567">
        <f t="shared" si="13"/>
        <v>100</v>
      </c>
      <c r="V45" s="1566" t="s">
        <v>8</v>
      </c>
      <c r="W45" s="1567">
        <f t="shared" si="14"/>
        <v>100</v>
      </c>
      <c r="X45" s="1568"/>
      <c r="Y45" s="3380"/>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380"/>
      <c r="Q46" s="1570">
        <f t="shared" si="11"/>
        <v>111</v>
      </c>
      <c r="R46" s="1571" t="s">
        <v>8</v>
      </c>
      <c r="S46" s="1572">
        <f t="shared" si="12"/>
        <v>100</v>
      </c>
      <c r="T46" s="1571" t="s">
        <v>8</v>
      </c>
      <c r="U46" s="1572">
        <f t="shared" si="13"/>
        <v>100</v>
      </c>
      <c r="V46" s="1571" t="s">
        <v>8</v>
      </c>
      <c r="W46" s="1572">
        <f t="shared" si="14"/>
        <v>100</v>
      </c>
      <c r="X46" s="1565"/>
      <c r="Y46" s="3380"/>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62"/>
      <c r="Q47" s="1570">
        <f t="shared" si="11"/>
        <v>111</v>
      </c>
      <c r="R47" s="1571" t="s">
        <v>8</v>
      </c>
      <c r="S47" s="1572">
        <f t="shared" si="12"/>
        <v>100</v>
      </c>
      <c r="T47" s="1571" t="s">
        <v>8</v>
      </c>
      <c r="U47" s="1572">
        <f t="shared" si="13"/>
        <v>100</v>
      </c>
      <c r="V47" s="1571" t="s">
        <v>8</v>
      </c>
      <c r="W47" s="1572">
        <f t="shared" si="14"/>
        <v>100</v>
      </c>
      <c r="X47" s="1565"/>
      <c r="Y47" s="3462"/>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98" t="str">
        <f>A48</f>
        <v>成交单价（元/平方米）</v>
      </c>
      <c r="Q48" s="3375"/>
      <c r="R48" s="3461">
        <f>E48</f>
        <v>0</v>
      </c>
      <c r="S48" s="3461"/>
      <c r="T48" s="3461">
        <f>G48</f>
        <v>0</v>
      </c>
      <c r="U48" s="3461"/>
      <c r="V48" s="3461">
        <f>I48</f>
        <v>0</v>
      </c>
      <c r="W48" s="3461"/>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98" t="str">
        <f>A49</f>
        <v>比较价格（元/平方米）</v>
      </c>
      <c r="Q49" s="3375"/>
      <c r="R49" s="3461" t="e">
        <f>IF(F1="售价",ROUND(PRODUCT(R48,AA7:AA47),0),ROUND(PRODUCT(R48,AA7:AA47),1))</f>
        <v>#DIV/0!</v>
      </c>
      <c r="S49" s="3461"/>
      <c r="T49" s="3461" t="e">
        <f>IF(F1="售价",ROUND(PRODUCT(T48,AB7:AB47),0),ROUND(PRODUCT(T48,AB7:AB47),1))</f>
        <v>#DIV/0!</v>
      </c>
      <c r="U49" s="3461"/>
      <c r="V49" s="3461" t="e">
        <f>IF(F1="售价",ROUND(PRODUCT(V48,AC7:AC47),0),ROUND(PRODUCT(V48,AC7:AC47),1))</f>
        <v>#DIV/0!</v>
      </c>
      <c r="W49" s="3461"/>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9" t="str">
        <f>A50</f>
        <v>估价对象XX用房的比较价格（楼面单价，元/平方米）</v>
      </c>
      <c r="Q50" s="3398"/>
      <c r="R50" s="3460" t="e">
        <f>IF(F1="售价",ROUND(AVERAGE(R49:V49),0),ROUND(AVERAGE(R49:V49),1))</f>
        <v>#DIV/0!</v>
      </c>
      <c r="S50" s="3460"/>
      <c r="T50" s="3460"/>
      <c r="U50" s="3460"/>
      <c r="V50" s="3460"/>
      <c r="W50" s="3460"/>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2018-5</v>
      </c>
      <c r="D59" s="2826">
        <f>EDATE(C59,-1)</f>
        <v>43191</v>
      </c>
      <c r="E59" s="2826">
        <f t="shared" ref="E59:O59" si="16">EDATE(D59,-1)</f>
        <v>43160</v>
      </c>
      <c r="F59" s="2826">
        <f t="shared" si="16"/>
        <v>43132</v>
      </c>
      <c r="G59" s="2826">
        <f t="shared" si="16"/>
        <v>43101</v>
      </c>
      <c r="H59" s="2826">
        <f t="shared" si="16"/>
        <v>43070</v>
      </c>
      <c r="I59" s="2826">
        <f t="shared" si="16"/>
        <v>43040</v>
      </c>
      <c r="J59" s="2826">
        <f t="shared" si="16"/>
        <v>43009</v>
      </c>
      <c r="K59" s="2826">
        <f t="shared" si="16"/>
        <v>42979</v>
      </c>
      <c r="L59" s="2826">
        <f t="shared" si="16"/>
        <v>42948</v>
      </c>
      <c r="M59" s="2826">
        <f t="shared" si="16"/>
        <v>42917</v>
      </c>
      <c r="N59" s="2826">
        <f t="shared" si="16"/>
        <v>42887</v>
      </c>
      <c r="O59" s="2826">
        <f t="shared" si="16"/>
        <v>42856</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81" t="s">
        <v>487</v>
      </c>
      <c r="D4" s="3382"/>
      <c r="E4" s="3406" t="s">
        <v>488</v>
      </c>
      <c r="F4" s="3407"/>
      <c r="G4" s="3381" t="s">
        <v>489</v>
      </c>
      <c r="H4" s="3382"/>
      <c r="I4" s="3381" t="s">
        <v>490</v>
      </c>
      <c r="J4" s="3382"/>
      <c r="K4" s="513" t="s">
        <v>491</v>
      </c>
      <c r="L4" s="2131"/>
      <c r="M4" s="2132"/>
      <c r="N4" s="2132"/>
      <c r="O4" s="2132"/>
      <c r="P4" s="3383" t="s">
        <v>492</v>
      </c>
      <c r="Q4" s="3384"/>
      <c r="R4" s="3369" t="s">
        <v>488</v>
      </c>
      <c r="S4" s="3370"/>
      <c r="T4" s="3369" t="s">
        <v>489</v>
      </c>
      <c r="U4" s="3370"/>
      <c r="V4" s="3389" t="s">
        <v>490</v>
      </c>
      <c r="W4" s="3389"/>
      <c r="X4" s="1565"/>
      <c r="Y4" s="3369" t="s">
        <v>492</v>
      </c>
      <c r="Z4" s="3370"/>
      <c r="AA4" s="3364" t="s">
        <v>488</v>
      </c>
      <c r="AB4" s="3365" t="s">
        <v>489</v>
      </c>
      <c r="AC4" s="3364" t="s">
        <v>490</v>
      </c>
    </row>
    <row r="5" spans="1:29" ht="15">
      <c r="A5" s="514"/>
      <c r="B5" s="515"/>
      <c r="C5" s="3410" t="s">
        <v>2880</v>
      </c>
      <c r="D5" s="3411"/>
      <c r="E5" s="3408" t="s">
        <v>2881</v>
      </c>
      <c r="F5" s="3409"/>
      <c r="G5" s="3410" t="s">
        <v>2882</v>
      </c>
      <c r="H5" s="3411"/>
      <c r="I5" s="3410" t="s">
        <v>2883</v>
      </c>
      <c r="J5" s="3411"/>
      <c r="K5" s="513"/>
      <c r="L5" s="2131"/>
      <c r="M5" s="2132"/>
      <c r="N5" s="2132"/>
      <c r="O5" s="2132"/>
      <c r="P5" s="3385"/>
      <c r="Q5" s="3386"/>
      <c r="R5" s="3371"/>
      <c r="S5" s="3372"/>
      <c r="T5" s="3371"/>
      <c r="U5" s="3372"/>
      <c r="V5" s="3389"/>
      <c r="W5" s="3389"/>
      <c r="X5" s="1565"/>
      <c r="Y5" s="3371"/>
      <c r="Z5" s="3372"/>
      <c r="AA5" s="3365"/>
      <c r="AB5" s="3365"/>
      <c r="AC5" s="3365"/>
    </row>
    <row r="6" spans="1:29" ht="15.75" thickBot="1">
      <c r="A6" s="516"/>
      <c r="B6" s="517"/>
      <c r="C6" s="3412" t="s">
        <v>2884</v>
      </c>
      <c r="D6" s="3413"/>
      <c r="E6" s="3414" t="s">
        <v>2884</v>
      </c>
      <c r="F6" s="3415"/>
      <c r="G6" s="3412" t="s">
        <v>2884</v>
      </c>
      <c r="H6" s="3413"/>
      <c r="I6" s="3412" t="s">
        <v>2884</v>
      </c>
      <c r="J6" s="3413"/>
      <c r="K6" s="513" t="s">
        <v>493</v>
      </c>
      <c r="L6" s="2131"/>
      <c r="M6" s="2132"/>
      <c r="N6" s="2132"/>
      <c r="O6" s="2132"/>
      <c r="P6" s="3387"/>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67" t="s">
        <v>495</v>
      </c>
      <c r="Q7" s="3376"/>
      <c r="R7" s="1566" t="s">
        <v>8</v>
      </c>
      <c r="S7" s="1567">
        <f t="shared" ref="S7:S15" si="0">F7</f>
        <v>0</v>
      </c>
      <c r="T7" s="1566" t="s">
        <v>8</v>
      </c>
      <c r="U7" s="1567">
        <f t="shared" ref="U7:U15" si="1">H7</f>
        <v>0</v>
      </c>
      <c r="V7" s="1566" t="s">
        <v>8</v>
      </c>
      <c r="W7" s="1567">
        <f t="shared" ref="W7:W15"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67" t="s">
        <v>498</v>
      </c>
      <c r="Q8" s="3368"/>
      <c r="R8" s="1566" t="s">
        <v>8</v>
      </c>
      <c r="S8" s="1567">
        <f t="shared" si="0"/>
        <v>0</v>
      </c>
      <c r="T8" s="1566" t="s">
        <v>8</v>
      </c>
      <c r="U8" s="1567">
        <f t="shared" si="1"/>
        <v>0</v>
      </c>
      <c r="V8" s="1566" t="s">
        <v>8</v>
      </c>
      <c r="W8" s="1567">
        <f t="shared" si="2"/>
        <v>0</v>
      </c>
      <c r="X8" s="1568"/>
      <c r="Y8" s="3367" t="s">
        <v>498</v>
      </c>
      <c r="Z8" s="3368"/>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75" t="s">
        <v>500</v>
      </c>
      <c r="Q9" s="1148" t="str">
        <f t="shared" ref="Q9:Q15" si="6">B9</f>
        <v>用途</v>
      </c>
      <c r="R9" s="1566" t="s">
        <v>8</v>
      </c>
      <c r="S9" s="1567">
        <f t="shared" si="0"/>
        <v>100</v>
      </c>
      <c r="T9" s="1566" t="s">
        <v>8</v>
      </c>
      <c r="U9" s="1567">
        <f t="shared" si="1"/>
        <v>100</v>
      </c>
      <c r="V9" s="1566" t="s">
        <v>8</v>
      </c>
      <c r="W9" s="1567">
        <f t="shared" si="2"/>
        <v>100</v>
      </c>
      <c r="X9" s="1568"/>
      <c r="Y9" s="3332"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75"/>
      <c r="Q11" s="1148" t="str">
        <f t="shared" si="6"/>
        <v>容积率</v>
      </c>
      <c r="R11" s="1566" t="s">
        <v>8</v>
      </c>
      <c r="S11" s="1567" t="e">
        <f t="shared" si="0"/>
        <v>#N/A</v>
      </c>
      <c r="T11" s="1566" t="s">
        <v>8</v>
      </c>
      <c r="U11" s="1567" t="e">
        <f t="shared" si="1"/>
        <v>#N/A</v>
      </c>
      <c r="V11" s="1566" t="s">
        <v>8</v>
      </c>
      <c r="W11" s="1567" t="e">
        <f t="shared" si="2"/>
        <v>#N/A</v>
      </c>
      <c r="X11" s="1568"/>
      <c r="Y11" s="3332"/>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75"/>
      <c r="Q14" s="1148">
        <f t="shared" si="6"/>
        <v>111</v>
      </c>
      <c r="R14" s="1566" t="s">
        <v>8</v>
      </c>
      <c r="S14" s="1567">
        <f t="shared" si="0"/>
        <v>100</v>
      </c>
      <c r="T14" s="1566" t="s">
        <v>8</v>
      </c>
      <c r="U14" s="1567">
        <f t="shared" si="1"/>
        <v>100</v>
      </c>
      <c r="V14" s="1566" t="s">
        <v>8</v>
      </c>
      <c r="W14" s="1567">
        <f t="shared" si="2"/>
        <v>100</v>
      </c>
      <c r="X14" s="1568"/>
      <c r="Y14" s="3332"/>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77" t="s">
        <v>505</v>
      </c>
      <c r="Q15" s="1570" t="str">
        <f t="shared" si="6"/>
        <v>产业集聚程度</v>
      </c>
      <c r="R15" s="1571" t="s">
        <v>8</v>
      </c>
      <c r="S15" s="1572">
        <f t="shared" si="0"/>
        <v>100</v>
      </c>
      <c r="T15" s="1571" t="s">
        <v>8</v>
      </c>
      <c r="U15" s="1572">
        <f t="shared" si="1"/>
        <v>100</v>
      </c>
      <c r="V15" s="1571" t="s">
        <v>8</v>
      </c>
      <c r="W15" s="1572">
        <f t="shared" si="2"/>
        <v>100</v>
      </c>
      <c r="X15" s="1565"/>
      <c r="Y15" s="3377"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78"/>
      <c r="Q16" s="1570"/>
      <c r="R16" s="1571"/>
      <c r="S16" s="1572"/>
      <c r="T16" s="1571"/>
      <c r="U16" s="1572"/>
      <c r="V16" s="1571"/>
      <c r="W16" s="1572"/>
      <c r="X16" s="1565"/>
      <c r="Y16" s="3378"/>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78"/>
      <c r="Q17" s="1570" t="str">
        <f>B17</f>
        <v>交通便捷度</v>
      </c>
      <c r="R17" s="1571" t="s">
        <v>8</v>
      </c>
      <c r="S17" s="1572">
        <f>F17</f>
        <v>100</v>
      </c>
      <c r="T17" s="1571" t="s">
        <v>8</v>
      </c>
      <c r="U17" s="1572">
        <f>H17</f>
        <v>100</v>
      </c>
      <c r="V17" s="1571" t="s">
        <v>8</v>
      </c>
      <c r="W17" s="1572">
        <f>J17</f>
        <v>100</v>
      </c>
      <c r="X17" s="1565"/>
      <c r="Y17" s="3378"/>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78"/>
      <c r="Q18" s="1570"/>
      <c r="R18" s="1571"/>
      <c r="S18" s="1572"/>
      <c r="T18" s="1571"/>
      <c r="U18" s="1572"/>
      <c r="V18" s="1571"/>
      <c r="W18" s="1572"/>
      <c r="X18" s="1565"/>
      <c r="Y18" s="3378"/>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78"/>
      <c r="Q19" s="1570" t="str">
        <f>B19</f>
        <v>公共配套设施</v>
      </c>
      <c r="R19" s="1571" t="s">
        <v>8</v>
      </c>
      <c r="S19" s="1572">
        <f>F19</f>
        <v>100</v>
      </c>
      <c r="T19" s="1571" t="s">
        <v>8</v>
      </c>
      <c r="U19" s="1572">
        <f>H19</f>
        <v>100</v>
      </c>
      <c r="V19" s="1571" t="s">
        <v>8</v>
      </c>
      <c r="W19" s="1572">
        <f>J19</f>
        <v>100</v>
      </c>
      <c r="X19" s="1565"/>
      <c r="Y19" s="3378"/>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78"/>
      <c r="Q20" s="1570"/>
      <c r="R20" s="1571"/>
      <c r="S20" s="1572"/>
      <c r="T20" s="1571"/>
      <c r="U20" s="1572"/>
      <c r="V20" s="1571"/>
      <c r="W20" s="1572"/>
      <c r="X20" s="1565"/>
      <c r="Y20" s="3378"/>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78"/>
      <c r="Q21" s="2601" t="str">
        <f>B21</f>
        <v>基础设施水平</v>
      </c>
      <c r="R21" s="1571" t="s">
        <v>8</v>
      </c>
      <c r="S21" s="1572">
        <f>F21</f>
        <v>100</v>
      </c>
      <c r="T21" s="1571" t="s">
        <v>8</v>
      </c>
      <c r="U21" s="1572">
        <f>H21</f>
        <v>100</v>
      </c>
      <c r="V21" s="1571" t="s">
        <v>8</v>
      </c>
      <c r="W21" s="1572">
        <f>J21</f>
        <v>100</v>
      </c>
      <c r="X21" s="2603"/>
      <c r="Y21" s="3378"/>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78"/>
      <c r="Q22" s="2601"/>
      <c r="R22" s="1571"/>
      <c r="S22" s="1572"/>
      <c r="T22" s="1571"/>
      <c r="U22" s="1572"/>
      <c r="V22" s="1571"/>
      <c r="W22" s="1572"/>
      <c r="X22" s="2603"/>
      <c r="Y22" s="3378"/>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78"/>
      <c r="Q23" s="1570" t="str">
        <f>B23</f>
        <v>环境质量</v>
      </c>
      <c r="R23" s="1571" t="s">
        <v>8</v>
      </c>
      <c r="S23" s="1572">
        <f>F23</f>
        <v>100</v>
      </c>
      <c r="T23" s="1571" t="s">
        <v>8</v>
      </c>
      <c r="U23" s="1572">
        <f>H23</f>
        <v>100</v>
      </c>
      <c r="V23" s="1571" t="s">
        <v>8</v>
      </c>
      <c r="W23" s="1572">
        <f>J23</f>
        <v>100</v>
      </c>
      <c r="X23" s="1565"/>
      <c r="Y23" s="3378"/>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78"/>
      <c r="Q24" s="1570"/>
      <c r="R24" s="1571"/>
      <c r="S24" s="1572"/>
      <c r="T24" s="1571"/>
      <c r="U24" s="1572"/>
      <c r="V24" s="1571"/>
      <c r="W24" s="1572"/>
      <c r="X24" s="1565"/>
      <c r="Y24" s="3378"/>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78"/>
      <c r="Q25" s="1570">
        <f>B25</f>
        <v>111</v>
      </c>
      <c r="R25" s="1571" t="s">
        <v>8</v>
      </c>
      <c r="S25" s="1572">
        <f>F25</f>
        <v>100</v>
      </c>
      <c r="T25" s="1571" t="s">
        <v>8</v>
      </c>
      <c r="U25" s="1572">
        <f>H25</f>
        <v>100</v>
      </c>
      <c r="V25" s="1571" t="s">
        <v>8</v>
      </c>
      <c r="W25" s="1572">
        <f>J25</f>
        <v>100</v>
      </c>
      <c r="X25" s="1565"/>
      <c r="Y25" s="3378"/>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78"/>
      <c r="Q26" s="1570">
        <f t="shared" ref="Q26:Q40" si="11">B26</f>
        <v>111</v>
      </c>
      <c r="R26" s="1571" t="s">
        <v>8</v>
      </c>
      <c r="S26" s="1572">
        <f>F26</f>
        <v>100</v>
      </c>
      <c r="T26" s="1571" t="s">
        <v>8</v>
      </c>
      <c r="U26" s="1572">
        <f>H26</f>
        <v>100</v>
      </c>
      <c r="V26" s="1571" t="s">
        <v>8</v>
      </c>
      <c r="W26" s="1572">
        <f>J26</f>
        <v>100</v>
      </c>
      <c r="X26" s="1565"/>
      <c r="Y26" s="3378"/>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78"/>
      <c r="Q27" s="1148">
        <f t="shared" si="11"/>
        <v>111</v>
      </c>
      <c r="R27" s="1566" t="s">
        <v>8</v>
      </c>
      <c r="S27" s="1567">
        <f>F27</f>
        <v>100</v>
      </c>
      <c r="T27" s="1566" t="s">
        <v>8</v>
      </c>
      <c r="U27" s="1567">
        <f>H27</f>
        <v>100</v>
      </c>
      <c r="V27" s="1566" t="s">
        <v>8</v>
      </c>
      <c r="W27" s="1567">
        <f>J27</f>
        <v>100</v>
      </c>
      <c r="X27" s="1568"/>
      <c r="Y27" s="3378"/>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78"/>
      <c r="Q28" s="1570">
        <f t="shared" si="11"/>
        <v>111</v>
      </c>
      <c r="R28" s="1571" t="s">
        <v>8</v>
      </c>
      <c r="S28" s="1572">
        <f t="shared" ref="S28:S40" si="12">F28</f>
        <v>100</v>
      </c>
      <c r="T28" s="1571" t="s">
        <v>8</v>
      </c>
      <c r="U28" s="1572">
        <f t="shared" ref="U28:U40" si="13">H28</f>
        <v>100</v>
      </c>
      <c r="V28" s="1571" t="s">
        <v>8</v>
      </c>
      <c r="W28" s="1572">
        <f t="shared" ref="W28:W40" si="14">J28</f>
        <v>100</v>
      </c>
      <c r="X28" s="1565"/>
      <c r="Y28" s="3378"/>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79" t="s">
        <v>515</v>
      </c>
      <c r="Q29" s="1570" t="str">
        <f t="shared" si="11"/>
        <v>建筑类型</v>
      </c>
      <c r="R29" s="1571" t="s">
        <v>8</v>
      </c>
      <c r="S29" s="1572">
        <f t="shared" si="12"/>
        <v>100</v>
      </c>
      <c r="T29" s="1571" t="s">
        <v>8</v>
      </c>
      <c r="U29" s="1572">
        <f t="shared" si="13"/>
        <v>100</v>
      </c>
      <c r="V29" s="1571" t="s">
        <v>8</v>
      </c>
      <c r="W29" s="1572">
        <f t="shared" si="14"/>
        <v>100</v>
      </c>
      <c r="X29" s="1565"/>
      <c r="Y29" s="3380"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380"/>
      <c r="Q30" s="1603" t="str">
        <f t="shared" si="11"/>
        <v>项目建筑规模</v>
      </c>
      <c r="R30" s="1575" t="s">
        <v>8</v>
      </c>
      <c r="S30" s="1576" t="e">
        <f t="shared" si="12"/>
        <v>#N/A</v>
      </c>
      <c r="T30" s="1575" t="s">
        <v>8</v>
      </c>
      <c r="U30" s="1576" t="e">
        <f t="shared" si="13"/>
        <v>#N/A</v>
      </c>
      <c r="V30" s="1575" t="s">
        <v>8</v>
      </c>
      <c r="W30" s="1576" t="e">
        <f t="shared" si="14"/>
        <v>#N/A</v>
      </c>
      <c r="X30" s="1577"/>
      <c r="Y30" s="3380"/>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380"/>
      <c r="Q31" s="1570" t="str">
        <f t="shared" si="11"/>
        <v>建筑结构</v>
      </c>
      <c r="R31" s="1571" t="s">
        <v>8</v>
      </c>
      <c r="S31" s="1572">
        <f t="shared" si="12"/>
        <v>100</v>
      </c>
      <c r="T31" s="1571" t="s">
        <v>8</v>
      </c>
      <c r="U31" s="1572">
        <f t="shared" si="13"/>
        <v>100</v>
      </c>
      <c r="V31" s="1571" t="s">
        <v>8</v>
      </c>
      <c r="W31" s="1572">
        <f t="shared" si="14"/>
        <v>100</v>
      </c>
      <c r="X31" s="1565"/>
      <c r="Y31" s="3380"/>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380"/>
      <c r="Q32" s="1570" t="str">
        <f t="shared" si="11"/>
        <v>公共部分装修</v>
      </c>
      <c r="R32" s="1571" t="s">
        <v>8</v>
      </c>
      <c r="S32" s="1572">
        <f t="shared" si="12"/>
        <v>100</v>
      </c>
      <c r="T32" s="1571" t="s">
        <v>8</v>
      </c>
      <c r="U32" s="1572">
        <f t="shared" si="13"/>
        <v>100</v>
      </c>
      <c r="V32" s="1571" t="s">
        <v>8</v>
      </c>
      <c r="W32" s="1572">
        <f t="shared" si="14"/>
        <v>100</v>
      </c>
      <c r="X32" s="1565"/>
      <c r="Y32" s="3380"/>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380"/>
      <c r="Q33" s="1570" t="str">
        <f t="shared" si="11"/>
        <v>成新度</v>
      </c>
      <c r="R33" s="1571" t="s">
        <v>8</v>
      </c>
      <c r="S33" s="1572" t="e">
        <f t="shared" si="12"/>
        <v>#N/A</v>
      </c>
      <c r="T33" s="1571" t="s">
        <v>8</v>
      </c>
      <c r="U33" s="1572" t="e">
        <f t="shared" si="13"/>
        <v>#N/A</v>
      </c>
      <c r="V33" s="1571" t="s">
        <v>8</v>
      </c>
      <c r="W33" s="1572" t="e">
        <f t="shared" si="14"/>
        <v>#N/A</v>
      </c>
      <c r="X33" s="1565"/>
      <c r="Y33" s="3380"/>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380"/>
      <c r="Q34" s="1148" t="str">
        <f t="shared" si="11"/>
        <v>物业管理</v>
      </c>
      <c r="R34" s="1566" t="s">
        <v>8</v>
      </c>
      <c r="S34" s="1567">
        <f t="shared" si="12"/>
        <v>100</v>
      </c>
      <c r="T34" s="1566" t="s">
        <v>8</v>
      </c>
      <c r="U34" s="1567">
        <f t="shared" si="13"/>
        <v>100</v>
      </c>
      <c r="V34" s="1566" t="s">
        <v>8</v>
      </c>
      <c r="W34" s="1567">
        <f t="shared" si="14"/>
        <v>100</v>
      </c>
      <c r="X34" s="1568"/>
      <c r="Y34" s="3380"/>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380" t="s">
        <v>515</v>
      </c>
      <c r="Q35" s="1570" t="str">
        <f t="shared" si="11"/>
        <v>市政基础设施</v>
      </c>
      <c r="R35" s="1571" t="s">
        <v>8</v>
      </c>
      <c r="S35" s="1572">
        <f t="shared" si="12"/>
        <v>100</v>
      </c>
      <c r="T35" s="1571" t="s">
        <v>8</v>
      </c>
      <c r="U35" s="1572">
        <f t="shared" si="13"/>
        <v>100</v>
      </c>
      <c r="V35" s="1571" t="s">
        <v>8</v>
      </c>
      <c r="W35" s="1572">
        <f t="shared" si="14"/>
        <v>100</v>
      </c>
      <c r="X35" s="1565"/>
      <c r="Y35" s="3380"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380"/>
      <c r="Q36" s="1570" t="str">
        <f t="shared" si="11"/>
        <v>内部装修</v>
      </c>
      <c r="R36" s="1571" t="s">
        <v>8</v>
      </c>
      <c r="S36" s="1572">
        <f t="shared" si="12"/>
        <v>100</v>
      </c>
      <c r="T36" s="1571" t="s">
        <v>8</v>
      </c>
      <c r="U36" s="1572">
        <f t="shared" si="13"/>
        <v>100</v>
      </c>
      <c r="V36" s="1571" t="s">
        <v>8</v>
      </c>
      <c r="W36" s="1572">
        <f t="shared" si="14"/>
        <v>100</v>
      </c>
      <c r="X36" s="1565"/>
      <c r="Y36" s="3380"/>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380"/>
      <c r="Q37" s="1570" t="str">
        <f t="shared" si="11"/>
        <v>内部装修状况</v>
      </c>
      <c r="R37" s="1571" t="s">
        <v>8</v>
      </c>
      <c r="S37" s="1572">
        <f t="shared" si="12"/>
        <v>100</v>
      </c>
      <c r="T37" s="1571" t="s">
        <v>8</v>
      </c>
      <c r="U37" s="1572">
        <f t="shared" si="13"/>
        <v>100</v>
      </c>
      <c r="V37" s="1571" t="s">
        <v>8</v>
      </c>
      <c r="W37" s="1572">
        <f t="shared" si="14"/>
        <v>100</v>
      </c>
      <c r="X37" s="1565"/>
      <c r="Y37" s="3380"/>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380"/>
      <c r="Q38" s="1603">
        <f t="shared" si="11"/>
        <v>111</v>
      </c>
      <c r="R38" s="1575" t="s">
        <v>8</v>
      </c>
      <c r="S38" s="1576">
        <f t="shared" si="12"/>
        <v>100</v>
      </c>
      <c r="T38" s="1575" t="s">
        <v>8</v>
      </c>
      <c r="U38" s="1576">
        <f t="shared" si="13"/>
        <v>100</v>
      </c>
      <c r="V38" s="1575" t="s">
        <v>8</v>
      </c>
      <c r="W38" s="1576">
        <f t="shared" si="14"/>
        <v>100</v>
      </c>
      <c r="X38" s="1577"/>
      <c r="Y38" s="3380"/>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380"/>
      <c r="Q39" s="1570">
        <f t="shared" si="11"/>
        <v>111</v>
      </c>
      <c r="R39" s="1571" t="s">
        <v>8</v>
      </c>
      <c r="S39" s="1572">
        <f t="shared" si="12"/>
        <v>100</v>
      </c>
      <c r="T39" s="1571" t="s">
        <v>8</v>
      </c>
      <c r="U39" s="1572">
        <f t="shared" si="13"/>
        <v>100</v>
      </c>
      <c r="V39" s="1571" t="s">
        <v>8</v>
      </c>
      <c r="W39" s="1572">
        <f t="shared" si="14"/>
        <v>100</v>
      </c>
      <c r="X39" s="1565"/>
      <c r="Y39" s="3380"/>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62"/>
      <c r="Q40" s="1570">
        <f t="shared" si="11"/>
        <v>111</v>
      </c>
      <c r="R40" s="1571" t="s">
        <v>8</v>
      </c>
      <c r="S40" s="1572">
        <f t="shared" si="12"/>
        <v>100</v>
      </c>
      <c r="T40" s="1571" t="s">
        <v>8</v>
      </c>
      <c r="U40" s="1572">
        <f t="shared" si="13"/>
        <v>100</v>
      </c>
      <c r="V40" s="1571" t="s">
        <v>8</v>
      </c>
      <c r="W40" s="1572">
        <f t="shared" si="14"/>
        <v>100</v>
      </c>
      <c r="X40" s="1565"/>
      <c r="Y40" s="3462"/>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75" t="str">
        <f>A41</f>
        <v>成交单价（元/平方米）</v>
      </c>
      <c r="Q41" s="3375"/>
      <c r="R41" s="3461">
        <f>E41</f>
        <v>0</v>
      </c>
      <c r="S41" s="3461"/>
      <c r="T41" s="3461">
        <f>G41</f>
        <v>0</v>
      </c>
      <c r="U41" s="3461"/>
      <c r="V41" s="3461">
        <f>I41</f>
        <v>0</v>
      </c>
      <c r="W41" s="3461"/>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75" t="str">
        <f>A42</f>
        <v>比较价格（元/平方米）</v>
      </c>
      <c r="Q42" s="3375"/>
      <c r="R42" s="3461" t="e">
        <f>IF(F1="售价",ROUND(PRODUCT(R41,AA7:AA40),0),ROUND(PRODUCT(R41,AA7:AA40),1))</f>
        <v>#DIV/0!</v>
      </c>
      <c r="S42" s="3461"/>
      <c r="T42" s="3461" t="e">
        <f>IF(F1="售价",ROUND(PRODUCT(T41,AB7:AB40),0),ROUND(PRODUCT(T41,AB7:AB40),1))</f>
        <v>#DIV/0!</v>
      </c>
      <c r="U42" s="3461"/>
      <c r="V42" s="3461" t="e">
        <f>IF(F1="售价",ROUND(PRODUCT(V41,AC7:AC40),0),ROUND(PRODUCT(V41,AC7:AC40),1))</f>
        <v>#DIV/0!</v>
      </c>
      <c r="W42" s="3461"/>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97" t="str">
        <f>A43</f>
        <v>估价对象XX用房的比较价格（楼面单价，元/平方米）</v>
      </c>
      <c r="Q43" s="3398"/>
      <c r="R43" s="3460" t="e">
        <f>IF(F1="售价",ROUND(AVERAGE(R42:V42),0),ROUND(AVERAGE(R42:V42),1))</f>
        <v>#DIV/0!</v>
      </c>
      <c r="S43" s="3460"/>
      <c r="T43" s="3460"/>
      <c r="U43" s="3460"/>
      <c r="V43" s="3460"/>
      <c r="W43" s="3460"/>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2018-5</v>
      </c>
      <c r="D52" s="2826">
        <f>EDATE(C52,-1)</f>
        <v>43191</v>
      </c>
      <c r="E52" s="2826">
        <f t="shared" ref="E52:O52" si="16">EDATE(D52,-1)</f>
        <v>43160</v>
      </c>
      <c r="F52" s="2826">
        <f t="shared" si="16"/>
        <v>43132</v>
      </c>
      <c r="G52" s="2826">
        <f t="shared" si="16"/>
        <v>43101</v>
      </c>
      <c r="H52" s="2826">
        <f t="shared" si="16"/>
        <v>43070</v>
      </c>
      <c r="I52" s="2826">
        <f t="shared" si="16"/>
        <v>43040</v>
      </c>
      <c r="J52" s="2826">
        <f t="shared" si="16"/>
        <v>43009</v>
      </c>
      <c r="K52" s="2826">
        <f t="shared" si="16"/>
        <v>42979</v>
      </c>
      <c r="L52" s="2826">
        <f t="shared" si="16"/>
        <v>42948</v>
      </c>
      <c r="M52" s="2826">
        <f t="shared" si="16"/>
        <v>42917</v>
      </c>
      <c r="N52" s="2826">
        <f t="shared" si="16"/>
        <v>42887</v>
      </c>
      <c r="O52" s="2826">
        <f t="shared" si="16"/>
        <v>42856</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81" t="s">
        <v>762</v>
      </c>
      <c r="D4" s="3382"/>
      <c r="E4" s="3381" t="s">
        <v>763</v>
      </c>
      <c r="F4" s="3382"/>
      <c r="G4" s="3381" t="s">
        <v>764</v>
      </c>
      <c r="H4" s="3382"/>
      <c r="I4" s="3381" t="s">
        <v>765</v>
      </c>
      <c r="J4" s="3382"/>
      <c r="K4" s="513" t="s">
        <v>766</v>
      </c>
      <c r="L4" s="2131"/>
      <c r="M4" s="2132"/>
      <c r="N4" s="2132"/>
      <c r="O4" s="2132"/>
      <c r="P4" s="3383" t="s">
        <v>767</v>
      </c>
      <c r="Q4" s="3384"/>
      <c r="R4" s="3369" t="s">
        <v>763</v>
      </c>
      <c r="S4" s="3370"/>
      <c r="T4" s="3369" t="s">
        <v>764</v>
      </c>
      <c r="U4" s="3370"/>
      <c r="V4" s="3389" t="s">
        <v>765</v>
      </c>
      <c r="W4" s="3389"/>
      <c r="X4" s="1565"/>
      <c r="Y4" s="3369" t="s">
        <v>767</v>
      </c>
      <c r="Z4" s="3370"/>
      <c r="AA4" s="3364" t="s">
        <v>763</v>
      </c>
      <c r="AB4" s="3365" t="s">
        <v>764</v>
      </c>
      <c r="AC4" s="3364" t="s">
        <v>765</v>
      </c>
    </row>
    <row r="5" spans="1:29" ht="15">
      <c r="A5" s="514"/>
      <c r="B5" s="515"/>
      <c r="C5" s="3410" t="s">
        <v>2880</v>
      </c>
      <c r="D5" s="3411"/>
      <c r="E5" s="3410" t="s">
        <v>2881</v>
      </c>
      <c r="F5" s="3411"/>
      <c r="G5" s="3410" t="s">
        <v>2882</v>
      </c>
      <c r="H5" s="3411"/>
      <c r="I5" s="3410" t="s">
        <v>2883</v>
      </c>
      <c r="J5" s="3411"/>
      <c r="K5" s="513"/>
      <c r="L5" s="2131"/>
      <c r="M5" s="2132"/>
      <c r="N5" s="2132"/>
      <c r="O5" s="2132"/>
      <c r="P5" s="3385"/>
      <c r="Q5" s="3386"/>
      <c r="R5" s="3371"/>
      <c r="S5" s="3372"/>
      <c r="T5" s="3371"/>
      <c r="U5" s="3372"/>
      <c r="V5" s="3389"/>
      <c r="W5" s="3389"/>
      <c r="X5" s="1565"/>
      <c r="Y5" s="3371"/>
      <c r="Z5" s="3372"/>
      <c r="AA5" s="3365"/>
      <c r="AB5" s="3365"/>
      <c r="AC5" s="3365"/>
    </row>
    <row r="6" spans="1:29" ht="15.75" thickBot="1">
      <c r="A6" s="516"/>
      <c r="B6" s="517"/>
      <c r="C6" s="3412" t="s">
        <v>2884</v>
      </c>
      <c r="D6" s="3413"/>
      <c r="E6" s="3490" t="s">
        <v>2884</v>
      </c>
      <c r="F6" s="3491"/>
      <c r="G6" s="3412" t="s">
        <v>2884</v>
      </c>
      <c r="H6" s="3413"/>
      <c r="I6" s="3412" t="s">
        <v>2884</v>
      </c>
      <c r="J6" s="3413"/>
      <c r="K6" s="513" t="s">
        <v>493</v>
      </c>
      <c r="L6" s="2131"/>
      <c r="M6" s="2132"/>
      <c r="N6" s="2132"/>
      <c r="O6" s="2132"/>
      <c r="P6" s="3387"/>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67" t="s">
        <v>495</v>
      </c>
      <c r="Q7" s="3376"/>
      <c r="R7" s="1566" t="s">
        <v>8</v>
      </c>
      <c r="S7" s="1567">
        <f t="shared" ref="S7:S14" si="0">F7</f>
        <v>0</v>
      </c>
      <c r="T7" s="1566" t="s">
        <v>8</v>
      </c>
      <c r="U7" s="1567">
        <f t="shared" ref="U7:U14" si="1">H7</f>
        <v>0</v>
      </c>
      <c r="V7" s="1566" t="s">
        <v>8</v>
      </c>
      <c r="W7" s="1567">
        <f t="shared" ref="W7:W14"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67" t="s">
        <v>498</v>
      </c>
      <c r="Q8" s="3368"/>
      <c r="R8" s="1566" t="s">
        <v>8</v>
      </c>
      <c r="S8" s="1567">
        <f t="shared" si="0"/>
        <v>0</v>
      </c>
      <c r="T8" s="1566" t="s">
        <v>8</v>
      </c>
      <c r="U8" s="1567">
        <f t="shared" si="1"/>
        <v>0</v>
      </c>
      <c r="V8" s="1566" t="s">
        <v>8</v>
      </c>
      <c r="W8" s="1567">
        <f t="shared" si="2"/>
        <v>0</v>
      </c>
      <c r="X8" s="1568"/>
      <c r="Y8" s="3367" t="s">
        <v>498</v>
      </c>
      <c r="Z8" s="3368"/>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75" t="s">
        <v>500</v>
      </c>
      <c r="Q9" s="1148" t="str">
        <f t="shared" ref="Q9:Q14" si="6">B9</f>
        <v>用途</v>
      </c>
      <c r="R9" s="1566" t="s">
        <v>8</v>
      </c>
      <c r="S9" s="1567">
        <f t="shared" si="0"/>
        <v>100</v>
      </c>
      <c r="T9" s="1566" t="s">
        <v>8</v>
      </c>
      <c r="U9" s="1567">
        <f t="shared" si="1"/>
        <v>100</v>
      </c>
      <c r="V9" s="1566" t="s">
        <v>8</v>
      </c>
      <c r="W9" s="1567">
        <f t="shared" si="2"/>
        <v>100</v>
      </c>
      <c r="X9" s="1568"/>
      <c r="Y9" s="3332"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75"/>
      <c r="Q11" s="1148">
        <f t="shared" si="6"/>
        <v>111</v>
      </c>
      <c r="R11" s="1566" t="s">
        <v>8</v>
      </c>
      <c r="S11" s="1567">
        <f t="shared" si="0"/>
        <v>100</v>
      </c>
      <c r="T11" s="1566" t="s">
        <v>8</v>
      </c>
      <c r="U11" s="1567">
        <f t="shared" si="1"/>
        <v>100</v>
      </c>
      <c r="V11" s="1566" t="s">
        <v>8</v>
      </c>
      <c r="W11" s="1567">
        <f t="shared" si="2"/>
        <v>100</v>
      </c>
      <c r="X11" s="1568"/>
      <c r="Y11" s="3332"/>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77" t="s">
        <v>505</v>
      </c>
      <c r="Q14" s="1570" t="str">
        <f t="shared" si="6"/>
        <v>交通便捷度</v>
      </c>
      <c r="R14" s="1571" t="s">
        <v>8</v>
      </c>
      <c r="S14" s="1572">
        <f t="shared" si="0"/>
        <v>100</v>
      </c>
      <c r="T14" s="1571" t="s">
        <v>8</v>
      </c>
      <c r="U14" s="1572">
        <f t="shared" si="1"/>
        <v>100</v>
      </c>
      <c r="V14" s="1571" t="s">
        <v>8</v>
      </c>
      <c r="W14" s="1572">
        <f t="shared" si="2"/>
        <v>100</v>
      </c>
      <c r="X14" s="1565"/>
      <c r="Y14" s="3377"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78"/>
      <c r="Q15" s="1570"/>
      <c r="R15" s="1571"/>
      <c r="S15" s="1572"/>
      <c r="T15" s="1571"/>
      <c r="U15" s="1572"/>
      <c r="V15" s="1571"/>
      <c r="W15" s="1572"/>
      <c r="X15" s="1565"/>
      <c r="Y15" s="3378"/>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78"/>
      <c r="Q16" s="1570" t="str">
        <f>B16</f>
        <v>公共配套设施</v>
      </c>
      <c r="R16" s="1571" t="s">
        <v>8</v>
      </c>
      <c r="S16" s="1572">
        <f>F16</f>
        <v>100</v>
      </c>
      <c r="T16" s="1571" t="s">
        <v>8</v>
      </c>
      <c r="U16" s="1572">
        <f>H16</f>
        <v>100</v>
      </c>
      <c r="V16" s="1571" t="s">
        <v>8</v>
      </c>
      <c r="W16" s="1572">
        <f>J16</f>
        <v>100</v>
      </c>
      <c r="X16" s="1565"/>
      <c r="Y16" s="3378"/>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78"/>
      <c r="Q17" s="1570"/>
      <c r="R17" s="1571"/>
      <c r="S17" s="1572"/>
      <c r="T17" s="1571"/>
      <c r="U17" s="1572"/>
      <c r="V17" s="1571"/>
      <c r="W17" s="1572"/>
      <c r="X17" s="1565"/>
      <c r="Y17" s="3378"/>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78"/>
      <c r="Q18" s="2601" t="str">
        <f>B18</f>
        <v>基础设施水平</v>
      </c>
      <c r="R18" s="1571" t="s">
        <v>8</v>
      </c>
      <c r="S18" s="1572">
        <f>F18</f>
        <v>100</v>
      </c>
      <c r="T18" s="1571" t="s">
        <v>8</v>
      </c>
      <c r="U18" s="1572">
        <f>H18</f>
        <v>100</v>
      </c>
      <c r="V18" s="1571" t="s">
        <v>8</v>
      </c>
      <c r="W18" s="1572">
        <f>J18</f>
        <v>100</v>
      </c>
      <c r="X18" s="2603"/>
      <c r="Y18" s="3378"/>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78"/>
      <c r="Q19" s="2601"/>
      <c r="R19" s="1571"/>
      <c r="S19" s="1572"/>
      <c r="T19" s="1571"/>
      <c r="U19" s="1572"/>
      <c r="V19" s="1571"/>
      <c r="W19" s="1572"/>
      <c r="X19" s="2603"/>
      <c r="Y19" s="3378"/>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78"/>
      <c r="Q20" s="1570" t="str">
        <f>B20</f>
        <v>自然及人文环境</v>
      </c>
      <c r="R20" s="1571" t="s">
        <v>8</v>
      </c>
      <c r="S20" s="1572">
        <f>F20</f>
        <v>100</v>
      </c>
      <c r="T20" s="1571" t="s">
        <v>8</v>
      </c>
      <c r="U20" s="1572">
        <f>H20</f>
        <v>100</v>
      </c>
      <c r="V20" s="1571" t="s">
        <v>8</v>
      </c>
      <c r="W20" s="1572">
        <f>J20</f>
        <v>100</v>
      </c>
      <c r="X20" s="1565"/>
      <c r="Y20" s="3378"/>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78"/>
      <c r="Q21" s="1570"/>
      <c r="R21" s="1571"/>
      <c r="S21" s="1572"/>
      <c r="T21" s="1571"/>
      <c r="U21" s="1572"/>
      <c r="V21" s="1571"/>
      <c r="W21" s="1572"/>
      <c r="X21" s="1565"/>
      <c r="Y21" s="3378"/>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78"/>
      <c r="Q22" s="1570" t="str">
        <f>B22</f>
        <v>楼层</v>
      </c>
      <c r="R22" s="1571" t="s">
        <v>8</v>
      </c>
      <c r="S22" s="1572">
        <f>F22</f>
        <v>100</v>
      </c>
      <c r="T22" s="1571" t="s">
        <v>8</v>
      </c>
      <c r="U22" s="1572">
        <f>H22</f>
        <v>100</v>
      </c>
      <c r="V22" s="1571" t="s">
        <v>8</v>
      </c>
      <c r="W22" s="1572">
        <f>J22</f>
        <v>100</v>
      </c>
      <c r="X22" s="1565"/>
      <c r="Y22" s="3378"/>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78"/>
      <c r="Q23" s="1570">
        <f>B23</f>
        <v>111</v>
      </c>
      <c r="R23" s="1571" t="s">
        <v>8</v>
      </c>
      <c r="S23" s="1572">
        <f>F23</f>
        <v>100</v>
      </c>
      <c r="T23" s="1571" t="s">
        <v>8</v>
      </c>
      <c r="U23" s="1572">
        <f>H23</f>
        <v>100</v>
      </c>
      <c r="V23" s="1571" t="s">
        <v>8</v>
      </c>
      <c r="W23" s="1572">
        <f>J23</f>
        <v>100</v>
      </c>
      <c r="X23" s="1565"/>
      <c r="Y23" s="3378"/>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78"/>
      <c r="Q24" s="1570">
        <f t="shared" ref="Q24:Q36" si="11">B24</f>
        <v>111</v>
      </c>
      <c r="R24" s="1571" t="s">
        <v>8</v>
      </c>
      <c r="S24" s="1572">
        <f>F24</f>
        <v>100</v>
      </c>
      <c r="T24" s="1571" t="s">
        <v>8</v>
      </c>
      <c r="U24" s="1572">
        <f>H24</f>
        <v>100</v>
      </c>
      <c r="V24" s="1571" t="s">
        <v>8</v>
      </c>
      <c r="W24" s="1572">
        <f>J24</f>
        <v>100</v>
      </c>
      <c r="X24" s="1565"/>
      <c r="Y24" s="3378"/>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78"/>
      <c r="Q25" s="1148">
        <f t="shared" si="11"/>
        <v>111</v>
      </c>
      <c r="R25" s="1566" t="s">
        <v>8</v>
      </c>
      <c r="S25" s="1567">
        <f>F25</f>
        <v>100</v>
      </c>
      <c r="T25" s="1566" t="s">
        <v>8</v>
      </c>
      <c r="U25" s="1567">
        <f>H25</f>
        <v>100</v>
      </c>
      <c r="V25" s="1566" t="s">
        <v>8</v>
      </c>
      <c r="W25" s="1567">
        <f>J25</f>
        <v>100</v>
      </c>
      <c r="X25" s="1568"/>
      <c r="Y25" s="3378"/>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79"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80"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380"/>
      <c r="Q27" s="1603" t="str">
        <f t="shared" si="11"/>
        <v>项目停车位配比</v>
      </c>
      <c r="R27" s="1575" t="s">
        <v>8</v>
      </c>
      <c r="S27" s="1576">
        <f t="shared" si="12"/>
        <v>100</v>
      </c>
      <c r="T27" s="1575" t="s">
        <v>8</v>
      </c>
      <c r="U27" s="1576">
        <f t="shared" si="13"/>
        <v>100</v>
      </c>
      <c r="V27" s="1575" t="s">
        <v>8</v>
      </c>
      <c r="W27" s="1576">
        <f t="shared" si="14"/>
        <v>100</v>
      </c>
      <c r="X27" s="1577"/>
      <c r="Y27" s="3380"/>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380"/>
      <c r="Q28" s="1570" t="str">
        <f t="shared" si="11"/>
        <v>公共部分装修</v>
      </c>
      <c r="R28" s="1571" t="s">
        <v>8</v>
      </c>
      <c r="S28" s="1572">
        <f t="shared" si="12"/>
        <v>100</v>
      </c>
      <c r="T28" s="1571" t="s">
        <v>8</v>
      </c>
      <c r="U28" s="1572">
        <f t="shared" si="13"/>
        <v>100</v>
      </c>
      <c r="V28" s="1571" t="s">
        <v>8</v>
      </c>
      <c r="W28" s="1572">
        <f t="shared" si="14"/>
        <v>100</v>
      </c>
      <c r="X28" s="1565"/>
      <c r="Y28" s="3380"/>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380"/>
      <c r="Q29" s="1570" t="str">
        <f t="shared" si="11"/>
        <v>成新率</v>
      </c>
      <c r="R29" s="1571" t="s">
        <v>8</v>
      </c>
      <c r="S29" s="1572" t="e">
        <f t="shared" si="12"/>
        <v>#N/A</v>
      </c>
      <c r="T29" s="1571" t="s">
        <v>8</v>
      </c>
      <c r="U29" s="1572" t="e">
        <f t="shared" si="13"/>
        <v>#N/A</v>
      </c>
      <c r="V29" s="1571" t="s">
        <v>8</v>
      </c>
      <c r="W29" s="1572" t="e">
        <f t="shared" si="14"/>
        <v>#N/A</v>
      </c>
      <c r="X29" s="1565"/>
      <c r="Y29" s="3380"/>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380"/>
      <c r="Q30" s="1570" t="str">
        <f t="shared" si="11"/>
        <v>物业等级</v>
      </c>
      <c r="R30" s="1571" t="s">
        <v>8</v>
      </c>
      <c r="S30" s="1572">
        <f t="shared" si="12"/>
        <v>100</v>
      </c>
      <c r="T30" s="1571" t="s">
        <v>8</v>
      </c>
      <c r="U30" s="1572">
        <f t="shared" si="13"/>
        <v>100</v>
      </c>
      <c r="V30" s="1571" t="s">
        <v>8</v>
      </c>
      <c r="W30" s="1572">
        <f t="shared" si="14"/>
        <v>100</v>
      </c>
      <c r="X30" s="1565"/>
      <c r="Y30" s="3380"/>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380"/>
      <c r="Q31" s="1148" t="str">
        <f t="shared" si="11"/>
        <v>停车位面积</v>
      </c>
      <c r="R31" s="1566" t="s">
        <v>8</v>
      </c>
      <c r="S31" s="1567" t="e">
        <f t="shared" si="12"/>
        <v>#N/A</v>
      </c>
      <c r="T31" s="1566" t="s">
        <v>8</v>
      </c>
      <c r="U31" s="1567" t="e">
        <f t="shared" si="13"/>
        <v>#N/A</v>
      </c>
      <c r="V31" s="1566" t="s">
        <v>8</v>
      </c>
      <c r="W31" s="1567" t="e">
        <f t="shared" si="14"/>
        <v>#N/A</v>
      </c>
      <c r="X31" s="1568"/>
      <c r="Y31" s="3380"/>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380" t="s">
        <v>515</v>
      </c>
      <c r="Q32" s="1570" t="str">
        <f t="shared" si="11"/>
        <v>车位类型</v>
      </c>
      <c r="R32" s="1571" t="s">
        <v>8</v>
      </c>
      <c r="S32" s="1572">
        <f t="shared" si="12"/>
        <v>100</v>
      </c>
      <c r="T32" s="1571" t="s">
        <v>8</v>
      </c>
      <c r="U32" s="1572">
        <f t="shared" si="13"/>
        <v>100</v>
      </c>
      <c r="V32" s="1571" t="s">
        <v>8</v>
      </c>
      <c r="W32" s="1572">
        <f t="shared" si="14"/>
        <v>100</v>
      </c>
      <c r="X32" s="1565"/>
      <c r="Y32" s="3380"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380"/>
      <c r="Q33" s="1570" t="str">
        <f t="shared" si="11"/>
        <v>是否直接入户</v>
      </c>
      <c r="R33" s="1571" t="s">
        <v>8</v>
      </c>
      <c r="S33" s="1572">
        <f t="shared" si="12"/>
        <v>100</v>
      </c>
      <c r="T33" s="1571" t="s">
        <v>8</v>
      </c>
      <c r="U33" s="1572">
        <f t="shared" si="13"/>
        <v>100</v>
      </c>
      <c r="V33" s="1571" t="s">
        <v>8</v>
      </c>
      <c r="W33" s="1572">
        <f t="shared" si="14"/>
        <v>100</v>
      </c>
      <c r="X33" s="1565"/>
      <c r="Y33" s="3380"/>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380"/>
      <c r="Q34" s="1570">
        <f t="shared" si="11"/>
        <v>111</v>
      </c>
      <c r="R34" s="1571" t="s">
        <v>8</v>
      </c>
      <c r="S34" s="1572">
        <f t="shared" si="12"/>
        <v>100</v>
      </c>
      <c r="T34" s="1571" t="s">
        <v>8</v>
      </c>
      <c r="U34" s="1572">
        <f t="shared" si="13"/>
        <v>100</v>
      </c>
      <c r="V34" s="1571" t="s">
        <v>8</v>
      </c>
      <c r="W34" s="1572">
        <f t="shared" si="14"/>
        <v>100</v>
      </c>
      <c r="X34" s="1565"/>
      <c r="Y34" s="3380"/>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380"/>
      <c r="Q35" s="1603">
        <f t="shared" si="11"/>
        <v>111</v>
      </c>
      <c r="R35" s="1575" t="s">
        <v>8</v>
      </c>
      <c r="S35" s="1576">
        <f t="shared" si="12"/>
        <v>100</v>
      </c>
      <c r="T35" s="1575" t="s">
        <v>8</v>
      </c>
      <c r="U35" s="1576">
        <f t="shared" si="13"/>
        <v>100</v>
      </c>
      <c r="V35" s="1575" t="s">
        <v>8</v>
      </c>
      <c r="W35" s="1576">
        <f t="shared" si="14"/>
        <v>100</v>
      </c>
      <c r="X35" s="1577"/>
      <c r="Y35" s="3380"/>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380"/>
      <c r="Q36" s="1570">
        <f t="shared" si="11"/>
        <v>111</v>
      </c>
      <c r="R36" s="1571" t="s">
        <v>8</v>
      </c>
      <c r="S36" s="1572">
        <f t="shared" si="12"/>
        <v>100</v>
      </c>
      <c r="T36" s="1571" t="s">
        <v>8</v>
      </c>
      <c r="U36" s="1572">
        <f t="shared" si="13"/>
        <v>100</v>
      </c>
      <c r="V36" s="1571" t="s">
        <v>8</v>
      </c>
      <c r="W36" s="1572">
        <f t="shared" si="14"/>
        <v>100</v>
      </c>
      <c r="X36" s="1565"/>
      <c r="Y36" s="3380"/>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75" t="str">
        <f>A37</f>
        <v>成交单价</v>
      </c>
      <c r="Q37" s="3375"/>
      <c r="R37" s="3461">
        <f>E37</f>
        <v>0</v>
      </c>
      <c r="S37" s="3461"/>
      <c r="T37" s="3461">
        <f>G37</f>
        <v>0</v>
      </c>
      <c r="U37" s="3461"/>
      <c r="V37" s="3461">
        <f>I37</f>
        <v>0</v>
      </c>
      <c r="W37" s="3461"/>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75" t="str">
        <f>A38</f>
        <v>比较价格（元/平方米）</v>
      </c>
      <c r="Q38" s="3375"/>
      <c r="R38" s="3461" t="e">
        <f>IF(F1="售价",ROUND(PRODUCT(R37,AA7:AA36),0),ROUND(PRODUCT(R37,AA7:AA36),1))</f>
        <v>#DIV/0!</v>
      </c>
      <c r="S38" s="3461"/>
      <c r="T38" s="3461" t="e">
        <f>IF(F1="售价",ROUND(PRODUCT(T37,AB7:AB36),0),ROUND(PRODUCT(T37,AB7:AB36),1))</f>
        <v>#DIV/0!</v>
      </c>
      <c r="U38" s="3461"/>
      <c r="V38" s="3461" t="e">
        <f>IF(F1="售价",ROUND(PRODUCT(V37,AC7:AC36),0),ROUND(PRODUCT(V37,AC7:AC36),1))</f>
        <v>#DIV/0!</v>
      </c>
      <c r="W38" s="3461"/>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97" t="str">
        <f>A39</f>
        <v>估价对象XX用房的比较价格（楼面单价，元/平方米）</v>
      </c>
      <c r="Q39" s="3398"/>
      <c r="R39" s="3460" t="e">
        <f>IF(F1="售价",ROUND(AVERAGE(R38:V38),0),ROUND(AVERAGE(R38:V38),1))</f>
        <v>#DIV/0!</v>
      </c>
      <c r="S39" s="3460"/>
      <c r="T39" s="3460"/>
      <c r="U39" s="3460"/>
      <c r="V39" s="3460"/>
      <c r="W39" s="3460"/>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2018-5</v>
      </c>
      <c r="D48" s="2826">
        <f>EDATE(C48,-1)</f>
        <v>43191</v>
      </c>
      <c r="E48" s="2826">
        <f t="shared" ref="E48:O48" si="16">EDATE(D48,-1)</f>
        <v>43160</v>
      </c>
      <c r="F48" s="2826">
        <f t="shared" si="16"/>
        <v>43132</v>
      </c>
      <c r="G48" s="2826">
        <f t="shared" si="16"/>
        <v>43101</v>
      </c>
      <c r="H48" s="2826">
        <f t="shared" si="16"/>
        <v>43070</v>
      </c>
      <c r="I48" s="2826">
        <f t="shared" si="16"/>
        <v>43040</v>
      </c>
      <c r="J48" s="2826">
        <f t="shared" si="16"/>
        <v>43009</v>
      </c>
      <c r="K48" s="2826">
        <f t="shared" si="16"/>
        <v>42979</v>
      </c>
      <c r="L48" s="2826">
        <f t="shared" si="16"/>
        <v>42948</v>
      </c>
      <c r="M48" s="2826">
        <f t="shared" si="16"/>
        <v>42917</v>
      </c>
      <c r="N48" s="2826">
        <f t="shared" si="16"/>
        <v>42887</v>
      </c>
      <c r="O48" s="2826">
        <f t="shared" si="16"/>
        <v>42856</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81" t="s">
        <v>762</v>
      </c>
      <c r="D4" s="3382"/>
      <c r="E4" s="3406" t="s">
        <v>763</v>
      </c>
      <c r="F4" s="3407"/>
      <c r="G4" s="3381" t="s">
        <v>764</v>
      </c>
      <c r="H4" s="3382"/>
      <c r="I4" s="3381" t="s">
        <v>765</v>
      </c>
      <c r="J4" s="3382"/>
      <c r="K4" s="513" t="s">
        <v>766</v>
      </c>
      <c r="L4" s="2131"/>
      <c r="M4" s="2132"/>
      <c r="N4" s="2132"/>
      <c r="O4" s="2132"/>
      <c r="P4" s="3383" t="s">
        <v>767</v>
      </c>
      <c r="Q4" s="3384"/>
      <c r="R4" s="3369" t="s">
        <v>763</v>
      </c>
      <c r="S4" s="3370"/>
      <c r="T4" s="3369" t="s">
        <v>764</v>
      </c>
      <c r="U4" s="3370"/>
      <c r="V4" s="3389" t="s">
        <v>765</v>
      </c>
      <c r="W4" s="3389"/>
      <c r="X4" s="1565"/>
      <c r="Y4" s="3369" t="s">
        <v>767</v>
      </c>
      <c r="Z4" s="3370"/>
      <c r="AA4" s="3364" t="s">
        <v>763</v>
      </c>
      <c r="AB4" s="3365" t="s">
        <v>764</v>
      </c>
      <c r="AC4" s="3364" t="s">
        <v>765</v>
      </c>
    </row>
    <row r="5" spans="1:29" ht="15">
      <c r="A5" s="514"/>
      <c r="B5" s="515"/>
      <c r="C5" s="3410" t="s">
        <v>2880</v>
      </c>
      <c r="D5" s="3411"/>
      <c r="E5" s="3408" t="s">
        <v>2881</v>
      </c>
      <c r="F5" s="3409"/>
      <c r="G5" s="3410" t="s">
        <v>2882</v>
      </c>
      <c r="H5" s="3411"/>
      <c r="I5" s="3410" t="s">
        <v>2883</v>
      </c>
      <c r="J5" s="3411"/>
      <c r="K5" s="513"/>
      <c r="L5" s="2131"/>
      <c r="M5" s="2132"/>
      <c r="N5" s="2132"/>
      <c r="O5" s="2132"/>
      <c r="P5" s="3385"/>
      <c r="Q5" s="3386"/>
      <c r="R5" s="3371"/>
      <c r="S5" s="3372"/>
      <c r="T5" s="3371"/>
      <c r="U5" s="3372"/>
      <c r="V5" s="3389"/>
      <c r="W5" s="3389"/>
      <c r="X5" s="1565"/>
      <c r="Y5" s="3371"/>
      <c r="Z5" s="3372"/>
      <c r="AA5" s="3365"/>
      <c r="AB5" s="3365"/>
      <c r="AC5" s="3365"/>
    </row>
    <row r="6" spans="1:29" ht="15.75" thickBot="1">
      <c r="A6" s="516"/>
      <c r="B6" s="517"/>
      <c r="C6" s="3412" t="s">
        <v>2884</v>
      </c>
      <c r="D6" s="3413"/>
      <c r="E6" s="3414" t="s">
        <v>2884</v>
      </c>
      <c r="F6" s="3415"/>
      <c r="G6" s="3412" t="s">
        <v>2884</v>
      </c>
      <c r="H6" s="3413"/>
      <c r="I6" s="3412" t="s">
        <v>2884</v>
      </c>
      <c r="J6" s="3413"/>
      <c r="K6" s="513" t="s">
        <v>493</v>
      </c>
      <c r="L6" s="2131"/>
      <c r="M6" s="2132"/>
      <c r="N6" s="2132"/>
      <c r="O6" s="2132"/>
      <c r="P6" s="3387"/>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67" t="s">
        <v>495</v>
      </c>
      <c r="Q7" s="3376"/>
      <c r="R7" s="1566" t="s">
        <v>8</v>
      </c>
      <c r="S7" s="1567">
        <f t="shared" ref="S7:S14" si="0">F7</f>
        <v>0</v>
      </c>
      <c r="T7" s="1566" t="s">
        <v>8</v>
      </c>
      <c r="U7" s="1567">
        <f t="shared" ref="U7:U14" si="1">H7</f>
        <v>0</v>
      </c>
      <c r="V7" s="1566" t="s">
        <v>8</v>
      </c>
      <c r="W7" s="1567">
        <f t="shared" ref="W7:W14"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67" t="s">
        <v>498</v>
      </c>
      <c r="Q8" s="3368"/>
      <c r="R8" s="1566" t="s">
        <v>8</v>
      </c>
      <c r="S8" s="1567">
        <f t="shared" si="0"/>
        <v>0</v>
      </c>
      <c r="T8" s="1566" t="s">
        <v>8</v>
      </c>
      <c r="U8" s="1567">
        <f t="shared" si="1"/>
        <v>0</v>
      </c>
      <c r="V8" s="1566" t="s">
        <v>8</v>
      </c>
      <c r="W8" s="1567">
        <f t="shared" si="2"/>
        <v>0</v>
      </c>
      <c r="X8" s="1568"/>
      <c r="Y8" s="3367" t="s">
        <v>498</v>
      </c>
      <c r="Z8" s="3368"/>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75" t="s">
        <v>500</v>
      </c>
      <c r="Q9" s="1148" t="str">
        <f t="shared" ref="Q9:Q14" si="6">B9</f>
        <v>用途</v>
      </c>
      <c r="R9" s="1566" t="s">
        <v>8</v>
      </c>
      <c r="S9" s="1567">
        <f t="shared" si="0"/>
        <v>100</v>
      </c>
      <c r="T9" s="1566" t="s">
        <v>8</v>
      </c>
      <c r="U9" s="1567">
        <f t="shared" si="1"/>
        <v>100</v>
      </c>
      <c r="V9" s="1566" t="s">
        <v>8</v>
      </c>
      <c r="W9" s="1567">
        <f t="shared" si="2"/>
        <v>100</v>
      </c>
      <c r="X9" s="1568"/>
      <c r="Y9" s="3332"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75"/>
      <c r="Q11" s="1148">
        <f t="shared" si="6"/>
        <v>111</v>
      </c>
      <c r="R11" s="1566" t="s">
        <v>8</v>
      </c>
      <c r="S11" s="1567">
        <f t="shared" si="0"/>
        <v>100</v>
      </c>
      <c r="T11" s="1566" t="s">
        <v>8</v>
      </c>
      <c r="U11" s="1567">
        <f t="shared" si="1"/>
        <v>100</v>
      </c>
      <c r="V11" s="1566" t="s">
        <v>8</v>
      </c>
      <c r="W11" s="1567">
        <f t="shared" si="2"/>
        <v>100</v>
      </c>
      <c r="X11" s="1568"/>
      <c r="Y11" s="3332"/>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77" t="s">
        <v>505</v>
      </c>
      <c r="Q14" s="1570" t="str">
        <f t="shared" si="6"/>
        <v>交通便捷度</v>
      </c>
      <c r="R14" s="1571" t="s">
        <v>8</v>
      </c>
      <c r="S14" s="1572">
        <f t="shared" si="0"/>
        <v>100</v>
      </c>
      <c r="T14" s="1571" t="s">
        <v>8</v>
      </c>
      <c r="U14" s="1572">
        <f t="shared" si="1"/>
        <v>100</v>
      </c>
      <c r="V14" s="1571" t="s">
        <v>8</v>
      </c>
      <c r="W14" s="1572">
        <f t="shared" si="2"/>
        <v>100</v>
      </c>
      <c r="X14" s="1565"/>
      <c r="Y14" s="3377"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78"/>
      <c r="Q15" s="1570"/>
      <c r="R15" s="1571"/>
      <c r="S15" s="1572"/>
      <c r="T15" s="1571"/>
      <c r="U15" s="1572"/>
      <c r="V15" s="1571"/>
      <c r="W15" s="1572"/>
      <c r="X15" s="1565"/>
      <c r="Y15" s="3378"/>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78"/>
      <c r="Q16" s="1570" t="str">
        <f>B16</f>
        <v>公共配套设施</v>
      </c>
      <c r="R16" s="1571" t="s">
        <v>8</v>
      </c>
      <c r="S16" s="1572">
        <f>F16</f>
        <v>100</v>
      </c>
      <c r="T16" s="1571" t="s">
        <v>8</v>
      </c>
      <c r="U16" s="1572">
        <f>H16</f>
        <v>100</v>
      </c>
      <c r="V16" s="1571" t="s">
        <v>8</v>
      </c>
      <c r="W16" s="1572">
        <f>J16</f>
        <v>100</v>
      </c>
      <c r="X16" s="1565"/>
      <c r="Y16" s="3378"/>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78"/>
      <c r="Q17" s="1570"/>
      <c r="R17" s="1571"/>
      <c r="S17" s="1572"/>
      <c r="T17" s="1571"/>
      <c r="U17" s="1572"/>
      <c r="V17" s="1571"/>
      <c r="W17" s="1572"/>
      <c r="X17" s="1565"/>
      <c r="Y17" s="3378"/>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78"/>
      <c r="Q18" s="2601" t="str">
        <f>B18</f>
        <v>基础设施水平</v>
      </c>
      <c r="R18" s="1571" t="s">
        <v>8</v>
      </c>
      <c r="S18" s="1572">
        <f>F18</f>
        <v>100</v>
      </c>
      <c r="T18" s="1571" t="s">
        <v>8</v>
      </c>
      <c r="U18" s="1572">
        <f>H18</f>
        <v>100</v>
      </c>
      <c r="V18" s="1571" t="s">
        <v>8</v>
      </c>
      <c r="W18" s="1572">
        <f>J18</f>
        <v>100</v>
      </c>
      <c r="X18" s="2603"/>
      <c r="Y18" s="3378"/>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78"/>
      <c r="Q19" s="2601"/>
      <c r="R19" s="1571"/>
      <c r="S19" s="1572"/>
      <c r="T19" s="1571"/>
      <c r="U19" s="1572"/>
      <c r="V19" s="1571"/>
      <c r="W19" s="1572"/>
      <c r="X19" s="2603"/>
      <c r="Y19" s="3378"/>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78"/>
      <c r="Q20" s="1570" t="str">
        <f>B20</f>
        <v>自然及人文环境</v>
      </c>
      <c r="R20" s="1571" t="s">
        <v>8</v>
      </c>
      <c r="S20" s="1572">
        <f>F20</f>
        <v>100</v>
      </c>
      <c r="T20" s="1571" t="s">
        <v>8</v>
      </c>
      <c r="U20" s="1572">
        <f>H20</f>
        <v>100</v>
      </c>
      <c r="V20" s="1571" t="s">
        <v>8</v>
      </c>
      <c r="W20" s="1572">
        <f>J20</f>
        <v>100</v>
      </c>
      <c r="X20" s="1565"/>
      <c r="Y20" s="3378"/>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78"/>
      <c r="Q21" s="1570"/>
      <c r="R21" s="1571"/>
      <c r="S21" s="1572"/>
      <c r="T21" s="1571"/>
      <c r="U21" s="1572"/>
      <c r="V21" s="1571"/>
      <c r="W21" s="1572"/>
      <c r="X21" s="1565"/>
      <c r="Y21" s="3378"/>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78"/>
      <c r="Q22" s="1570" t="str">
        <f>B22</f>
        <v>楼层</v>
      </c>
      <c r="R22" s="1571" t="s">
        <v>8</v>
      </c>
      <c r="S22" s="1572">
        <f>F22</f>
        <v>100</v>
      </c>
      <c r="T22" s="1571" t="s">
        <v>8</v>
      </c>
      <c r="U22" s="1572">
        <f>H22</f>
        <v>100</v>
      </c>
      <c r="V22" s="1571" t="s">
        <v>8</v>
      </c>
      <c r="W22" s="1572">
        <f>J22</f>
        <v>100</v>
      </c>
      <c r="X22" s="1565"/>
      <c r="Y22" s="3378"/>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78"/>
      <c r="Q23" s="1570">
        <f>B23</f>
        <v>111</v>
      </c>
      <c r="R23" s="1571" t="s">
        <v>8</v>
      </c>
      <c r="S23" s="1572">
        <f>F23</f>
        <v>100</v>
      </c>
      <c r="T23" s="1571" t="s">
        <v>8</v>
      </c>
      <c r="U23" s="1572">
        <f>H23</f>
        <v>100</v>
      </c>
      <c r="V23" s="1571" t="s">
        <v>8</v>
      </c>
      <c r="W23" s="1572">
        <f>J23</f>
        <v>100</v>
      </c>
      <c r="X23" s="1565"/>
      <c r="Y23" s="3378"/>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78"/>
      <c r="Q24" s="1570">
        <f t="shared" ref="Q24:Q34" si="11">B24</f>
        <v>111</v>
      </c>
      <c r="R24" s="1571" t="s">
        <v>8</v>
      </c>
      <c r="S24" s="1572">
        <f>F24</f>
        <v>100</v>
      </c>
      <c r="T24" s="1571" t="s">
        <v>8</v>
      </c>
      <c r="U24" s="1572">
        <f>H24</f>
        <v>100</v>
      </c>
      <c r="V24" s="1571" t="s">
        <v>8</v>
      </c>
      <c r="W24" s="1572">
        <f>J24</f>
        <v>100</v>
      </c>
      <c r="X24" s="1565"/>
      <c r="Y24" s="3378"/>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78"/>
      <c r="Q25" s="1148">
        <f t="shared" si="11"/>
        <v>111</v>
      </c>
      <c r="R25" s="1566" t="s">
        <v>8</v>
      </c>
      <c r="S25" s="1567">
        <f>F25</f>
        <v>100</v>
      </c>
      <c r="T25" s="1566" t="s">
        <v>8</v>
      </c>
      <c r="U25" s="1567">
        <f>H25</f>
        <v>100</v>
      </c>
      <c r="V25" s="1566" t="s">
        <v>8</v>
      </c>
      <c r="W25" s="1567">
        <f>J25</f>
        <v>100</v>
      </c>
      <c r="X25" s="1568"/>
      <c r="Y25" s="3378"/>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79"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80"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380"/>
      <c r="Q27" s="1603" t="str">
        <f t="shared" si="11"/>
        <v>成新率</v>
      </c>
      <c r="R27" s="1575" t="s">
        <v>8</v>
      </c>
      <c r="S27" s="1576" t="e">
        <f t="shared" si="12"/>
        <v>#N/A</v>
      </c>
      <c r="T27" s="1575" t="s">
        <v>8</v>
      </c>
      <c r="U27" s="1576" t="e">
        <f t="shared" si="13"/>
        <v>#N/A</v>
      </c>
      <c r="V27" s="1575" t="s">
        <v>8</v>
      </c>
      <c r="W27" s="1576" t="e">
        <f t="shared" si="14"/>
        <v>#N/A</v>
      </c>
      <c r="X27" s="1577"/>
      <c r="Y27" s="3380"/>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380"/>
      <c r="Q28" s="1570" t="str">
        <f t="shared" si="11"/>
        <v>物业等级</v>
      </c>
      <c r="R28" s="1571" t="s">
        <v>8</v>
      </c>
      <c r="S28" s="1572">
        <f t="shared" si="12"/>
        <v>100</v>
      </c>
      <c r="T28" s="1571" t="s">
        <v>8</v>
      </c>
      <c r="U28" s="1572">
        <f t="shared" si="13"/>
        <v>100</v>
      </c>
      <c r="V28" s="1571" t="s">
        <v>8</v>
      </c>
      <c r="W28" s="1572">
        <f t="shared" si="14"/>
        <v>100</v>
      </c>
      <c r="X28" s="1565"/>
      <c r="Y28" s="3380"/>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380"/>
      <c r="Q29" s="1570" t="str">
        <f t="shared" si="11"/>
        <v>有无电梯</v>
      </c>
      <c r="R29" s="1571" t="s">
        <v>8</v>
      </c>
      <c r="S29" s="1572">
        <f t="shared" si="12"/>
        <v>100</v>
      </c>
      <c r="T29" s="1571" t="s">
        <v>8</v>
      </c>
      <c r="U29" s="1572">
        <f t="shared" si="13"/>
        <v>100</v>
      </c>
      <c r="V29" s="1571" t="s">
        <v>8</v>
      </c>
      <c r="W29" s="1572">
        <f t="shared" si="14"/>
        <v>100</v>
      </c>
      <c r="X29" s="1565"/>
      <c r="Y29" s="3380"/>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380"/>
      <c r="Q30" s="1570" t="str">
        <f t="shared" si="11"/>
        <v>建筑面积</v>
      </c>
      <c r="R30" s="1571" t="s">
        <v>8</v>
      </c>
      <c r="S30" s="1572" t="e">
        <f t="shared" si="12"/>
        <v>#N/A</v>
      </c>
      <c r="T30" s="1571" t="s">
        <v>8</v>
      </c>
      <c r="U30" s="1572" t="e">
        <f t="shared" si="13"/>
        <v>#N/A</v>
      </c>
      <c r="V30" s="1571" t="s">
        <v>8</v>
      </c>
      <c r="W30" s="1572" t="e">
        <f t="shared" si="14"/>
        <v>#N/A</v>
      </c>
      <c r="X30" s="1565"/>
      <c r="Y30" s="3380"/>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380"/>
      <c r="Q31" s="1148" t="str">
        <f t="shared" si="11"/>
        <v>是否封闭</v>
      </c>
      <c r="R31" s="1566" t="s">
        <v>8</v>
      </c>
      <c r="S31" s="1567">
        <f t="shared" si="12"/>
        <v>100</v>
      </c>
      <c r="T31" s="1566" t="s">
        <v>8</v>
      </c>
      <c r="U31" s="1567">
        <f t="shared" si="13"/>
        <v>100</v>
      </c>
      <c r="V31" s="1566" t="s">
        <v>8</v>
      </c>
      <c r="W31" s="1567">
        <f t="shared" si="14"/>
        <v>100</v>
      </c>
      <c r="X31" s="1568"/>
      <c r="Y31" s="3380"/>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380" t="s">
        <v>515</v>
      </c>
      <c r="Q32" s="1570">
        <f t="shared" si="11"/>
        <v>111</v>
      </c>
      <c r="R32" s="1571" t="s">
        <v>8</v>
      </c>
      <c r="S32" s="1572">
        <f t="shared" si="12"/>
        <v>100</v>
      </c>
      <c r="T32" s="1571" t="s">
        <v>8</v>
      </c>
      <c r="U32" s="1572">
        <f t="shared" si="13"/>
        <v>100</v>
      </c>
      <c r="V32" s="1571" t="s">
        <v>8</v>
      </c>
      <c r="W32" s="1572">
        <f t="shared" si="14"/>
        <v>100</v>
      </c>
      <c r="X32" s="1565"/>
      <c r="Y32" s="3380"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380"/>
      <c r="Q33" s="1570">
        <f t="shared" si="11"/>
        <v>111</v>
      </c>
      <c r="R33" s="1571" t="s">
        <v>8</v>
      </c>
      <c r="S33" s="1572">
        <f t="shared" si="12"/>
        <v>100</v>
      </c>
      <c r="T33" s="1571" t="s">
        <v>8</v>
      </c>
      <c r="U33" s="1572">
        <f t="shared" si="13"/>
        <v>100</v>
      </c>
      <c r="V33" s="1571" t="s">
        <v>8</v>
      </c>
      <c r="W33" s="1572">
        <f t="shared" si="14"/>
        <v>100</v>
      </c>
      <c r="X33" s="1565"/>
      <c r="Y33" s="3380"/>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380"/>
      <c r="Q34" s="1570">
        <f t="shared" si="11"/>
        <v>111</v>
      </c>
      <c r="R34" s="1571" t="s">
        <v>8</v>
      </c>
      <c r="S34" s="1572">
        <f t="shared" si="12"/>
        <v>100</v>
      </c>
      <c r="T34" s="1571" t="s">
        <v>8</v>
      </c>
      <c r="U34" s="1572">
        <f t="shared" si="13"/>
        <v>100</v>
      </c>
      <c r="V34" s="1571" t="s">
        <v>8</v>
      </c>
      <c r="W34" s="1572">
        <f t="shared" si="14"/>
        <v>100</v>
      </c>
      <c r="X34" s="1565"/>
      <c r="Y34" s="3380"/>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75" t="str">
        <f>A35</f>
        <v>成交单价（元/平方米）</v>
      </c>
      <c r="Q35" s="3375"/>
      <c r="R35" s="3461">
        <f>E35</f>
        <v>0</v>
      </c>
      <c r="S35" s="3461"/>
      <c r="T35" s="3461">
        <f>G35</f>
        <v>0</v>
      </c>
      <c r="U35" s="3461"/>
      <c r="V35" s="3461">
        <f>I35</f>
        <v>0</v>
      </c>
      <c r="W35" s="3461"/>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75" t="str">
        <f>A36</f>
        <v>比较价格（元/平方米）</v>
      </c>
      <c r="Q36" s="3375"/>
      <c r="R36" s="3461" t="e">
        <f>IF(F1="售价",ROUND(PRODUCT(R35,AA7:AA34),0),ROUND(PRODUCT(R35,AA7:AA34),1))</f>
        <v>#DIV/0!</v>
      </c>
      <c r="S36" s="3461"/>
      <c r="T36" s="3461" t="e">
        <f>IF(F1="售价",ROUND(PRODUCT(T35,AB7:AB34),0),ROUND(PRODUCT(T35,AB7:AB34),1))</f>
        <v>#DIV/0!</v>
      </c>
      <c r="U36" s="3461"/>
      <c r="V36" s="3461" t="e">
        <f>IF(F1="售价",ROUND(PRODUCT(V35,AC7:AC34),0),ROUND(PRODUCT(V35,AC7:AC34),1))</f>
        <v>#DIV/0!</v>
      </c>
      <c r="W36" s="3461"/>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97" t="str">
        <f>A37</f>
        <v>估价对象XX用房的比较价格（楼面单价，元/平方米）</v>
      </c>
      <c r="Q37" s="3398"/>
      <c r="R37" s="3460" t="e">
        <f>IF(F1="售价",ROUND(AVERAGE(R36:V36),0),ROUND(AVERAGE(R36:V36),1))</f>
        <v>#DIV/0!</v>
      </c>
      <c r="S37" s="3460"/>
      <c r="T37" s="3460"/>
      <c r="U37" s="3460"/>
      <c r="V37" s="3460"/>
      <c r="W37" s="3460"/>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2018-5</v>
      </c>
      <c r="D46" s="2826">
        <f>EDATE(C46,-1)</f>
        <v>43191</v>
      </c>
      <c r="E46" s="2826">
        <f t="shared" ref="E46:O46" si="16">EDATE(D46,-1)</f>
        <v>43160</v>
      </c>
      <c r="F46" s="2826">
        <f t="shared" si="16"/>
        <v>43132</v>
      </c>
      <c r="G46" s="2826">
        <f t="shared" si="16"/>
        <v>43101</v>
      </c>
      <c r="H46" s="2826">
        <f t="shared" si="16"/>
        <v>43070</v>
      </c>
      <c r="I46" s="2826">
        <f t="shared" si="16"/>
        <v>43040</v>
      </c>
      <c r="J46" s="2826">
        <f t="shared" si="16"/>
        <v>43009</v>
      </c>
      <c r="K46" s="2826">
        <f t="shared" si="16"/>
        <v>42979</v>
      </c>
      <c r="L46" s="2826">
        <f t="shared" si="16"/>
        <v>42948</v>
      </c>
      <c r="M46" s="2826">
        <f t="shared" si="16"/>
        <v>42917</v>
      </c>
      <c r="N46" s="2826">
        <f t="shared" si="16"/>
        <v>42887</v>
      </c>
      <c r="O46" s="2826">
        <f t="shared" si="16"/>
        <v>42856</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5" t="s">
        <v>2266</v>
      </c>
      <c r="D1" s="3496"/>
      <c r="E1" s="3496"/>
      <c r="F1" s="3496"/>
      <c r="G1" s="3496"/>
      <c r="H1" s="3496"/>
      <c r="I1" s="3496"/>
      <c r="J1" s="3496"/>
      <c r="K1" s="3496"/>
      <c r="L1" s="3496"/>
      <c r="M1" s="3496"/>
      <c r="N1" s="3496"/>
      <c r="O1" s="3496"/>
      <c r="P1" s="3496"/>
      <c r="Q1" s="3496"/>
      <c r="R1" s="3496"/>
      <c r="S1" s="3497"/>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92" t="s">
        <v>19</v>
      </c>
      <c r="D22" s="3493"/>
      <c r="E22" s="3493"/>
      <c r="F22" s="3493"/>
      <c r="G22" s="3493"/>
      <c r="H22" s="3493"/>
      <c r="I22" s="3493"/>
      <c r="J22" s="3493"/>
      <c r="K22" s="3493"/>
      <c r="L22" s="3493"/>
      <c r="M22" s="3493"/>
      <c r="N22" s="3493"/>
      <c r="O22" s="3493"/>
      <c r="P22" s="3493"/>
      <c r="Q22" s="3494"/>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43251</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53"/>
  <sheetViews>
    <sheetView topLeftCell="A16" workbookViewId="0">
      <selection activeCell="B49" sqref="B49"/>
    </sheetView>
  </sheetViews>
  <sheetFormatPr defaultRowHeight="13.5"/>
  <cols>
    <col min="2" max="2" width="28.75" customWidth="1"/>
    <col min="4" max="4" width="16.625" customWidth="1"/>
    <col min="6" max="6" width="11.875" customWidth="1"/>
    <col min="7" max="7" width="17.125" customWidth="1"/>
    <col min="8" max="8" width="17" customWidth="1"/>
    <col min="9" max="9" width="18.75" customWidth="1"/>
  </cols>
  <sheetData>
    <row r="3" spans="1:9">
      <c r="B3" s="2961" t="s">
        <v>2988</v>
      </c>
      <c r="C3" s="2961" t="s">
        <v>2989</v>
      </c>
      <c r="D3" s="2961" t="s">
        <v>2990</v>
      </c>
      <c r="E3" s="2961" t="s">
        <v>2991</v>
      </c>
      <c r="F3" s="2961" t="s">
        <v>2992</v>
      </c>
      <c r="G3" s="2961" t="s">
        <v>1994</v>
      </c>
      <c r="H3" s="2961" t="s">
        <v>2993</v>
      </c>
      <c r="I3" s="2961" t="s">
        <v>2994</v>
      </c>
    </row>
    <row r="4" spans="1:9">
      <c r="B4" s="2961" t="s">
        <v>2995</v>
      </c>
      <c r="C4" s="2961" t="s">
        <v>2996</v>
      </c>
      <c r="D4" s="2961" t="s">
        <v>2997</v>
      </c>
      <c r="E4" s="2961" t="s">
        <v>2998</v>
      </c>
      <c r="F4" s="2961">
        <v>34112</v>
      </c>
      <c r="G4" s="2961" t="s">
        <v>2999</v>
      </c>
      <c r="H4" s="2961" t="s">
        <v>3000</v>
      </c>
      <c r="I4" s="2961">
        <v>1433.16</v>
      </c>
    </row>
    <row r="5" spans="1:9">
      <c r="B5" s="2961" t="s">
        <v>2995</v>
      </c>
      <c r="C5" s="2961" t="s">
        <v>2996</v>
      </c>
      <c r="D5" s="2961" t="s">
        <v>2997</v>
      </c>
      <c r="E5" s="2961" t="s">
        <v>2998</v>
      </c>
      <c r="F5" s="2961">
        <v>16145.34</v>
      </c>
      <c r="G5" s="2961" t="s">
        <v>3001</v>
      </c>
      <c r="H5" s="2961" t="s">
        <v>3000</v>
      </c>
      <c r="I5" s="2961">
        <v>1489.15</v>
      </c>
    </row>
    <row r="6" spans="1:9">
      <c r="B6" s="2961" t="s">
        <v>2995</v>
      </c>
      <c r="C6" s="2961" t="s">
        <v>2996</v>
      </c>
      <c r="D6" s="2961" t="s">
        <v>2997</v>
      </c>
      <c r="E6" s="2961" t="s">
        <v>2998</v>
      </c>
      <c r="F6" s="2961">
        <v>1680</v>
      </c>
      <c r="G6" s="2961" t="s">
        <v>3002</v>
      </c>
      <c r="H6" s="2961" t="s">
        <v>3003</v>
      </c>
      <c r="I6" s="2961">
        <v>1026.6400000000001</v>
      </c>
    </row>
    <row r="7" spans="1:9">
      <c r="B7" s="2961" t="s">
        <v>3004</v>
      </c>
      <c r="C7" s="2961" t="s">
        <v>2996</v>
      </c>
      <c r="D7" s="2961" t="s">
        <v>3005</v>
      </c>
      <c r="E7" s="2961" t="s">
        <v>2998</v>
      </c>
      <c r="F7" s="2961">
        <v>9703.73</v>
      </c>
      <c r="G7" s="2961" t="s">
        <v>3006</v>
      </c>
      <c r="H7" s="2961" t="s">
        <v>3007</v>
      </c>
      <c r="I7" s="2961">
        <v>2205.34</v>
      </c>
    </row>
    <row r="8" spans="1:9">
      <c r="B8" s="2961" t="s">
        <v>3008</v>
      </c>
      <c r="C8" s="2961" t="s">
        <v>2996</v>
      </c>
      <c r="D8" s="2961" t="s">
        <v>3005</v>
      </c>
      <c r="E8" s="2961" t="s">
        <v>3009</v>
      </c>
      <c r="F8" s="2961">
        <v>67410.59</v>
      </c>
      <c r="G8" s="2961" t="s">
        <v>3010</v>
      </c>
      <c r="H8" s="2961" t="s">
        <v>3011</v>
      </c>
      <c r="I8" s="2961">
        <v>2604.63</v>
      </c>
    </row>
    <row r="9" spans="1:9">
      <c r="B9" s="2961" t="s">
        <v>3012</v>
      </c>
      <c r="C9" s="2961" t="s">
        <v>2996</v>
      </c>
      <c r="D9" s="2961" t="s">
        <v>2997</v>
      </c>
      <c r="E9" s="2961" t="s">
        <v>3009</v>
      </c>
      <c r="F9" s="2961">
        <v>4506.04</v>
      </c>
      <c r="G9" s="2961" t="s">
        <v>3013</v>
      </c>
      <c r="H9" s="2961" t="s">
        <v>3014</v>
      </c>
      <c r="I9" s="2961">
        <v>2192.61</v>
      </c>
    </row>
    <row r="10" spans="1:9">
      <c r="B10" s="2961" t="s">
        <v>3015</v>
      </c>
      <c r="C10" s="2961" t="s">
        <v>2996</v>
      </c>
      <c r="D10" s="2961" t="s">
        <v>3005</v>
      </c>
      <c r="E10" s="2961" t="s">
        <v>3009</v>
      </c>
      <c r="F10" s="2961">
        <v>30433.79</v>
      </c>
      <c r="G10" s="2961" t="s">
        <v>3016</v>
      </c>
      <c r="H10" s="2961" t="s">
        <v>3017</v>
      </c>
      <c r="I10" s="2961">
        <v>2291.34</v>
      </c>
    </row>
    <row r="11" spans="1:9">
      <c r="B11" s="2961" t="s">
        <v>3018</v>
      </c>
      <c r="C11" s="2961" t="s">
        <v>2996</v>
      </c>
      <c r="D11" s="2961" t="s">
        <v>3005</v>
      </c>
      <c r="E11" s="2961" t="s">
        <v>3009</v>
      </c>
      <c r="F11" s="2961">
        <v>114310.9</v>
      </c>
      <c r="G11" s="2961" t="s">
        <v>3019</v>
      </c>
      <c r="H11" s="2961" t="s">
        <v>3020</v>
      </c>
      <c r="I11" s="2961">
        <v>1263.8900000000001</v>
      </c>
    </row>
    <row r="12" spans="1:9">
      <c r="B12" s="2961" t="s">
        <v>3021</v>
      </c>
      <c r="C12" s="2961" t="s">
        <v>2996</v>
      </c>
      <c r="D12" s="2961" t="s">
        <v>2997</v>
      </c>
      <c r="E12" s="2961" t="s">
        <v>2998</v>
      </c>
      <c r="F12" s="2961">
        <v>142292</v>
      </c>
      <c r="G12" s="2961" t="s">
        <v>3022</v>
      </c>
      <c r="H12" s="2961" t="s">
        <v>3023</v>
      </c>
      <c r="I12" s="2961">
        <v>2023.42</v>
      </c>
    </row>
    <row r="13" spans="1:9">
      <c r="B13" s="2961" t="s">
        <v>3021</v>
      </c>
      <c r="C13" s="2961" t="s">
        <v>2996</v>
      </c>
      <c r="D13" s="2961" t="s">
        <v>2997</v>
      </c>
      <c r="E13" s="2961" t="s">
        <v>2998</v>
      </c>
      <c r="F13" s="2961">
        <v>53378</v>
      </c>
      <c r="G13" s="2961" t="s">
        <v>3024</v>
      </c>
      <c r="H13" s="2961" t="s">
        <v>3023</v>
      </c>
      <c r="I13" s="2961">
        <v>1709.48</v>
      </c>
    </row>
    <row r="14" spans="1:9">
      <c r="B14" s="2961" t="s">
        <v>3025</v>
      </c>
      <c r="C14" s="2961" t="s">
        <v>2996</v>
      </c>
      <c r="D14" s="2961" t="s">
        <v>3005</v>
      </c>
      <c r="E14" s="2961" t="s">
        <v>2998</v>
      </c>
      <c r="F14" s="2961">
        <v>41407.599999999999</v>
      </c>
      <c r="G14" s="2961" t="s">
        <v>3006</v>
      </c>
      <c r="H14" s="2961" t="s">
        <v>3026</v>
      </c>
      <c r="I14" s="2961">
        <v>2973.07</v>
      </c>
    </row>
    <row r="15" spans="1:9">
      <c r="B15" s="2961" t="s">
        <v>3027</v>
      </c>
      <c r="C15" s="2961" t="s">
        <v>2996</v>
      </c>
      <c r="D15" s="2961" t="s">
        <v>3005</v>
      </c>
      <c r="E15" s="2961" t="s">
        <v>2998</v>
      </c>
      <c r="F15" s="2961">
        <v>175323.4</v>
      </c>
      <c r="G15" s="2961" t="s">
        <v>3006</v>
      </c>
      <c r="H15" s="2961" t="s">
        <v>3028</v>
      </c>
      <c r="I15" s="3192">
        <v>7842.64</v>
      </c>
    </row>
    <row r="16" spans="1:9" s="3182" customFormat="1">
      <c r="A16" s="3183" t="s">
        <v>3101</v>
      </c>
      <c r="B16" s="3181" t="s">
        <v>3029</v>
      </c>
      <c r="C16" s="3181" t="s">
        <v>2996</v>
      </c>
      <c r="D16" s="3181" t="s">
        <v>3005</v>
      </c>
      <c r="E16" s="3181" t="s">
        <v>2998</v>
      </c>
      <c r="F16" s="3181">
        <v>20672.34</v>
      </c>
      <c r="G16" s="3181" t="s">
        <v>3006</v>
      </c>
      <c r="H16" s="3181" t="s">
        <v>3030</v>
      </c>
      <c r="I16" s="3181">
        <v>3492.96</v>
      </c>
    </row>
    <row r="17" spans="1:9">
      <c r="B17" s="2961" t="s">
        <v>3031</v>
      </c>
      <c r="C17" s="2961" t="s">
        <v>2996</v>
      </c>
      <c r="D17" s="2961" t="s">
        <v>3005</v>
      </c>
      <c r="E17" s="2961" t="s">
        <v>2998</v>
      </c>
      <c r="F17" s="2961">
        <v>7646.48</v>
      </c>
      <c r="G17" s="2961">
        <v>4.3499999999999996</v>
      </c>
      <c r="H17" s="2961" t="s">
        <v>3032</v>
      </c>
      <c r="I17" s="2961">
        <v>3138.69</v>
      </c>
    </row>
    <row r="18" spans="1:9" s="3182" customFormat="1">
      <c r="A18" s="3183" t="s">
        <v>3102</v>
      </c>
      <c r="B18" s="3181" t="s">
        <v>3033</v>
      </c>
      <c r="C18" s="3181" t="s">
        <v>2996</v>
      </c>
      <c r="D18" s="3181" t="s">
        <v>3005</v>
      </c>
      <c r="E18" s="3181" t="s">
        <v>2998</v>
      </c>
      <c r="F18" s="3181">
        <v>3058.88</v>
      </c>
      <c r="G18" s="3181" t="s">
        <v>3006</v>
      </c>
      <c r="H18" s="3181" t="s">
        <v>3034</v>
      </c>
      <c r="I18" s="3181">
        <v>4063.11</v>
      </c>
    </row>
    <row r="19" spans="1:9">
      <c r="B19" s="2961" t="s">
        <v>3035</v>
      </c>
      <c r="C19" s="2961" t="s">
        <v>2996</v>
      </c>
      <c r="D19" s="2961" t="s">
        <v>3005</v>
      </c>
      <c r="E19" s="2961" t="s">
        <v>2998</v>
      </c>
      <c r="F19" s="2961">
        <v>35639.800000000003</v>
      </c>
      <c r="G19" s="2961" t="s">
        <v>3036</v>
      </c>
      <c r="H19" s="2961" t="s">
        <v>3037</v>
      </c>
      <c r="I19" s="2961">
        <v>1518.55</v>
      </c>
    </row>
    <row r="20" spans="1:9">
      <c r="B20" s="2961" t="s">
        <v>3035</v>
      </c>
      <c r="C20" s="2961" t="s">
        <v>2996</v>
      </c>
      <c r="D20" s="2961" t="s">
        <v>3005</v>
      </c>
      <c r="E20" s="2961" t="s">
        <v>2998</v>
      </c>
      <c r="F20" s="2961">
        <v>22404.87</v>
      </c>
      <c r="G20" s="2961" t="s">
        <v>3038</v>
      </c>
      <c r="H20" s="2961" t="s">
        <v>3037</v>
      </c>
      <c r="I20" s="2961">
        <v>1249.68</v>
      </c>
    </row>
    <row r="21" spans="1:9">
      <c r="B21" s="2961" t="s">
        <v>3039</v>
      </c>
      <c r="C21" s="2961" t="s">
        <v>2996</v>
      </c>
      <c r="D21" s="2961" t="s">
        <v>3005</v>
      </c>
      <c r="E21" s="2961" t="s">
        <v>3009</v>
      </c>
      <c r="F21" s="2961">
        <v>89628.05</v>
      </c>
      <c r="G21" s="2961" t="s">
        <v>3006</v>
      </c>
      <c r="H21" s="2961" t="s">
        <v>3040</v>
      </c>
      <c r="I21" s="2961">
        <v>2173.75</v>
      </c>
    </row>
    <row r="22" spans="1:9">
      <c r="B22" s="2961" t="s">
        <v>3041</v>
      </c>
      <c r="C22" s="2961" t="s">
        <v>2996</v>
      </c>
      <c r="D22" s="2961" t="s">
        <v>3005</v>
      </c>
      <c r="E22" s="2961" t="s">
        <v>3009</v>
      </c>
      <c r="F22" s="2961">
        <v>73333.09</v>
      </c>
      <c r="G22" s="2961" t="s">
        <v>3036</v>
      </c>
      <c r="H22" s="2961" t="s">
        <v>3042</v>
      </c>
      <c r="I22" s="2961">
        <v>2236.36</v>
      </c>
    </row>
    <row r="23" spans="1:9">
      <c r="B23" s="2961" t="s">
        <v>3043</v>
      </c>
      <c r="C23" s="2961" t="s">
        <v>2996</v>
      </c>
      <c r="D23" s="2961" t="s">
        <v>3005</v>
      </c>
      <c r="E23" s="2961" t="s">
        <v>3009</v>
      </c>
      <c r="F23" s="2961">
        <v>23333.8</v>
      </c>
      <c r="G23" s="2961" t="s">
        <v>3044</v>
      </c>
      <c r="H23" s="2961" t="s">
        <v>3045</v>
      </c>
      <c r="I23" s="2961">
        <v>1784.78</v>
      </c>
    </row>
    <row r="24" spans="1:9">
      <c r="B24" s="2961" t="s">
        <v>3046</v>
      </c>
      <c r="C24" s="2961" t="s">
        <v>2996</v>
      </c>
      <c r="D24" s="2961" t="s">
        <v>3005</v>
      </c>
      <c r="E24" s="2961" t="s">
        <v>3009</v>
      </c>
      <c r="F24" s="2961">
        <v>94702.32</v>
      </c>
      <c r="G24" s="2961">
        <v>4.09</v>
      </c>
      <c r="H24" s="2961" t="s">
        <v>3047</v>
      </c>
      <c r="I24" s="2961">
        <v>1966</v>
      </c>
    </row>
    <row r="25" spans="1:9">
      <c r="B25" s="2961" t="s">
        <v>3048</v>
      </c>
      <c r="C25" s="2961" t="s">
        <v>2996</v>
      </c>
      <c r="D25" s="2961" t="s">
        <v>3005</v>
      </c>
      <c r="E25" s="2961" t="s">
        <v>3009</v>
      </c>
      <c r="F25" s="2961">
        <v>23761.84</v>
      </c>
      <c r="G25" s="2961">
        <v>4.17</v>
      </c>
      <c r="H25" s="2961" t="s">
        <v>3047</v>
      </c>
      <c r="I25" s="2961">
        <v>2007.32</v>
      </c>
    </row>
    <row r="26" spans="1:9">
      <c r="B26" s="2961" t="s">
        <v>3049</v>
      </c>
      <c r="C26" s="2961" t="s">
        <v>2996</v>
      </c>
      <c r="D26" s="2961" t="s">
        <v>3005</v>
      </c>
      <c r="E26" s="2961" t="s">
        <v>3009</v>
      </c>
      <c r="F26" s="2961">
        <v>35799.99</v>
      </c>
      <c r="G26" s="2961">
        <v>4.47</v>
      </c>
      <c r="H26" s="2961" t="s">
        <v>3047</v>
      </c>
      <c r="I26" s="2961">
        <v>2241.5100000000002</v>
      </c>
    </row>
    <row r="27" spans="1:9">
      <c r="B27" s="2961" t="s">
        <v>3050</v>
      </c>
      <c r="C27" s="2961" t="s">
        <v>2996</v>
      </c>
      <c r="D27" s="2961" t="s">
        <v>2997</v>
      </c>
      <c r="E27" s="2961" t="s">
        <v>3009</v>
      </c>
      <c r="F27" s="2961">
        <v>390.05</v>
      </c>
      <c r="G27" s="2961" t="s">
        <v>3051</v>
      </c>
      <c r="H27" s="2961" t="s">
        <v>3052</v>
      </c>
      <c r="I27" s="2961">
        <v>2051.0100000000002</v>
      </c>
    </row>
    <row r="28" spans="1:9">
      <c r="B28" s="2961" t="s">
        <v>3053</v>
      </c>
      <c r="C28" s="2961" t="s">
        <v>2996</v>
      </c>
      <c r="D28" s="2961" t="s">
        <v>2997</v>
      </c>
      <c r="E28" s="2961" t="s">
        <v>3009</v>
      </c>
      <c r="F28" s="2961">
        <v>2381.1799999999998</v>
      </c>
      <c r="G28" s="2961" t="s">
        <v>3051</v>
      </c>
      <c r="H28" s="2961" t="s">
        <v>3052</v>
      </c>
      <c r="I28" s="2961">
        <v>1931.81</v>
      </c>
    </row>
    <row r="29" spans="1:9" s="3182" customFormat="1">
      <c r="A29" s="3183" t="s">
        <v>3103</v>
      </c>
      <c r="B29" s="3181" t="s">
        <v>3054</v>
      </c>
      <c r="C29" s="3181" t="s">
        <v>2996</v>
      </c>
      <c r="D29" s="3181" t="s">
        <v>3005</v>
      </c>
      <c r="E29" s="3181" t="s">
        <v>2998</v>
      </c>
      <c r="F29" s="3181">
        <v>64979.91</v>
      </c>
      <c r="G29" s="3181" t="s">
        <v>3055</v>
      </c>
      <c r="H29" s="3181" t="s">
        <v>3056</v>
      </c>
      <c r="I29" s="3181">
        <v>3721.17</v>
      </c>
    </row>
    <row r="30" spans="1:9">
      <c r="B30" s="2961" t="s">
        <v>3054</v>
      </c>
      <c r="C30" s="2961" t="s">
        <v>2996</v>
      </c>
      <c r="D30" s="2961" t="s">
        <v>3005</v>
      </c>
      <c r="E30" s="2961" t="s">
        <v>2998</v>
      </c>
      <c r="F30" s="2961">
        <v>40089.71</v>
      </c>
      <c r="G30" s="2961">
        <v>2.2799999999999998</v>
      </c>
      <c r="H30" s="2961" t="s">
        <v>3056</v>
      </c>
      <c r="I30" s="2961">
        <v>3499.82</v>
      </c>
    </row>
    <row r="31" spans="1:9">
      <c r="B31" s="2961" t="s">
        <v>3057</v>
      </c>
      <c r="C31" s="2961" t="s">
        <v>2996</v>
      </c>
      <c r="D31" s="2961" t="s">
        <v>3005</v>
      </c>
      <c r="E31" s="2961" t="s">
        <v>2998</v>
      </c>
      <c r="F31" s="2961">
        <v>42018.49</v>
      </c>
      <c r="G31" s="2961">
        <v>2.6</v>
      </c>
      <c r="H31" s="2961" t="s">
        <v>3056</v>
      </c>
      <c r="I31" s="2961">
        <v>3509.44</v>
      </c>
    </row>
    <row r="32" spans="1:9">
      <c r="B32" s="2961" t="s">
        <v>3058</v>
      </c>
      <c r="C32" s="2961" t="s">
        <v>2996</v>
      </c>
      <c r="D32" s="2961" t="s">
        <v>3005</v>
      </c>
      <c r="E32" s="2961" t="s">
        <v>3009</v>
      </c>
      <c r="F32" s="2961">
        <v>13660.43</v>
      </c>
      <c r="G32" s="2961">
        <v>3.01</v>
      </c>
      <c r="H32" s="2961" t="s">
        <v>3059</v>
      </c>
      <c r="I32" s="2961">
        <v>2373.65</v>
      </c>
    </row>
    <row r="33" spans="2:9">
      <c r="B33" s="2961" t="s">
        <v>3060</v>
      </c>
      <c r="C33" s="2961" t="s">
        <v>2996</v>
      </c>
      <c r="D33" s="2961" t="s">
        <v>3005</v>
      </c>
      <c r="E33" s="2961" t="s">
        <v>3009</v>
      </c>
      <c r="F33" s="2961">
        <v>42532.3</v>
      </c>
      <c r="G33" s="2961">
        <v>5</v>
      </c>
      <c r="H33" s="2961" t="s">
        <v>3061</v>
      </c>
      <c r="I33" s="2961">
        <v>2094.92</v>
      </c>
    </row>
    <row r="34" spans="2:9">
      <c r="B34" s="2961" t="s">
        <v>3062</v>
      </c>
      <c r="C34" s="2961" t="s">
        <v>2996</v>
      </c>
      <c r="D34" s="2961" t="s">
        <v>3005</v>
      </c>
      <c r="E34" s="2961" t="s">
        <v>2998</v>
      </c>
      <c r="F34" s="2961">
        <v>12757.37</v>
      </c>
      <c r="G34" s="2961">
        <v>4</v>
      </c>
      <c r="H34" s="2961" t="s">
        <v>3063</v>
      </c>
      <c r="I34" s="2961">
        <v>1969.45</v>
      </c>
    </row>
    <row r="35" spans="2:9">
      <c r="B35" s="2961" t="s">
        <v>3064</v>
      </c>
      <c r="C35" s="2961" t="s">
        <v>2996</v>
      </c>
      <c r="D35" s="2961" t="s">
        <v>3005</v>
      </c>
      <c r="E35" s="2961" t="s">
        <v>2998</v>
      </c>
      <c r="F35" s="2961">
        <v>12305</v>
      </c>
      <c r="G35" s="2961" t="s">
        <v>3065</v>
      </c>
      <c r="H35" s="2961" t="s">
        <v>3066</v>
      </c>
      <c r="I35" s="2961">
        <v>2547.61</v>
      </c>
    </row>
    <row r="36" spans="2:9">
      <c r="B36" s="2961" t="s">
        <v>3067</v>
      </c>
      <c r="C36" s="2961" t="s">
        <v>2996</v>
      </c>
      <c r="D36" s="2961" t="s">
        <v>3005</v>
      </c>
      <c r="E36" s="2961" t="s">
        <v>2998</v>
      </c>
      <c r="F36" s="2961">
        <v>124039.2</v>
      </c>
      <c r="G36" s="2961" t="s">
        <v>3068</v>
      </c>
      <c r="H36" s="2961" t="s">
        <v>3069</v>
      </c>
      <c r="I36" s="2961">
        <v>3283.88</v>
      </c>
    </row>
    <row r="37" spans="2:9">
      <c r="B37" s="2961" t="s">
        <v>3070</v>
      </c>
      <c r="C37" s="2961" t="s">
        <v>2996</v>
      </c>
      <c r="D37" s="2961" t="s">
        <v>3005</v>
      </c>
      <c r="E37" s="2961" t="s">
        <v>3009</v>
      </c>
      <c r="F37" s="2961">
        <v>123471</v>
      </c>
      <c r="G37" s="2961" t="s">
        <v>3071</v>
      </c>
      <c r="H37" s="2961" t="s">
        <v>3069</v>
      </c>
      <c r="I37" s="2961">
        <v>3042.4</v>
      </c>
    </row>
    <row r="38" spans="2:9">
      <c r="B38" s="2961" t="s">
        <v>3072</v>
      </c>
      <c r="C38" s="2961" t="s">
        <v>2996</v>
      </c>
      <c r="D38" s="2961" t="s">
        <v>3005</v>
      </c>
      <c r="E38" s="2961" t="s">
        <v>3009</v>
      </c>
      <c r="F38" s="2961">
        <v>12177.3</v>
      </c>
      <c r="G38" s="2961">
        <v>4</v>
      </c>
      <c r="H38" s="2961" t="s">
        <v>3073</v>
      </c>
      <c r="I38" s="2961">
        <v>2104.3200000000002</v>
      </c>
    </row>
    <row r="39" spans="2:9">
      <c r="B39" s="2961" t="s">
        <v>3072</v>
      </c>
      <c r="C39" s="2961" t="s">
        <v>2996</v>
      </c>
      <c r="D39" s="2961" t="s">
        <v>3005</v>
      </c>
      <c r="E39" s="2961" t="s">
        <v>3009</v>
      </c>
      <c r="F39" s="2961">
        <v>23314.28</v>
      </c>
      <c r="G39" s="2961">
        <v>4</v>
      </c>
      <c r="H39" s="2961" t="s">
        <v>3073</v>
      </c>
      <c r="I39" s="2961">
        <v>2143.5300000000002</v>
      </c>
    </row>
    <row r="40" spans="2:9">
      <c r="B40" s="2961" t="s">
        <v>3074</v>
      </c>
      <c r="C40" s="2961" t="s">
        <v>2996</v>
      </c>
      <c r="D40" s="2961" t="s">
        <v>3005</v>
      </c>
      <c r="E40" s="2961" t="s">
        <v>3009</v>
      </c>
      <c r="F40" s="2961">
        <v>11988.87</v>
      </c>
      <c r="G40" s="2961">
        <v>4</v>
      </c>
      <c r="H40" s="2961" t="s">
        <v>3075</v>
      </c>
      <c r="I40" s="2961">
        <v>1981</v>
      </c>
    </row>
    <row r="41" spans="2:9">
      <c r="B41" s="2961" t="s">
        <v>3076</v>
      </c>
      <c r="C41" s="2961" t="s">
        <v>2996</v>
      </c>
      <c r="D41" s="2961" t="s">
        <v>3005</v>
      </c>
      <c r="E41" s="2961" t="s">
        <v>3009</v>
      </c>
      <c r="F41" s="2961">
        <v>14434.69</v>
      </c>
      <c r="G41" s="2961">
        <v>4</v>
      </c>
      <c r="H41" s="2961" t="s">
        <v>3075</v>
      </c>
      <c r="I41" s="2961">
        <v>2005.58</v>
      </c>
    </row>
    <row r="42" spans="2:9">
      <c r="B42" s="2961" t="s">
        <v>3077</v>
      </c>
      <c r="C42" s="2961" t="s">
        <v>2996</v>
      </c>
      <c r="D42" s="2961" t="s">
        <v>3005</v>
      </c>
      <c r="E42" s="2961" t="s">
        <v>3009</v>
      </c>
      <c r="F42" s="2961">
        <v>34502.160000000003</v>
      </c>
      <c r="G42" s="2961">
        <v>4.5999999999999996</v>
      </c>
      <c r="H42" s="2961" t="s">
        <v>3075</v>
      </c>
      <c r="I42" s="2961">
        <v>2011.48</v>
      </c>
    </row>
    <row r="43" spans="2:9">
      <c r="B43" s="2961" t="s">
        <v>3078</v>
      </c>
      <c r="C43" s="2961" t="s">
        <v>2996</v>
      </c>
      <c r="D43" s="2961" t="s">
        <v>3005</v>
      </c>
      <c r="E43" s="2961" t="s">
        <v>2998</v>
      </c>
      <c r="F43" s="2961">
        <v>60874.44</v>
      </c>
      <c r="G43" s="2961">
        <v>4</v>
      </c>
      <c r="H43" s="2961" t="s">
        <v>3079</v>
      </c>
      <c r="I43" s="2961">
        <v>1798.36</v>
      </c>
    </row>
    <row r="44" spans="2:9">
      <c r="B44" s="2961" t="s">
        <v>3080</v>
      </c>
      <c r="C44" s="2961" t="s">
        <v>2996</v>
      </c>
      <c r="D44" s="2961" t="s">
        <v>3005</v>
      </c>
      <c r="E44" s="2961" t="s">
        <v>3009</v>
      </c>
      <c r="F44" s="2961">
        <v>13142.8</v>
      </c>
      <c r="G44" s="2961">
        <v>4.9000000000000004</v>
      </c>
      <c r="H44" s="2961" t="s">
        <v>3081</v>
      </c>
      <c r="I44" s="2961">
        <v>2281.17</v>
      </c>
    </row>
    <row r="45" spans="2:9">
      <c r="B45" s="2961" t="s">
        <v>3082</v>
      </c>
      <c r="C45" s="2961" t="s">
        <v>2996</v>
      </c>
      <c r="D45" s="2961" t="s">
        <v>3005</v>
      </c>
      <c r="E45" s="2961" t="s">
        <v>3009</v>
      </c>
      <c r="F45" s="2961">
        <v>18756.150000000001</v>
      </c>
      <c r="G45" s="2961" t="s">
        <v>3083</v>
      </c>
      <c r="H45" s="2961" t="s">
        <v>3084</v>
      </c>
      <c r="I45" s="2961">
        <v>2193.94</v>
      </c>
    </row>
    <row r="46" spans="2:9">
      <c r="B46" s="2961" t="s">
        <v>3085</v>
      </c>
      <c r="C46" s="2961" t="s">
        <v>2996</v>
      </c>
      <c r="D46" s="2961" t="s">
        <v>3005</v>
      </c>
      <c r="E46" s="2961" t="s">
        <v>3009</v>
      </c>
      <c r="F46" s="2961">
        <v>61221.87</v>
      </c>
      <c r="G46" s="2961" t="s">
        <v>3086</v>
      </c>
      <c r="H46" s="2961" t="s">
        <v>3087</v>
      </c>
      <c r="I46" s="2961">
        <v>2250.61</v>
      </c>
    </row>
    <row r="47" spans="2:9">
      <c r="B47" s="2961" t="s">
        <v>3088</v>
      </c>
      <c r="C47" s="2961" t="s">
        <v>2996</v>
      </c>
      <c r="D47" s="2961" t="s">
        <v>3005</v>
      </c>
      <c r="E47" s="2961" t="s">
        <v>2998</v>
      </c>
      <c r="F47" s="2961">
        <v>36188.15</v>
      </c>
      <c r="G47" s="2961">
        <v>4.4000000000000004</v>
      </c>
      <c r="H47" s="2961" t="s">
        <v>3089</v>
      </c>
      <c r="I47" s="2961">
        <v>1356.54</v>
      </c>
    </row>
    <row r="48" spans="2:9">
      <c r="B48" s="3193" t="s">
        <v>3153</v>
      </c>
      <c r="C48" s="2961" t="s">
        <v>2996</v>
      </c>
      <c r="D48" s="2961" t="s">
        <v>3005</v>
      </c>
      <c r="E48" s="2961" t="s">
        <v>2998</v>
      </c>
      <c r="F48" s="2961">
        <v>20966.759999999998</v>
      </c>
      <c r="G48" s="2961" t="s">
        <v>3090</v>
      </c>
      <c r="H48" s="2961" t="s">
        <v>3091</v>
      </c>
      <c r="I48" s="3192">
        <v>5650.68</v>
      </c>
    </row>
    <row r="49" spans="2:9">
      <c r="B49" s="2961" t="s">
        <v>3092</v>
      </c>
      <c r="C49" s="2961" t="s">
        <v>2996</v>
      </c>
      <c r="D49" s="2961" t="s">
        <v>3005</v>
      </c>
      <c r="E49" s="2961" t="s">
        <v>2998</v>
      </c>
      <c r="F49" s="2961">
        <v>25784.87</v>
      </c>
      <c r="G49" s="2961">
        <v>4</v>
      </c>
      <c r="H49" s="2961" t="s">
        <v>3093</v>
      </c>
      <c r="I49" s="2961">
        <v>1436.89</v>
      </c>
    </row>
    <row r="50" spans="2:9">
      <c r="B50" s="2961" t="s">
        <v>3094</v>
      </c>
      <c r="C50" s="2961" t="s">
        <v>2996</v>
      </c>
      <c r="D50" s="2961" t="s">
        <v>3005</v>
      </c>
      <c r="E50" s="2961" t="s">
        <v>2998</v>
      </c>
      <c r="F50" s="2961">
        <v>16627.87</v>
      </c>
      <c r="G50" s="2961">
        <v>4.3</v>
      </c>
      <c r="H50" s="2961" t="s">
        <v>3095</v>
      </c>
      <c r="I50" s="2961">
        <v>1734.26</v>
      </c>
    </row>
    <row r="51" spans="2:9">
      <c r="B51" s="2961" t="s">
        <v>3096</v>
      </c>
      <c r="C51" s="2961" t="s">
        <v>2996</v>
      </c>
      <c r="D51" s="2961" t="s">
        <v>2997</v>
      </c>
      <c r="E51" s="2961" t="s">
        <v>2998</v>
      </c>
      <c r="F51" s="2961">
        <v>3303</v>
      </c>
      <c r="G51" s="2961" t="s">
        <v>3097</v>
      </c>
      <c r="H51" s="2961" t="s">
        <v>3098</v>
      </c>
      <c r="I51" s="2961">
        <v>691.28</v>
      </c>
    </row>
    <row r="52" spans="2:9">
      <c r="B52" s="2961" t="s">
        <v>3096</v>
      </c>
      <c r="C52" s="2961" t="s">
        <v>2996</v>
      </c>
      <c r="D52" s="2961" t="s">
        <v>2997</v>
      </c>
      <c r="E52" s="2961" t="s">
        <v>2998</v>
      </c>
      <c r="F52" s="2961">
        <v>7687</v>
      </c>
      <c r="G52" s="2961" t="s">
        <v>3099</v>
      </c>
      <c r="H52" s="2961" t="s">
        <v>3098</v>
      </c>
      <c r="I52" s="2961">
        <v>795.8</v>
      </c>
    </row>
    <row r="53" spans="2:9">
      <c r="B53" s="2961" t="s">
        <v>3096</v>
      </c>
      <c r="C53" s="2961" t="s">
        <v>2996</v>
      </c>
      <c r="D53" s="2961" t="s">
        <v>2997</v>
      </c>
      <c r="E53" s="2961" t="s">
        <v>2998</v>
      </c>
      <c r="F53" s="2961">
        <v>5247</v>
      </c>
      <c r="G53" s="2961" t="s">
        <v>3100</v>
      </c>
      <c r="H53" s="2961" t="s">
        <v>3098</v>
      </c>
      <c r="I53" s="2961">
        <v>759.1</v>
      </c>
    </row>
  </sheetData>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2018-06-05T09:47:15Z</dcterms:modified>
</cp:coreProperties>
</file>