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<sst xmlns="http://schemas.openxmlformats.org/spreadsheetml/2006/main" count="5721" uniqueCount="1141">
  <si>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</si>
  <si>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</si>
  <si>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</si>
  <si>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</si>
  <si>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</si>
  <si>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</si>
  <si>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</si>
  <si>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</si>
  <si>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</si>
  <si>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</si>
  <si>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</si>
  <si>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</si>
  <si>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</si>
  <si>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</si>
  <si>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</si>
  <si>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</si>
  <si>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</si>
  <si>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</si>
  <si>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</si>
  <si>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</si>
  <si>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</si>
  <si>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</si>
  <si>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</si>
  <si>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</si>
  <si>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</si>
  <si>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</si>
  <si>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</si>
  <si>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</si>
  <si>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</si>
  <si>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</si>
  <si>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</si>
  <si>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</si>
  <si>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</si>
  <si>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</si>
  <si>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</si>
  <si>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</si>
  <si>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</si>
  <si>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</si>
  <si>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</si>
  <si>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</si>
  <si>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</si>
  <si>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</si>
  <si>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</si>
  <si>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</si>
  <si>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</si>
  <si>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</si>
  <si>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</si>
  <si>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</si>
  <si>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</si>
  <si>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</si>
  <si>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</si>
  <si>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</si>
  <si>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</si>
  <si>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</si>
  <si>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</si>
  <si>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</si>
  <si>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</si>
  <si>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</si>
  <si>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</si>
  <si>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</si>
  <si>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</si>
  <si>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</si>
  <si>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</si>
  <si>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</si>
  <si>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</si>
  <si>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</si>
  <si>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</si>
  <si>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</si>
  <si>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</si>
  <si>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</si>
  <si>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</si>
  <si>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</si>
  <si>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</si>
  <si>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</si>
  <si>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</si>
  <si>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</si>
  <si>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</si>
  <si>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</si>
  <si>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</si>
  <si>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</si>
  <si>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</si>
  <si>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</si>
  <si>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</si>
  <si>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</si>
  <si>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</si>
  <si>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</si>
  <si>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</si>
  <si>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</si>
  <si>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</si>
  <si>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</si>
  <si>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</si>
  <si>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</si>
  <si>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</si>
  <si>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</si>
  <si>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</si>
  <si>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</si>
  <si>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</si>
  <si>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</si>
  <si>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</si>
  <si>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</si>
  <si>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</si>
  <si>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</si>
  <si>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</si>
  <si>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</si>
  <si>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</si>
  <si>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</si>
  <si>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</si>
  <si>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</si>
  <si>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</si>
  <si>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</si>
  <si>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</si>
  <si>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</si>
  <si>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</si>
  <si>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</si>
  <si>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</si>
  <si>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</si>
  <si>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</si>
  <si>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</si>
  <si>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</si>
  <si>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</si>
  <si>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</si>
  <si>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</si>
  <si>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</si>
  <si>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</si>
  <si>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</si>
  <si>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</si>
  <si>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</si>
  <si>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</si>
  <si>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</si>
  <si>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</si>
  <si>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</si>
  <si>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</si>
  <si>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</si>
  <si>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</si>
  <si>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</si>
  <si>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</si>
  <si>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</si>
  <si>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</si>
  <si>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</si>
  <si>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</si>
  <si>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</si>
  <si>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</si>
  <si>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</si>
  <si>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</si>
  <si>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</si>
  <si>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</si>
  <si>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</si>
  <si>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</si>
  <si>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</si>
  <si>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</si>
  <si>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</si>
  <si>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</si>
  <si>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</si>
  <si>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</si>
  <si>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</si>
  <si>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</si>
  <si>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</si>
  <si>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</si>
  <si>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</si>
  <si>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</si>
  <si>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</si>
  <si>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</si>
  <si>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</si>
  <si>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</si>
  <si>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</si>
  <si>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</si>
  <si>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</si>
  <si>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</si>
  <si>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</si>
  <si>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</si>
  <si>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</si>
  <si>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</si>
  <si>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</si>
  <si>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</si>
  <si>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</si>
  <si>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</si>
  <si>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</si>
  <si>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</si>
  <si>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</si>
  <si>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</si>
  <si>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</si>
  <si>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</si>
  <si>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</si>
  <si>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</si>
  <si>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</si>
  <si>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</si>
  <si>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</si>
  <si>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</si>
  <si>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</si>
  <si>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</si>
  <si>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</si>
  <si>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</si>
  <si>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</si>
  <si>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</si>
  <si>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</si>
  <si>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</si>
  <si>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</si>
  <si>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</si>
  <si>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</si>
  <si>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</si>
  <si>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</si>
  <si>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</si>
  <si>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</si>
  <si>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</si>
  <si>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</si>
  <si>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</si>
  <si>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</si>
  <si>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</si>
  <si>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</si>
  <si>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</si>
  <si>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</si>
  <si>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</si>
  <si>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</si>
  <si>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</si>
  <si>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</si>
  <si>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</si>
  <si>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</si>
  <si>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</si>
  <si>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</si>
  <si>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</si>
  <si>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</si>
  <si>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</si>
  <si>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</si>
  <si>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</si>
  <si>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</si>
  <si>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</si>
  <si>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</si>
  <si>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</si>
  <si>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</si>
  <si>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</si>
  <si>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</si>
  <si>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</si>
  <si>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</si>
  <si>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</si>
  <si>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</si>
  <si>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</si>
  <si>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</si>
  <si>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</si>
  <si>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</si>
  <si>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</si>
  <si>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</si>
  <si>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</si>
  <si>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</si>
  <si>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</si>
  <si>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</si>
  <si>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</si>
  <si>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</si>
  <si>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</si>
  <si>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</si>
  <si>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</si>
  <si>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</si>
  <si>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</si>
  <si>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</si>
  <si>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</si>
  <si>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</si>
  <si>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</si>
  <si>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</si>
  <si>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</si>
  <si>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</si>
  <si>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</si>
  <si>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</si>
  <si>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</si>
  <si>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</si>
  <si>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</si>
  <si>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</si>
  <si>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</si>
  <si>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</si>
  <si>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</si>
  <si>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</si>
  <si>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</si>
  <si>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</si>
  <si>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</si>
  <si>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</si>
  <si>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</si>
  <si>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</si>
  <si>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</si>
  <si>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</si>
  <si>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</si>
  <si>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</si>
  <si>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</si>
  <si>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</si>
  <si>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</si>
  <si>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</si>
  <si>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</si>
  <si>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</si>
  <si>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</si>
  <si>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</si>
  <si>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</si>
  <si>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</si>
  <si>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</si>
  <si>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</si>
  <si>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</si>
  <si>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</si>
  <si>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</si>
  <si>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</si>
  <si>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</si>
  <si>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</si>
  <si>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</si>
  <si>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</si>
  <si>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</si>
  <si>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</si>
  <si>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</si>
  <si>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</si>
  <si>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</si>
  <si>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</si>
  <si>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</si>
  <si>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</si>
  <si>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</si>
  <si>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</si>
  <si>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</si>
  <si>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</si>
  <si>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</si>
  <si>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</si>
  <si>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</si>
  <si>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</si>
  <si>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</si>
  <si>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</si>
  <si>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</si>
  <si>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</si>
  <si>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</si>
  <si>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</si>
  <si>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</si>
  <si>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</si>
  <si>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</si>
  <si>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</si>
  <si>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</si>
  <si>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</si>
  <si>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</si>
  <si>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</si>
  <si>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</si>
  <si>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</si>
  <si>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</si>
  <si>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</si>
  <si>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</si>
  <si>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</si>
  <si>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</si>
  <si>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</si>
  <si>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</si>
  <si>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</si>
  <si>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</si>
  <si>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</si>
  <si>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</si>
  <si>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</si>
  <si>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</si>
  <si>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</si>
  <si>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</si>
  <si>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</si>
  <si>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</si>
  <si>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</si>
  <si>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</si>
  <si>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</si>
  <si>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</si>
  <si>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</si>
  <si>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</si>
  <si>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</si>
  <si>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</si>
  <si>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</si>
  <si>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</si>
  <si>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</si>
  <si>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</si>
  <si>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</si>
  <si>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</si>
  <si>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</si>
  <si>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</si>
  <si>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</si>
  <si>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</si>
  <si>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</si>
  <si>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</si>
  <si>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</si>
  <si>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</si>
  <si>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</si>
  <si>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</si>
  <si>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</si>
  <si>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</si>
  <si>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</si>
  <si>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</si>
  <si>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</si>
  <si>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</si>
  <si>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</si>
  <si>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</si>
  <si>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</si>
  <si>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</si>
  <si>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</si>
  <si>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</si>
  <si>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</si>
  <si>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</si>
  <si>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</si>
  <si>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</si>
  <si>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</si>
  <si>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</si>
  <si>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</si>
  <si>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</si>
  <si>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</si>
  <si>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</si>
  <si>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</si>
  <si>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</si>
  <si>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</si>
  <si>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</si>
  <si>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</si>
  <si>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</si>
  <si>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</si>
  <si>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</si>
  <si>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</si>
  <si>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</si>
  <si>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</si>
  <si>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</si>
  <si>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</si>
  <si>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</si>
  <si>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</si>
  <si>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</si>
  <si>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</si>
  <si>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</si>
  <si>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</si>
  <si>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</si>
  <si>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</si>
  <si>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</si>
  <si>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</si>
  <si>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</si>
  <si>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</si>
  <si>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</si>
  <si>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</si>
  <si>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</si>
  <si>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</si>
  <si>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</si>
  <si>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</si>
  <si>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</si>
  <si>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</si>
  <si>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</si>
  <si>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</si>
  <si>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</si>
  <si>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</si>
  <si>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</si>
  <si>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</si>
  <si>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</si>
  <si>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</si>
  <si>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</si>
  <si>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</si>
  <si>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</si>
  <si>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</si>
  <si>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</si>
  <si>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</si>
  <si>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</si>
  <si>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</si>
  <si>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</si>
  <si>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</si>
  <si>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</si>
  <si>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</si>
  <si>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</si>
  <si>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</si>
  <si>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</si>
  <si>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</si>
  <si>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</si>
  <si>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</si>
  <si>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</si>
  <si>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</si>
  <si>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</si>
  <si>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</si>
  <si>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</si>
  <si>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</si>
  <si>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</si>
  <si>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</si>
  <si>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</si>
  <si>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</si>
  <si>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</si>
  <si>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</si>
  <si>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</si>
  <si>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</si>
  <si>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</si>
  <si>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</si>
  <si>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</si>
  <si>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</si>
  <si>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</si>
  <si>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</si>
  <si>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</si>
  <si>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</si>
  <si>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</si>
  <si>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</si>
  <si>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</si>
  <si>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</si>
  <si>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</si>
  <si>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</si>
  <si>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</si>
  <si>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</si>
  <si>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</si>
  <si>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</si>
  <si>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</si>
  <si>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</si>
  <si>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</si>
  <si>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</si>
  <si>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</si>
  <si>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</si>
  <si>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</si>
  <si>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</si>
  <si>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</si>
  <si>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</si>
  <si>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</si>
  <si>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</si>
  <si>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</si>
  <si>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</si>
  <si>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</si>
  <si>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</si>
  <si>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</si>
  <si>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</si>
  <si>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</si>
  <si>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</si>
  <si>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</si>
  <si>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</si>
  <si>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</si>
  <si>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</si>
  <si>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</si>
  <si>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</si>
  <si>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</si>
  <si>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</si>
  <si>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</si>
  <si>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</si>
  <si>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</si>
  <si>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</si>
  <si>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</si>
  <si>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</si>
  <si>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</si>
  <si>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</si>
  <si>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</si>
  <si>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</si>
  <si>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</si>
  <si>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</si>
  <si>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</si>
  <si>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</si>
  <si>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</si>
  <si>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</si>
  <si>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</si>
  <si>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</si>
  <si>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</si>
  <si>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</si>
  <si>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</si>
  <si>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</si>
  <si>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</si>
  <si>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</si>
  <si>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</si>
  <si>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</si>
  <si>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</si>
  <si>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</si>
  <si>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</si>
  <si>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</si>
  <si>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</si>
  <si>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</si>
  <si>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</si>
  <si>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</si>
  <si>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</si>
  <si>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</si>
  <si>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</si>
  <si>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</si>
  <si>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</si>
  <si>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</si>
  <si>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</si>
  <si>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</si>
  <si>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</si>
  <si>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</si>
  <si>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</si>
  <si>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</si>
  <si>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</si>
  <si>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</si>
  <si>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</si>
  <si>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</si>
  <si>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</si>
  <si>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</si>
  <si>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</si>
  <si>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</si>
  <si>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</si>
  <si>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</si>
  <si>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</si>
  <si>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</si>
  <si>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</si>
  <si>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</si>
  <si>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</si>
  <si>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</si>
  <si>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</si>
  <si>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</si>
  <si>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</si>
  <si>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</si>
  <si>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</si>
  <si>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</si>
  <si>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</si>
  <si>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</si>
  <si>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</si>
  <si>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</si>
  <si>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</si>
  <si>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</si>
  <si>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</si>
  <si>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</si>
  <si>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</si>
  <si>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</si>
  <si>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</si>
  <si>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</si>
  <si>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</si>
  <si>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</si>
  <si>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</si>
  <si>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</si>
  <si>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</si>
  <si>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</si>
  <si>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</si>
  <si>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</si>
  <si>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</si>
  <si>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</si>
  <si>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</si>
  <si>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</si>
  <si>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</si>
  <si>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</si>
  <si>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</si>
  <si>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</si>
  <si>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</si>
  <si>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</si>
  <si>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</si>
  <si>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</si>
  <si>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</si>
  <si>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</si>
  <si>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</si>
  <si>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</si>
  <si>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</si>
  <si>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</si>
  <si>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</si>
  <si>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</si>
  <si>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</si>
  <si>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</si>
  <si>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</si>
  <si>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</si>
  <si>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</si>
  <si>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</si>
  <si>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</si>
  <si>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</si>
  <si>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</si>
  <si>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</si>
  <si>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</si>
  <si>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</si>
  <si>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</si>
  <si>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</si>
  <si>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</si>
  <si>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</si>
  <si>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</si>
  <si>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</si>
  <si>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</si>
  <si>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</si>
  <si>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</si>
  <si>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</si>
  <si>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</si>
  <si>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</si>
  <si>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</si>
  <si>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</si>
  <si>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</si>
  <si>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</si>
  <si>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</si>
  <si>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</si>
  <si>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</si>
  <si>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</si>
  <si>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</si>
  <si>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</si>
  <si>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</si>
  <si>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</si>
  <si>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</si>
  <si>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</si>
  <si>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</si>
  <si>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</si>
  <si>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</si>
  <si>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</si>
  <si>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</si>
  <si>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</si>
  <si>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</si>
  <si>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</si>
  <si>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</si>
  <si>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</si>
  <si>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</si>
  <si>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</si>
  <si>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</si>
  <si>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</si>
  <si>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</si>
  <si>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</si>
  <si>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</si>
  <si>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</si>
  <si>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</si>
  <si>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</si>
  <si>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</si>
  <si>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</si>
  <si>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</si>
  <si>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</si>
  <si>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</si>
  <si>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</si>
  <si>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</si>
  <si>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</si>
  <si>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</si>
  <si>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</si>
  <si>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</si>
  <si>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</si>
  <si>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</si>
  <si>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</si>
  <si>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</si>
  <si>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</si>
  <si>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</si>
  <si>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</si>
  <si>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</si>
  <si>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</si>
  <si>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</si>
  <si>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</si>
  <si>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</si>
  <si>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</si>
  <si>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</si>
  <si>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</si>
  <si>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</si>
  <si>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</si>
  <si>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</si>
  <si>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</si>
  <si>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</si>
  <si>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</si>
  <si>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</si>
  <si>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</si>
  <si>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</si>
  <si>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</si>
  <si>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</si>
  <si>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</si>
  <si>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</si>
  <si>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</si>
  <si>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</si>
  <si>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</si>
  <si>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</si>
  <si>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</si>
  <si>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</si>
  <si>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</si>
  <si>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</si>
  <si>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</si>
  <si>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</si>
  <si>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</si>
  <si>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</si>
  <si>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</si>
  <si>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</si>
  <si>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</si>
  <si>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</si>
  <si>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</si>
  <si>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</si>
  <si>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</si>
  <si>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</si>
  <si>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</si>
  <si>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</si>
  <si>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</si>
  <si>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</si>
  <si>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</si>
  <si>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</si>
  <si>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</si>
  <si>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</si>
  <si>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</si>
  <si>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</si>
  <si>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</si>
  <si>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</si>
  <si>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</si>
  <si>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</si>
  <si>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</si>
  <si>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</si>
  <si>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</si>
  <si>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</si>
  <si>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</si>
  <si>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</si>
  <si>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</si>
  <si>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</si>
  <si>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</si>
  <si>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</si>
  <si>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</si>
  <si>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</si>
  <si>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</si>
  <si>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</si>
  <si>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</si>
  <si>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</si>
  <si>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</si>
  <si>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</si>
  <si>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</si>
  <si>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</si>
  <si>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</si>
  <si>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</si>
  <si>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</si>
  <si>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</si>
  <si>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</si>
  <si>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</si>
  <si>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</si>
  <si>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</si>
  <si>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</si>
  <si>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</si>
  <si>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</si>
  <si>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</si>
  <si>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</si>
  <si>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</si>
  <si>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</si>
  <si>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</si>
  <si>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</si>
  <si>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</si>
  <si>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</si>
  <si>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</si>
  <si>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</si>
  <si>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</si>
  <si>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</si>
  <si>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</si>
  <si>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</si>
  <si>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</si>
  <si>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</si>
  <si>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</si>
  <si>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</si>
  <si>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</si>
  <si>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</si>
  <si>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</si>
  <si>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</si>
  <si>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</si>
  <si>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</si>
  <si>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</si>
  <si>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</si>
  <si>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</si>
  <si>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</si>
  <si>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</si>
  <si>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</si>
  <si>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</si>
  <si>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</si>
  <si>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</si>
  <si>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</si>
  <si>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</si>
  <si>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</si>
  <si>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</si>
  <si>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</si>
  <si>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</si>
  <si>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</si>
  <si>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</si>
  <si>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</si>
  <si>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</si>
  <si>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</si>
  <si>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</si>
  <si>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</si>
  <si>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</si>
  <si>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</si>
  <si>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</si>
  <si>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</si>
  <si>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</si>
  <si>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</si>
  <si>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</si>
  <si>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</si>
  <si>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</si>
  <si>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</si>
  <si>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</si>
  <si>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</si>
  <si>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</si>
  <si>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</si>
  <si>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</si>
  <si>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</si>
  <si>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</si>
  <si>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</si>
  <si>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</si>
  <si>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</si>
  <si>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</si>
  <si>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</si>
  <si>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</si>
  <si>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</si>
  <si>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</si>
  <si>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</si>
  <si>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</si>
  <si>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</si>
  <si>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</si>
  <si>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</si>
  <si>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</si>
  <si>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河北仁谦管道科技有限公司</t>
  </si>
  <si>
    <t>坐落：</t>
  </si>
  <si>
    <t>雄县刘神堂村</t>
  </si>
  <si>
    <t>调查编号：</t>
  </si>
  <si>
    <t>010224-58-0003</t>
  </si>
  <si>
    <t>价值时点：</t>
  </si>
  <si>
    <t>2022年4月3日</t>
  </si>
  <si>
    <t>报告编号：</t>
  </si>
  <si>
    <t>康正（雄县）2024评字第6号-刘神堂村-</t>
  </si>
  <si>
    <t>Q-7</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</si>
  <si>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</si>
  <si>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</si>
  <si>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</si>
  <si>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</si>
  <si>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</si>
  <si>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</si>
  <si>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</si>
  <si>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</si>
  <si>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</si>
  <si>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</si>
  <si>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</si>
  <si>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</si>
  <si>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</si>
  <si>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</si>
  <si>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</si>
  <si>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</si>
  <si>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</si>
  <si>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</si>
  <si>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</si>
  <si>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</si>
  <si>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</si>
  <si>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</si>
  <si>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</si>
  <si>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</si>
  <si>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</si>
  <si>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</si>
  <si>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</si>
  <si>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</si>
  <si>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</si>
  <si>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</si>
  <si>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</si>
  <si>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</si>
  <si>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</si>
  <si>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</si>
  <si>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</si>
  <si>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</si>
  <si>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</si>
  <si>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</si>
  <si>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</si>
  <si>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</si>
  <si>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</si>
  <si>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</si>
  <si>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</si>
  <si>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</si>
  <si>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</si>
  <si>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</si>
  <si>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</si>
  <si>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</si>
  <si>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</si>
  <si>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</si>
  <si>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</si>
  <si>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</si>
  <si>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</si>
  <si>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</si>
  <si>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</si>
  <si>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</si>
  <si>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</si>
  <si>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</si>
  <si>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</si>
  <si>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</si>
  <si>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</si>
  <si>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</si>
  <si>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</si>
  <si>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</si>
  <si>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</si>
  <si>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</si>
  <si>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</si>
  <si>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</si>
  <si>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</si>
  <si>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</si>
  <si>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</si>
  <si>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</si>
  <si>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</si>
  <si>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</si>
  <si>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</si>
  <si>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</si>
  <si>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</si>
  <si>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</si>
  <si>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</si>
  <si>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</si>
  <si>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</si>
  <si>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</si>
  <si>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</si>
  <si>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</si>
  <si>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</si>
  <si>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</si>
  <si>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</si>
  <si>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</si>
  <si>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</si>
  <si>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</si>
  <si>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</si>
  <si>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</si>
  <si>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</si>
  <si>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</si>
  <si>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</si>
  <si>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</si>
  <si>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</si>
  <si>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</si>
  <si>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</si>
  <si>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</si>
  <si>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</si>
  <si>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</si>
  <si>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</si>
  <si>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</si>
  <si>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</si>
  <si>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</si>
  <si>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</si>
  <si>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</si>
  <si>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</si>
  <si>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</si>
  <si>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</si>
  <si>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</si>
  <si>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</si>
  <si>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</si>
  <si>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</si>
  <si>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</si>
  <si>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</si>
  <si>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</si>
  <si>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</si>
  <si>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</si>
  <si>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</si>
  <si>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</si>
  <si>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</si>
  <si>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</si>
  <si>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</si>
  <si>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</si>
  <si>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</si>
  <si>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</si>
  <si>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</si>
  <si>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</si>
  <si>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</si>
  <si>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</si>
  <si>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</si>
  <si>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</si>
  <si>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</si>
  <si>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</si>
  <si>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</si>
  <si>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</si>
  <si>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</si>
  <si>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</si>
  <si>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</si>
  <si>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</si>
  <si>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</si>
  <si>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</si>
  <si>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</si>
  <si>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</si>
  <si>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</si>
  <si>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</si>
  <si>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</si>
  <si>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</si>
  <si>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</si>
  <si>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</si>
  <si>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</si>
  <si>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</si>
  <si>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</si>
  <si>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</si>
  <si>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</si>
  <si>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</si>
  <si>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</si>
  <si>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</si>
  <si>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</si>
  <si>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</si>
  <si>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</si>
  <si>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</si>
  <si>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</si>
  <si>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</si>
  <si>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</si>
  <si>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</si>
  <si>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</si>
  <si>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</si>
  <si>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</si>
  <si>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</si>
  <si>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</si>
  <si>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</si>
  <si>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</si>
  <si>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</si>
  <si>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</si>
  <si>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</si>
  <si>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</si>
  <si>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</si>
  <si>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</si>
  <si>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</si>
  <si>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</si>
  <si>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</si>
  <si>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</si>
  <si>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</si>
  <si>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</si>
  <si>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</si>
  <si>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</si>
  <si>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</si>
  <si>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</si>
  <si>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</si>
  <si>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</si>
  <si>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</si>
  <si>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</si>
  <si>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</si>
  <si>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</si>
  <si>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</si>
  <si>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</si>
  <si>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</si>
  <si>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</si>
  <si>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</si>
  <si>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</si>
  <si>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</si>
  <si>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</si>
  <si>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</si>
  <si>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</si>
  <si>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</si>
  <si>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</si>
  <si>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</si>
  <si>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</si>
  <si>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</si>
  <si>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</si>
  <si>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</si>
  <si>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</si>
  <si>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</si>
  <si>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</si>
  <si>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</si>
  <si>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</si>
  <si>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</si>
  <si>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</si>
  <si>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</si>
  <si>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</si>
  <si>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</si>
  <si>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</si>
  <si>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</si>
  <si>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</si>
  <si>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</si>
  <si>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</si>
  <si>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</si>
  <si>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</si>
  <si>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</si>
  <si>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</si>
  <si>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</si>
  <si>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</si>
  <si>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</si>
  <si>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</si>
  <si>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</si>
  <si>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</si>
  <si>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</si>
  <si>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</si>
  <si>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</si>
  <si>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</si>
  <si>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</si>
  <si>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P8</t>
  </si>
  <si>
    <t>活动房迁移费</t>
  </si>
  <si>
    <t>防腐木亭</t>
  </si>
  <si>
    <t>太阳能路灯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</si>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</sst>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010224-58-0003</v>
      </c>
      <c r="C2" s="323">
        <f>输机表!P2</f>
        <v>0</v>
      </c>
      <c r="D2" s="323" t="str">
        <f>输机表!U2&amp;输机表!Y2</f>
        <v>康正（雄县）2024评字第6号-刘神堂村-Q-7</v>
      </c>
      <c r="E2" s="323" t="str">
        <f>输机表!D2</f>
        <v>河北仁谦管道科技有限公司</v>
      </c>
      <c r="F2" s="323" t="str">
        <f>输机表!F2</f>
        <v>雄县刘神堂村</v>
      </c>
      <c r="G2" s="323">
        <f ca="1">结果通知单!C12</f>
        <v>0</v>
      </c>
      <c r="H2" s="323"/>
      <c r="I2" s="323"/>
      <c r="J2" s="323">
        <f ca="1">结果通知单!G12</f>
        <v>0</v>
      </c>
      <c r="K2" s="323">
        <f ca="1">结果通知单!G41</f>
        <v>88734</v>
      </c>
      <c r="L2" s="323">
        <f ca="1">IF(J2+K2=结果通知单!C42,J2+K2,"请检查")</f>
        <v>88734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S6" sqref="S6:S7"/>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c r="D4" s="92"/>
      <c r="E4" s="91"/>
      <c r="F4" s="91"/>
      <c r="G4" s="91"/>
      <c r="H4" s="91"/>
      <c r="I4" s="91"/>
      <c r="J4" s="91"/>
      <c r="K4" s="91"/>
      <c r="L4" s="91"/>
      <c r="M4" s="91"/>
      <c r="N4" s="91"/>
      <c r="O4" s="91"/>
      <c r="P4" s="91"/>
      <c r="Q4" s="91"/>
      <c r="R4" s="91"/>
      <c r="S4" s="124"/>
      <c r="T4" s="124"/>
      <c r="U4" s="124"/>
      <c r="V4" s="125"/>
      <c r="W4" s="95" t="e">
        <f>ROUND(F5*ROUND(E5+G5+H5+I5+J5+K5+L5+M5+N5+O5+P5+Q5+R5+U5+T5+1,3)*V5,0)</f>
        <v>#N/A</v>
      </c>
      <c r="X4" s="126" t="e">
        <f>ROUND(L60/S4,0)</f>
        <v>#DIV/0!</v>
      </c>
      <c r="Y4" s="126" t="e">
        <f>W4+X4</f>
        <v>#N/A</v>
      </c>
      <c r="Z4" s="142" t="e">
        <f>ROUND(Y4*S4,0)</f>
        <v>#N/A</v>
      </c>
      <c r="AA4" s="143">
        <f>IF(Q4="无",0,IF(Q4="地暖",0,S4))</f>
        <v>0</v>
      </c>
      <c r="AB4" s="143">
        <f>IF(Q4="无",0,IF(Q4="暖气片",0,S4))</f>
        <v>0</v>
      </c>
      <c r="AC4" s="95">
        <f>H4</f>
        <v>0</v>
      </c>
      <c r="AD4" s="124" t="s">
        <v>963</v>
      </c>
      <c r="AE4" s="144">
        <v>1</v>
      </c>
      <c r="AF4" s="145" t="e">
        <f>VLOOKUP(F4,系数区域,LOOKUP(V4,$CV$16:$DE$16,{68,69,70,71,72,73,74,75,76,77}),0)</f>
        <v>#N/A</v>
      </c>
      <c r="AG4" s="144" t="s">
        <v>963</v>
      </c>
      <c r="AH4" s="159"/>
      <c r="AI4" s="159"/>
      <c r="AJ4" s="159" t="s">
        <v>964</v>
      </c>
      <c r="AK4" s="159" t="s">
        <v>965</v>
      </c>
      <c r="AL4" s="159">
        <v>37</v>
      </c>
      <c r="AM4" s="159">
        <v>24</v>
      </c>
      <c r="AN4" s="159" t="s">
        <v>966</v>
      </c>
      <c r="AO4" s="159" t="s">
        <v>967</v>
      </c>
      <c r="AP4" s="159">
        <v>0</v>
      </c>
      <c r="AQ4" s="194">
        <v>0.25</v>
      </c>
      <c r="AR4" s="194">
        <v>0.333333333333333</v>
      </c>
      <c r="AS4" s="194">
        <v>0.5</v>
      </c>
      <c r="AT4" s="194">
        <v>0.666666666666667</v>
      </c>
      <c r="AU4" s="195">
        <v>0.75</v>
      </c>
      <c r="AV4" s="194">
        <v>1</v>
      </c>
      <c r="AW4" s="159" t="s">
        <v>968</v>
      </c>
      <c r="AX4" s="161" t="s">
        <v>969</v>
      </c>
      <c r="AY4" s="159" t="s">
        <v>970</v>
      </c>
      <c r="AZ4" s="159" t="s">
        <v>237</v>
      </c>
      <c r="BA4" s="205" t="s">
        <v>971</v>
      </c>
      <c r="BB4" s="205"/>
      <c r="BC4" s="159" t="s">
        <v>969</v>
      </c>
      <c r="BD4" s="159" t="s">
        <v>968</v>
      </c>
      <c r="BE4" s="173"/>
      <c r="BF4" s="159" t="s">
        <v>964</v>
      </c>
      <c r="BG4" s="159" t="s">
        <v>965</v>
      </c>
      <c r="BH4" s="159" t="s">
        <v>964</v>
      </c>
      <c r="BI4" s="159" t="s">
        <v>965</v>
      </c>
      <c r="BJ4" s="159" t="s">
        <v>972</v>
      </c>
      <c r="BK4" s="159" t="s">
        <v>973</v>
      </c>
      <c r="BL4" s="160" t="s">
        <v>966</v>
      </c>
      <c r="BM4" s="160" t="s">
        <v>967</v>
      </c>
      <c r="BN4" s="160" t="s">
        <v>974</v>
      </c>
      <c r="BO4" s="160" t="s">
        <v>963</v>
      </c>
      <c r="BP4" s="160" t="s">
        <v>975</v>
      </c>
      <c r="BQ4" s="160" t="s">
        <v>976</v>
      </c>
      <c r="BR4" s="160" t="s">
        <v>977</v>
      </c>
      <c r="BS4" s="160" t="s">
        <v>978</v>
      </c>
      <c r="BT4" s="222" t="s">
        <v>963</v>
      </c>
      <c r="BU4" s="160" t="s">
        <v>978</v>
      </c>
      <c r="BV4" s="160" t="s">
        <v>963</v>
      </c>
      <c r="BW4" s="160" t="s">
        <v>978</v>
      </c>
      <c r="BX4" s="160" t="s">
        <v>963</v>
      </c>
      <c r="BY4" s="159" t="s">
        <v>964</v>
      </c>
      <c r="BZ4" s="159" t="s">
        <v>965</v>
      </c>
      <c r="CA4" s="159" t="s">
        <v>964</v>
      </c>
      <c r="CB4" s="159" t="s">
        <v>963</v>
      </c>
      <c r="CC4" s="159" t="s">
        <v>979</v>
      </c>
      <c r="CD4" s="159" t="s">
        <v>980</v>
      </c>
      <c r="CE4" s="159" t="s">
        <v>981</v>
      </c>
      <c r="CF4" s="159" t="s">
        <v>982</v>
      </c>
      <c r="CG4" s="159" t="s">
        <v>983</v>
      </c>
      <c r="CH4" s="230" t="s">
        <v>984</v>
      </c>
      <c r="CI4" s="159" t="s">
        <v>985</v>
      </c>
      <c r="CJ4" s="159" t="s">
        <v>986</v>
      </c>
      <c r="CK4" s="159" t="s">
        <v>987</v>
      </c>
      <c r="CL4" s="160" t="s">
        <v>977</v>
      </c>
      <c r="CM4" s="159" t="s">
        <v>964</v>
      </c>
      <c r="CN4" s="160" t="s">
        <v>965</v>
      </c>
      <c r="CO4" s="159" t="s">
        <v>964</v>
      </c>
      <c r="CP4" s="160" t="s">
        <v>965</v>
      </c>
      <c r="CQ4" s="159" t="s">
        <v>988</v>
      </c>
      <c r="CR4" s="160" t="s">
        <v>989</v>
      </c>
      <c r="CS4" s="160" t="s">
        <v>990</v>
      </c>
      <c r="CT4" s="160" t="s">
        <v>991</v>
      </c>
      <c r="CU4" s="160"/>
      <c r="CV4" s="160"/>
      <c r="CW4" s="238" t="s">
        <v>992</v>
      </c>
      <c r="CX4" s="238" t="s">
        <v>993</v>
      </c>
      <c r="CY4" s="238" t="s">
        <v>994</v>
      </c>
      <c r="CZ4" s="238" t="s">
        <v>995</v>
      </c>
      <c r="DA4" s="238" t="s">
        <v>996</v>
      </c>
      <c r="DB4" s="238" t="s">
        <v>997</v>
      </c>
      <c r="DC4" s="238" t="s">
        <v>998</v>
      </c>
      <c r="DD4" s="238" t="s">
        <v>999</v>
      </c>
      <c r="DE4" s="238" t="s">
        <v>1000</v>
      </c>
      <c r="DF4" s="238" t="s">
        <v>1001</v>
      </c>
      <c r="DG4" s="241" t="s">
        <v>965</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t="b">
        <f>IF(F4="简易房屋",(E4-$AJ$14)*0.2,IF(F4="钢结构",(E4-$AJ$13)*0.05,IF(OR(F4="框架一等",F4="框架二等"),(E4-$AJ$6)*0.1,IF(OR(F4="砖混一等",F4="砖木一等"),(E4-$AJ$7)*0.1,IF(OR(F4="砖混二等",F4="砖木二等"),(E4-$AJ$8)*0.1,IF(OR(F4="砖混三等",F4="砖木三等"),(E4-$AJ$9)*0.1))))))</f>
        <v>0</v>
      </c>
      <c r="F5" s="95" t="e">
        <f>VLOOKUP(F4,系数区域,2,0)</f>
        <v>#N/A</v>
      </c>
      <c r="G5" s="96" t="e">
        <f>IF(G4="其他不作修正",0,VLOOKUP(F4,系数区域,VLOOKUP(G4,屋顶列数,2,0),0))</f>
        <v>#N/A</v>
      </c>
      <c r="H5" s="94" t="e">
        <f>AC5*VLOOKUP(F4,系数区域,VLOOKUP(H4,门窗列数,2,0),0)+(AD5*VLOOKUP(F4,系数区域,VLOOKUP(AD4,门窗列数,2,0),0))+VLOOKUP(F4,系数区域,57,0)</f>
        <v>#N/A</v>
      </c>
      <c r="I5" s="96" t="e">
        <f>VLOOKUP(F4,系数区域,VLOOKUP(I4,外墙体列数,2,0),0)</f>
        <v>#N/A</v>
      </c>
      <c r="J5" s="94" t="e">
        <f t="array" ref="J5">IF($D4=1,0,VLOOKUP(F4,系数区域,VLOOKUP(INDEX($AQ$15:$AQ$21,MATCH(MIN(ABS($AQ$15:$AQ$21--(J4-(D4-1))/(D4-1))),ABS($AQ$15:$AQ$21--(J4-(D4-1))/(D4-1)),0)),隔墙列数,2,0),0))</f>
        <v>#N/A</v>
      </c>
      <c r="K5" s="96" t="e">
        <f>VLOOKUP(F4,系数区域,VLOOKUP(K4,内墙面列数,2,0),0)</f>
        <v>#N/A</v>
      </c>
      <c r="L5" s="96" t="e">
        <f>VLOOKUP(L4,$BH$3:$BI$14,2,0)</f>
        <v>#N/A</v>
      </c>
      <c r="M5" s="94">
        <f>IFERROR(ROUND(((M4-VLOOKUP(F4,系数区域,25,0))*AG5)*0.1,4)*AE5,0)</f>
        <v>0</v>
      </c>
      <c r="N5" s="94">
        <f>IFERROR(ROUND((N4-VLOOKUP(F4,系数区域,44,0))*0.1,4)*AE5,0)</f>
        <v>0</v>
      </c>
      <c r="O5" s="96" t="e">
        <f>VLOOKUP(F4,系数区域,VLOOKUP(O4,上水列数,2,0),0)</f>
        <v>#N/A</v>
      </c>
      <c r="P5" s="96" t="e">
        <f>VLOOKUP(F4,系数区域,VLOOKUP(P4,下水列数,2,0),0)</f>
        <v>#N/A</v>
      </c>
      <c r="Q5" s="94" t="e">
        <f>AA5*VLOOKUP(F4,系数区域,VLOOKUP("暖气片",供暖列数,2,0),0)+AB5*VLOOKUP(F4,系数区域,VLOOKUP("地暖",供暖列数,2,0),0)+VLOOKUP(F4,系数区域,37,0)</f>
        <v>#DIV/0!</v>
      </c>
      <c r="R5" s="96" t="e">
        <f>VLOOKUP(F4,系数区域,VLOOKUP(R4,供电列数,2,0),0)</f>
        <v>#N/A</v>
      </c>
      <c r="S5" s="124"/>
      <c r="T5" s="96" t="e">
        <f>VLOOKUP(F4,系数区域,VLOOKUP(T4,顶棚面列数,2,0),0)</f>
        <v>#N/A</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1002</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1003</v>
      </c>
      <c r="BF5" s="211">
        <v>0.5</v>
      </c>
      <c r="BG5" s="167">
        <v>0.01</v>
      </c>
      <c r="BH5" s="196" t="s">
        <v>963</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982</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1004</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1005</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963</v>
      </c>
      <c r="AE6" s="144">
        <v>1</v>
      </c>
      <c r="AF6" s="145" t="e">
        <f>VLOOKUP(F6,系数区域,LOOKUP(V6,$CV$16:$DE$16,{68,69,70,71,72,73,74,75,76,77}),0)</f>
        <v>#N/A</v>
      </c>
      <c r="AG6" s="144" t="s">
        <v>963</v>
      </c>
      <c r="AH6" s="165" t="s">
        <v>1006</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1007</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982</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1004</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1008</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1009</v>
      </c>
      <c r="BI7" s="168">
        <v>-0.06</v>
      </c>
      <c r="BJ7" s="168">
        <v>0.05</v>
      </c>
      <c r="BK7" s="168">
        <v>0</v>
      </c>
      <c r="BL7" s="212" t="s">
        <v>1010</v>
      </c>
      <c r="BM7" s="212" t="s">
        <v>1010</v>
      </c>
      <c r="BN7" s="212" t="s">
        <v>1010</v>
      </c>
      <c r="BO7" s="168">
        <v>0</v>
      </c>
      <c r="BP7" s="168">
        <v>0.03</v>
      </c>
      <c r="BQ7" s="168">
        <v>0.06</v>
      </c>
      <c r="BR7" s="168">
        <v>-0.03</v>
      </c>
      <c r="BS7" s="168">
        <v>0</v>
      </c>
      <c r="BT7" s="224">
        <v>-0.01</v>
      </c>
      <c r="BU7" s="168">
        <v>0</v>
      </c>
      <c r="BV7" s="168">
        <v>-0.01</v>
      </c>
      <c r="BW7" s="167">
        <v>0</v>
      </c>
      <c r="BX7" s="167">
        <v>-0.02</v>
      </c>
      <c r="BY7" s="169">
        <v>0.3</v>
      </c>
      <c r="BZ7" s="233">
        <v>0.01</v>
      </c>
      <c r="CA7" s="212" t="s">
        <v>982</v>
      </c>
      <c r="CB7" s="168">
        <v>0</v>
      </c>
      <c r="CC7" s="168">
        <v>0.03</v>
      </c>
      <c r="CD7" s="168">
        <f>CC7</f>
        <v>0.03</v>
      </c>
      <c r="CE7" s="168">
        <v>0.05</v>
      </c>
      <c r="CF7" s="168">
        <v>0.06</v>
      </c>
      <c r="CG7" s="168">
        <f>CF7</f>
        <v>0.06</v>
      </c>
      <c r="CH7" s="168">
        <f>CF7</f>
        <v>0.06</v>
      </c>
      <c r="CI7" s="168">
        <v>0.1</v>
      </c>
      <c r="CJ7" s="168">
        <f>CI7</f>
        <v>0.1</v>
      </c>
      <c r="CK7" s="168">
        <v>0.11</v>
      </c>
      <c r="CL7" s="168">
        <v>-0.06</v>
      </c>
      <c r="CM7" s="196" t="s">
        <v>1011</v>
      </c>
      <c r="CN7" s="168">
        <v>-0.02</v>
      </c>
      <c r="CO7" s="196" t="s">
        <v>1004</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1012</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963</v>
      </c>
      <c r="AE8" s="144">
        <v>1</v>
      </c>
      <c r="AF8" s="145" t="e">
        <f>VLOOKUP(F8,系数区域,LOOKUP(V8,$CV$16:$DE$16,{68,69,70,71,72,73,74,75,76,77}),0)</f>
        <v>#N/A</v>
      </c>
      <c r="AG8" s="144" t="s">
        <v>963</v>
      </c>
      <c r="AH8" s="165" t="s">
        <v>1013</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1014</v>
      </c>
      <c r="BI8" s="168">
        <v>-0.05</v>
      </c>
      <c r="BJ8" s="168">
        <v>0.05</v>
      </c>
      <c r="BK8" s="168">
        <v>0</v>
      </c>
      <c r="BL8" s="212" t="s">
        <v>1010</v>
      </c>
      <c r="BM8" s="212" t="s">
        <v>1010</v>
      </c>
      <c r="BN8" s="212" t="s">
        <v>1010</v>
      </c>
      <c r="BO8" s="168">
        <v>0</v>
      </c>
      <c r="BP8" s="168">
        <v>0.02</v>
      </c>
      <c r="BQ8" s="168">
        <v>0.05</v>
      </c>
      <c r="BR8" s="168">
        <v>-0.02</v>
      </c>
      <c r="BS8" s="168">
        <v>0.01</v>
      </c>
      <c r="BT8" s="224">
        <v>0</v>
      </c>
      <c r="BU8" s="168">
        <v>0.01</v>
      </c>
      <c r="BV8" s="168">
        <v>0</v>
      </c>
      <c r="BW8" s="167">
        <v>0</v>
      </c>
      <c r="BX8" s="167">
        <v>-0.02</v>
      </c>
      <c r="BY8" s="169">
        <v>0.2</v>
      </c>
      <c r="BZ8" s="233">
        <v>0.01</v>
      </c>
      <c r="CA8" s="212" t="s">
        <v>981</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1004</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1015</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963</v>
      </c>
      <c r="BG9" s="168"/>
      <c r="BH9" s="196" t="s">
        <v>1016</v>
      </c>
      <c r="BI9" s="168">
        <v>-0.1</v>
      </c>
      <c r="BJ9" s="168">
        <v>0.05</v>
      </c>
      <c r="BK9" s="168">
        <v>0</v>
      </c>
      <c r="BL9" s="212" t="s">
        <v>1010</v>
      </c>
      <c r="BM9" s="212" t="s">
        <v>1010</v>
      </c>
      <c r="BN9" s="212" t="s">
        <v>1010</v>
      </c>
      <c r="BO9" s="168">
        <v>0</v>
      </c>
      <c r="BP9" s="168">
        <v>0.02</v>
      </c>
      <c r="BQ9" s="168">
        <v>0.05</v>
      </c>
      <c r="BR9" s="168">
        <v>0</v>
      </c>
      <c r="BS9" s="168">
        <v>0.01</v>
      </c>
      <c r="BT9" s="224">
        <v>0</v>
      </c>
      <c r="BU9" s="168">
        <v>0.01</v>
      </c>
      <c r="BV9" s="168">
        <v>0</v>
      </c>
      <c r="BW9" s="167">
        <v>0</v>
      </c>
      <c r="BX9" s="167">
        <v>-0.02</v>
      </c>
      <c r="BY9" s="196" t="s">
        <v>963</v>
      </c>
      <c r="BZ9" s="233"/>
      <c r="CA9" s="212" t="s">
        <v>981</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1004</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1017</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963</v>
      </c>
      <c r="AE10" s="144">
        <v>1</v>
      </c>
      <c r="AF10" s="145" t="e">
        <f>VLOOKUP(F10,系数区域,LOOKUP(V10,$CV$16:$DE$16,{68,69,70,71,72,73,74,75,76,77}),0)</f>
        <v>#N/A</v>
      </c>
      <c r="AG10" s="144" t="s">
        <v>963</v>
      </c>
      <c r="AH10" s="165" t="s">
        <v>1018</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1019</v>
      </c>
      <c r="BI10" s="168">
        <v>-0.08</v>
      </c>
      <c r="BJ10" s="212" t="s">
        <v>1010</v>
      </c>
      <c r="BK10" s="212" t="s">
        <v>1010</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982</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1011</v>
      </c>
      <c r="CN10" s="168">
        <v>-0.02</v>
      </c>
      <c r="CO10" s="196" t="s">
        <v>1004</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1010</v>
      </c>
      <c r="BK11" s="212" t="s">
        <v>1010</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981</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1004</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963</v>
      </c>
      <c r="AE12" s="144">
        <v>1</v>
      </c>
      <c r="AF12" s="145" t="e">
        <f>VLOOKUP(F12,系数区域,LOOKUP(V12,$CV$16:$DE$16,{68,69,70,71,72,73,74,75,76,77}),0)</f>
        <v>#N/A</v>
      </c>
      <c r="AG12" s="144" t="s">
        <v>963</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963</v>
      </c>
      <c r="BG12" s="168"/>
      <c r="BH12" s="169"/>
      <c r="BI12" s="168"/>
      <c r="BJ12" s="212" t="s">
        <v>1010</v>
      </c>
      <c r="BK12" s="212" t="s">
        <v>1010</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963</v>
      </c>
      <c r="BZ12" s="233"/>
      <c r="CA12" s="212" t="s">
        <v>981</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1004</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963</v>
      </c>
      <c r="BZ13" s="233"/>
      <c r="CA13" s="212" t="s">
        <v>981</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1004</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963</v>
      </c>
      <c r="AE14" s="144">
        <v>1</v>
      </c>
      <c r="AF14" s="145" t="e">
        <f>VLOOKUP(F14,系数区域,LOOKUP(V14,$CV$16:$DE$16,{68,69,70,71,72,73,74,75,76,77}),0)</f>
        <v>#N/A</v>
      </c>
      <c r="AG14" s="144" t="s">
        <v>963</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963</v>
      </c>
      <c r="BG14" s="168">
        <v>0</v>
      </c>
      <c r="BH14" s="214"/>
      <c r="BI14" s="168"/>
      <c r="BJ14" s="215" t="s">
        <v>1010</v>
      </c>
      <c r="BK14" s="215" t="s">
        <v>1010</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963</v>
      </c>
      <c r="BZ14" s="233"/>
      <c r="CA14" s="213" t="s">
        <v>979</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1004</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963</v>
      </c>
      <c r="AE16" s="144">
        <v>1</v>
      </c>
      <c r="AF16" s="145" t="e">
        <f>VLOOKUP(F16,系数区域,LOOKUP(V16,$CV$16:$DE$16,{68,69,70,71,72,73,74,75,76,77}),0)</f>
        <v>#N/A</v>
      </c>
      <c r="AG16" s="144" t="s">
        <v>963</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963</v>
      </c>
      <c r="AE18" s="144">
        <v>1</v>
      </c>
      <c r="AF18" s="145" t="e">
        <f>VLOOKUP(F18,系数区域,LOOKUP(V18,$CV$16:$DE$16,{68,69,70,71,72,73,74,75,76,77}),0)</f>
        <v>#N/A</v>
      </c>
      <c r="AG18" s="144" t="s">
        <v>963</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963</v>
      </c>
      <c r="AE20" s="144">
        <v>1</v>
      </c>
      <c r="AF20" s="145" t="e">
        <f>VLOOKUP(F20,系数区域,LOOKUP(V20,$CV$16:$DE$16,{68,69,70,71,72,73,74,75,76,77}),0)</f>
        <v>#N/A</v>
      </c>
      <c r="AG20" s="144" t="s">
        <v>963</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963</v>
      </c>
      <c r="AE22" s="144">
        <v>1</v>
      </c>
      <c r="AF22" s="145" t="e">
        <f>VLOOKUP(F22,系数区域,LOOKUP(V22,$CV$16:$DE$16,{68,69,70,71,72,73,74,75,76,77}),0)</f>
        <v>#N/A</v>
      </c>
      <c r="AG22" s="144" t="s">
        <v>963</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963</v>
      </c>
      <c r="AE24" s="144">
        <v>1</v>
      </c>
      <c r="AF24" s="145" t="e">
        <f>VLOOKUP(F24,系数区域,LOOKUP(V24,$CV$16:$DE$16,{68,69,70,71,72,73,74,75,76,77}),0)</f>
        <v>#N/A</v>
      </c>
      <c r="AG24" s="144" t="s">
        <v>963</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963</v>
      </c>
      <c r="AE26" s="144">
        <v>1</v>
      </c>
      <c r="AF26" s="145" t="e">
        <f>VLOOKUP(F26,系数区域,LOOKUP(V26,$CV$16:$DE$16,{68,69,70,71,72,73,74,75,76,77}),0)</f>
        <v>#N/A</v>
      </c>
      <c r="AG26" s="144" t="s">
        <v>963</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报告编号：康正（雄县）2024评字第6号-刘神堂村-Q-7</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t="str">
        <f>D2</f>
        <v>河北仁谦管道科技有限公司</v>
      </c>
      <c r="EX32" s="39"/>
      <c r="EY32" s="40" t="s">
        <v>1042</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2"/>
        <v>0</v>
      </c>
      <c r="G35" s="108"/>
      <c r="H35" s="108"/>
      <c r="I35" s="95" t="e">
        <f t="shared" si="48"/>
        <v>#N/A</v>
      </c>
      <c r="J35" s="107" t="e">
        <f t="shared" si="49"/>
        <v>#N/A</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砖墙</v>
      </c>
      <c r="BH38" s="218">
        <f>ROUND(G186,2)</f>
        <v>5.4</v>
      </c>
      <c r="BI38" s="170" t="str">
        <f t="shared" ref="BI38:BI51" si="67">I186</f>
        <v>㎡</v>
      </c>
      <c r="BJ38" s="170">
        <f ca="1" t="shared" ref="BJ38:BJ51" si="68">L186</f>
        <v>972</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平砖地面</v>
      </c>
      <c r="BH39" s="218">
        <f t="shared" ref="BH39:BH71" si="69">ROUND(G187,2)</f>
        <v>14.7</v>
      </c>
      <c r="BI39" s="170" t="str">
        <f t="shared" si="67"/>
        <v>㎡</v>
      </c>
      <c r="BJ39" s="170">
        <f ca="1" t="shared" si="68"/>
        <v>368</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平砖地面</v>
      </c>
      <c r="BH40" s="218">
        <f t="shared" si="69"/>
        <v>718.1</v>
      </c>
      <c r="BI40" s="170" t="str">
        <f t="shared" si="67"/>
        <v>㎡</v>
      </c>
      <c r="BJ40" s="170">
        <f ca="1" t="shared" si="68"/>
        <v>17953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广场砖、彩砖地面</v>
      </c>
      <c r="BH41" s="218">
        <f t="shared" si="69"/>
        <v>389.68</v>
      </c>
      <c r="BI41" s="170" t="str">
        <f t="shared" si="67"/>
        <v>㎡</v>
      </c>
      <c r="BJ41" s="170">
        <f ca="1" t="shared" si="68"/>
        <v>23381</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空调</v>
      </c>
      <c r="BH42" s="218">
        <f t="shared" si="69"/>
        <v>9</v>
      </c>
      <c r="BI42" s="170" t="str">
        <f t="shared" si="67"/>
        <v>台</v>
      </c>
      <c r="BJ42" s="170">
        <f ca="1" t="shared" si="68"/>
        <v>3600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t="str">
        <f t="shared" si="66"/>
        <v>宽带</v>
      </c>
      <c r="BH43" s="218">
        <f t="shared" si="69"/>
        <v>1</v>
      </c>
      <c r="BI43" s="170" t="str">
        <f t="shared" si="67"/>
        <v>条</v>
      </c>
      <c r="BJ43" s="170">
        <f ca="1" t="shared" si="68"/>
        <v>100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监控摄像头</v>
      </c>
      <c r="BH44" s="218">
        <f t="shared" si="69"/>
        <v>7</v>
      </c>
      <c r="BI44" s="170" t="str">
        <f t="shared" si="67"/>
        <v>个</v>
      </c>
      <c r="BJ44" s="170">
        <f ca="1" t="shared" si="68"/>
        <v>1400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IF(BJ45=0,0,IF(COUNTIF($BG45:$BG$107,BG45)&lt;2,1,0))</f>
        <v>1</v>
      </c>
      <c r="BF45" s="170">
        <v>8</v>
      </c>
      <c r="BG45" s="170" t="str">
        <f t="shared" si="66"/>
        <v>P8</v>
      </c>
      <c r="BH45" s="218">
        <f t="shared" si="69"/>
        <v>64.44</v>
      </c>
      <c r="BI45" s="170" t="str">
        <f t="shared" si="67"/>
        <v>㎡</v>
      </c>
      <c r="BJ45" s="170">
        <f t="shared" si="68"/>
        <v>5477</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地磅</v>
      </c>
      <c r="BH46" s="218">
        <f t="shared" si="69"/>
        <v>1</v>
      </c>
      <c r="BI46" s="170" t="str">
        <f t="shared" si="67"/>
        <v>个</v>
      </c>
      <c r="BJ46" s="170">
        <f ca="1" t="shared" si="68"/>
        <v>5000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砖墙</v>
      </c>
      <c r="EW46" s="57">
        <f ca="1">IF(EV46="","",SUMIF($BG$38:$BG$107,EV46,$BH$38:$BH$107))</f>
        <v>5.4</v>
      </c>
      <c r="EX46" s="57" t="str">
        <f ca="1">IFERROR(VLOOKUP(FE46,$BD$38:$BJ$92,6,0),"")</f>
        <v>㎡</v>
      </c>
      <c r="EY46" s="58">
        <f ca="1">IF(EV46="","",SUMIF($BG$38:$BG$107,EV46,$BJ$38:$BJ$107))</f>
        <v>972</v>
      </c>
      <c r="EZ46" s="58" t="str">
        <f ca="1">IFERROR(VLOOKUP(FF46,$BD$38:$BJ$92,4,0),"")</f>
        <v>平砖地面</v>
      </c>
      <c r="FA46" s="57">
        <f ca="1">IF(EZ46="","",SUMIF($BG$38:$BG$107,EZ46,$BH$38:$BH$107))</f>
        <v>732.8</v>
      </c>
      <c r="FB46" s="57" t="str">
        <f ca="1">IFERROR(VLOOKUP(FF46,$BD$38:$BJ$92,6,0),"")</f>
        <v>㎡</v>
      </c>
      <c r="FC46" s="58">
        <f ca="1">IF(EZ46="","",SUMIF($BG$38:$BG$107,EZ46,$BJ$38:$BJ$107))</f>
        <v>18321</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IF(BJ47=0,0,IF(COUNTIF($BG47:$BG$107,BG47)&lt;2,1,0))</f>
        <v>1</v>
      </c>
      <c r="BF47" s="170">
        <v>10</v>
      </c>
      <c r="BG47" s="170" t="str">
        <f t="shared" si="66"/>
        <v>活动房迁移费</v>
      </c>
      <c r="BH47" s="218">
        <f t="shared" si="69"/>
        <v>6</v>
      </c>
      <c r="BI47" s="170" t="str">
        <f t="shared" si="67"/>
        <v>个</v>
      </c>
      <c r="BJ47" s="170">
        <f t="shared" si="68"/>
        <v>4800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广场砖、彩砖地面</v>
      </c>
      <c r="EW47" s="57">
        <f ca="1">IF(EV47="","",SUMIF($BG$38:$BG$107,EV47,$BH$38:$BH$107))</f>
        <v>389.68</v>
      </c>
      <c r="EX47" s="57" t="str">
        <f ca="1">IFERROR(VLOOKUP(FE47,$BD$38:$BJ$92,6,0),"")</f>
        <v>㎡</v>
      </c>
      <c r="EY47" s="58">
        <f ca="1">IF(EV47="","",SUMIF($BG$38:$BG$107,EV47,$BJ$38:$BJ$107))</f>
        <v>23381</v>
      </c>
      <c r="EZ47" s="58" t="str">
        <f ca="1">IFERROR(VLOOKUP(FF47,$BD$38:$BJ$92,4,0),"")</f>
        <v>空调</v>
      </c>
      <c r="FA47" s="57">
        <f ca="1">IF(EZ47="","",SUMIF($BG$38:$BG$107,EZ47,$BH$38:$BH$107))</f>
        <v>9</v>
      </c>
      <c r="FB47" s="57" t="str">
        <f ca="1">IFERROR(VLOOKUP(FF47,$BD$38:$BJ$92,6,0),"")</f>
        <v>台</v>
      </c>
      <c r="FC47" s="58">
        <f ca="1">IF(EZ47="","",SUMIF($BG$38:$BG$107,EZ47,$BJ$38:$BJ$107))</f>
        <v>3600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彩钢单板围挡</v>
      </c>
      <c r="BH48" s="218">
        <f t="shared" si="69"/>
        <v>394.85</v>
      </c>
      <c r="BI48" s="170" t="str">
        <f t="shared" si="67"/>
        <v>㎡</v>
      </c>
      <c r="BJ48" s="170">
        <f ca="1" t="shared" si="68"/>
        <v>13820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监控摄像头</v>
      </c>
      <c r="EW48" s="57">
        <f ca="1">IF(EV48="","",SUMIF($BG$38:$BG$107,EV48,$BH$38:$BH$107))</f>
        <v>7</v>
      </c>
      <c r="EX48" s="57" t="str">
        <f ca="1">IFERROR(VLOOKUP(FE48,$BD$38:$BJ$92,6,0),"")</f>
        <v>个</v>
      </c>
      <c r="EY48" s="58">
        <f ca="1">IF(EV48="","",SUMIF($BG$38:$BG$107,EV48,$BJ$38:$BJ$107))</f>
        <v>1400</v>
      </c>
      <c r="EZ48" s="58" t="str">
        <f ca="1">IFERROR(VLOOKUP(FF48,$BD$38:$BJ$92,4,0),"")</f>
        <v>P8</v>
      </c>
      <c r="FA48" s="57">
        <f ca="1">IF(EZ48="","",SUMIF($BG$38:$BG$107,EZ48,$BH$38:$BH$107))</f>
        <v>64.44</v>
      </c>
      <c r="FB48" s="57" t="str">
        <f ca="1">IFERROR(VLOOKUP(FF48,$BD$38:$BJ$92,6,0),"")</f>
        <v>㎡</v>
      </c>
      <c r="FC48" s="58">
        <f ca="1">IF(EZ48="","",SUMIF($BG$38:$BG$107,EZ48,$BJ$38:$BJ$107))</f>
        <v>5477</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t="str">
        <f t="shared" si="66"/>
        <v>防腐木亭</v>
      </c>
      <c r="BH49" s="218">
        <f t="shared" si="69"/>
        <v>1</v>
      </c>
      <c r="BI49" s="170" t="str">
        <f t="shared" si="67"/>
        <v>座</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地磅</v>
      </c>
      <c r="EW49" s="57">
        <f ca="1">IF(EV49="","",SUMIF($BG$38:$BG$107,EV49,$BH$38:$BH$107))</f>
        <v>1</v>
      </c>
      <c r="EX49" s="57" t="str">
        <f ca="1">IFERROR(VLOOKUP(FE49,$BD$38:$BJ$92,6,0),"")</f>
        <v>个</v>
      </c>
      <c r="EY49" s="58">
        <f ca="1">IF(EV49="","",SUMIF($BG$38:$BG$107,EV49,$BJ$38:$BJ$107))</f>
        <v>5000</v>
      </c>
      <c r="EZ49" s="58" t="str">
        <f ca="1">IFERROR(VLOOKUP(FF49,$BD$38:$BJ$92,4,0),"")</f>
        <v>活动房迁移费</v>
      </c>
      <c r="FA49" s="57">
        <f ca="1">IF(EZ49="","",SUMIF($BG$38:$BG$107,EZ49,$BH$38:$BH$107))</f>
        <v>6</v>
      </c>
      <c r="FB49" s="57" t="str">
        <f ca="1">IFERROR(VLOOKUP(FF49,$BD$38:$BJ$92,6,0),"")</f>
        <v>个</v>
      </c>
      <c r="FC49" s="58">
        <f ca="1">IF(EZ49="","",SUMIF($BG$38:$BG$107,EZ49,$BJ$38:$BJ$107))</f>
        <v>4800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10</v>
      </c>
      <c r="BE50" s="170">
        <f>IF(BJ50=0,0,IF(COUNTIF($BG50:$BG$107,BG50)&lt;2,1,0))</f>
        <v>1</v>
      </c>
      <c r="BF50" s="170">
        <v>13</v>
      </c>
      <c r="BG50" s="170" t="str">
        <f t="shared" si="66"/>
        <v>太阳能路灯</v>
      </c>
      <c r="BH50" s="218">
        <f t="shared" si="69"/>
        <v>3</v>
      </c>
      <c r="BI50" s="170" t="str">
        <f t="shared" si="67"/>
        <v>根</v>
      </c>
      <c r="BJ50" s="170">
        <f t="shared" si="68"/>
        <v>1500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彩钢单板围挡</v>
      </c>
      <c r="EW50" s="57">
        <f ca="1">IF(EV50="","",SUMIF($BG$38:$BG$107,EV50,$BH$38:$BH$107))</f>
        <v>394.85</v>
      </c>
      <c r="EX50" s="57" t="str">
        <f ca="1">IFERROR(VLOOKUP(FE50,$BD$38:$BJ$92,6,0),"")</f>
        <v>㎡</v>
      </c>
      <c r="EY50" s="58">
        <f ca="1">IF(EV50="","",SUMIF($BG$38:$BG$107,EV50,$BJ$38:$BJ$107))</f>
        <v>13820</v>
      </c>
      <c r="EZ50" s="58" t="str">
        <f ca="1">IFERROR(VLOOKUP(FF50,$BD$38:$BJ$92,4,0),"")</f>
        <v>太阳能路灯</v>
      </c>
      <c r="FA50" s="57">
        <f ca="1">IF(EZ50="","",SUMIF($BG$38:$BG$107,EZ50,$BH$38:$BH$107))</f>
        <v>3</v>
      </c>
      <c r="FB50" s="57" t="str">
        <f ca="1">IFERROR(VLOOKUP(FF50,$BD$38:$BJ$92,6,0),"")</f>
        <v>根</v>
      </c>
      <c r="FC50" s="58">
        <f ca="1">IF(EZ50="","",SUMIF($BG$38:$BG$107,EZ50,$BJ$38:$BJ$107))</f>
        <v>1500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11</v>
      </c>
      <c r="BE51" s="170">
        <f ca="1">IF(BJ51=0,0,IF(COUNTIF($BG51:$BG$107,BG51)&lt;2,1,0))</f>
        <v>1</v>
      </c>
      <c r="BF51" s="170">
        <v>14</v>
      </c>
      <c r="BG51" s="170" t="str">
        <f t="shared" si="66"/>
        <v>砂石路面</v>
      </c>
      <c r="BH51" s="218">
        <f t="shared" si="69"/>
        <v>191.52</v>
      </c>
      <c r="BI51" s="170" t="str">
        <f t="shared" si="67"/>
        <v>㎡</v>
      </c>
      <c r="BJ51" s="170">
        <f ca="1" t="shared" si="68"/>
        <v>6703</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12</v>
      </c>
      <c r="BE52" s="170">
        <f ca="1">IF(BJ52=0,0,IF(COUNTIF($BG52:$BG$107,BG52)&lt;2,1,0))</f>
        <v>1</v>
      </c>
      <c r="BF52" s="170">
        <v>15</v>
      </c>
      <c r="BG52" s="170" t="str">
        <f t="shared" ref="BG52:BG71" si="71">F200</f>
        <v>宽带</v>
      </c>
      <c r="BH52" s="218">
        <f t="shared" si="69"/>
        <v>1</v>
      </c>
      <c r="BI52" s="170" t="str">
        <f t="shared" ref="BI52:BI71" si="72">I200</f>
        <v>条</v>
      </c>
      <c r="BJ52" s="170">
        <f ca="1" t="shared" ref="BJ52:BJ71" si="73">L200</f>
        <v>100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13</v>
      </c>
      <c r="BE53" s="170">
        <f ca="1">IF(BJ53=0,0,IF(COUNTIF($BG53:$BG$107,BG53)&lt;2,1,0))</f>
        <v>1</v>
      </c>
      <c r="BF53" s="170">
        <v>16</v>
      </c>
      <c r="BG53" s="170" t="str">
        <f t="shared" si="71"/>
        <v>渗水井</v>
      </c>
      <c r="BH53" s="218">
        <f t="shared" si="69"/>
        <v>5</v>
      </c>
      <c r="BI53" s="170" t="str">
        <f t="shared" si="72"/>
        <v>个</v>
      </c>
      <c r="BJ53" s="170">
        <f ca="1" t="shared" si="73"/>
        <v>3000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14</v>
      </c>
      <c r="BE54" s="170">
        <f ca="1">IF(BJ54=0,0,IF(COUNTIF($BG54:$BG$107,BG54)&lt;2,1,0))</f>
        <v>1</v>
      </c>
      <c r="BF54" s="170">
        <v>17</v>
      </c>
      <c r="BG54" s="170" t="str">
        <f t="shared" si="71"/>
        <v>铁丝网围挡</v>
      </c>
      <c r="BH54" s="218">
        <f t="shared" si="69"/>
        <v>28</v>
      </c>
      <c r="BI54" s="170" t="str">
        <f t="shared" si="72"/>
        <v>㎡</v>
      </c>
      <c r="BJ54" s="170">
        <f ca="1" t="shared" si="73"/>
        <v>560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0</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砂石路面</v>
      </c>
      <c r="EW60" s="57">
        <f ca="1" t="shared" ref="EW60:EW71" si="76">IF(EV60="","",SUMIF($BG$38:$BG$107,EV60,$BH$38:$BH$107))</f>
        <v>191.52</v>
      </c>
      <c r="EX60" s="57" t="str">
        <f ca="1" t="shared" ref="EX60:EX71" si="77">IFERROR(VLOOKUP(FE60,$BD$38:$BJ$92,6,0),"")</f>
        <v>㎡</v>
      </c>
      <c r="EY60" s="58">
        <f ca="1" t="shared" ref="EY60:EY71" si="78">IF(EV60="","",SUMIF($BG$38:$BG$107,EV60,$BJ$38:$BJ$107))</f>
        <v>6703</v>
      </c>
      <c r="EZ60" s="58" t="str">
        <f ca="1" t="shared" ref="EZ60:EZ70" si="79">IFERROR(VLOOKUP(FF60,$BD$38:$BJ$92,4,0),"")</f>
        <v>宽带</v>
      </c>
      <c r="FA60" s="57">
        <f ca="1" t="shared" ref="FA60:FA70" si="80">IF(EZ60="","",SUMIF($BG$38:$BG$107,EZ60,$BH$38:$BH$107))</f>
        <v>2</v>
      </c>
      <c r="FB60" s="57" t="str">
        <f ca="1" t="shared" ref="FB60:FB70" si="81">IFERROR(VLOOKUP(FF60,$BD$38:$BJ$92,6,0),"")</f>
        <v>条</v>
      </c>
      <c r="FC60" s="58">
        <f ca="1" t="shared" ref="FC60:FC70" si="82">IF(EZ60="","",SUMIF($BG$38:$BG$107,EZ60,$BJ$38:$BJ$107))</f>
        <v>200</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渗水井</v>
      </c>
      <c r="EW61" s="57">
        <f ca="1" t="shared" si="76"/>
        <v>5</v>
      </c>
      <c r="EX61" s="57" t="str">
        <f ca="1" t="shared" si="77"/>
        <v>个</v>
      </c>
      <c r="EY61" s="58">
        <f ca="1" t="shared" si="78"/>
        <v>3000</v>
      </c>
      <c r="EZ61" s="58" t="str">
        <f ca="1" t="shared" si="79"/>
        <v>铁丝网围挡</v>
      </c>
      <c r="FA61" s="57">
        <f ca="1" t="shared" si="80"/>
        <v>28</v>
      </c>
      <c r="FB61" s="57" t="str">
        <f ca="1" t="shared" si="81"/>
        <v>㎡</v>
      </c>
      <c r="FC61" s="58">
        <f ca="1" t="shared" si="82"/>
        <v>560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88734</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88734</v>
      </c>
      <c r="EY72" s="60"/>
      <c r="EZ72" s="62" t="s">
        <v>1061</v>
      </c>
      <c r="FA72" s="63" t="str">
        <f ca="1">TEXT(EX72,"[DBnum2]")&amp;"元整"</f>
        <v>捌万捌仟柒佰叁拾肆元整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报告编号：康正（雄县）2024评字第6号-刘神堂村-Q-7</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t="str">
        <f>EW32</f>
        <v>河北仁谦管道科技有限公司</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88734</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捌万捌仟柒佰叁拾肆元整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4" t="s">
        <v>1112</v>
      </c>
      <c r="B185" s="103" t="s">
        <v>3</v>
      </c>
      <c r="C185" s="103" t="s">
        <v>2</v>
      </c>
      <c r="D185" s="103" t="s">
        <v>1036</v>
      </c>
      <c r="E185" s="103" t="s">
        <v>1113</v>
      </c>
      <c r="F185" s="90" t="s">
        <v>435</v>
      </c>
      <c r="G185" s="90" t="s">
        <v>1037</v>
      </c>
      <c r="H185" s="90"/>
      <c r="I185" s="90" t="s">
        <v>6</v>
      </c>
      <c r="J185" s="90" t="s">
        <v>9</v>
      </c>
      <c r="K185" s="116" t="s">
        <v>1038</v>
      </c>
      <c r="L185" s="90" t="s">
        <v>1039</v>
      </c>
      <c r="M185" s="434"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29</v>
      </c>
      <c r="D186" s="106" t="s">
        <v>207</v>
      </c>
      <c r="E186" s="291" t="s">
        <v>225</v>
      </c>
      <c r="F186" s="107" t="str">
        <f t="shared" ref="F186:F213" si="141">D186</f>
        <v>砖墙</v>
      </c>
      <c r="G186" s="292">
        <f>3*1.8</f>
        <v>5.4</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972</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32</v>
      </c>
      <c r="D187" s="106" t="s">
        <v>247</v>
      </c>
      <c r="E187" s="291"/>
      <c r="F187" s="107" t="str">
        <f t="shared" si="141"/>
        <v>平砖地面</v>
      </c>
      <c r="G187" s="292">
        <f>4.2*3.5</f>
        <v>14.7</v>
      </c>
      <c r="H187" s="293"/>
      <c r="I187" s="95" t="str">
        <f>IFERROR(IF(E187="",VLOOKUP(F187,价格表,2,0),(VLOOKUP(E187,IF({1,0},价格引用表!K:K,价格引用表!I:I),2,0))),"")</f>
        <v>㎡</v>
      </c>
      <c r="J187" s="107">
        <f ca="1">IF(E187="",VLOOKUP(F187,价格表,5,0),VLOOKUP(E187,INDIRECT("价格引用表!K"&amp;MATCH(D187,价格引用表!H:H,0)&amp;":L1200"),2,0))</f>
        <v>25</v>
      </c>
      <c r="K187" s="297">
        <v>1</v>
      </c>
      <c r="L187" s="107">
        <f ca="1" t="shared" ref="L187:L218" si="142">ROUND(IFERROR(ROUND(G187,2)*J187*K187,),0)</f>
        <v>368</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32</v>
      </c>
      <c r="D188" s="106" t="s">
        <v>247</v>
      </c>
      <c r="E188" s="291"/>
      <c r="F188" s="107" t="str">
        <f t="shared" si="141"/>
        <v>平砖地面</v>
      </c>
      <c r="G188" s="292">
        <f>10.3*65+33*0.6+4*5+4*2.2</f>
        <v>718.1</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17953</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32</v>
      </c>
      <c r="D189" s="106" t="s">
        <v>246</v>
      </c>
      <c r="E189" s="291"/>
      <c r="F189" s="107" t="str">
        <f t="shared" si="141"/>
        <v>广场砖、彩砖地面</v>
      </c>
      <c r="G189" s="294">
        <f>9.3*10.6+1.6*10+10.9*6.6+29*3.1+61*0.7+8.4*8.4</f>
        <v>389.68</v>
      </c>
      <c r="H189" s="295"/>
      <c r="I189" s="95" t="str">
        <f>IFERROR(IF(E189="",VLOOKUP(F189,价格表,2,0),(VLOOKUP(E189,IF({1,0},价格引用表!K:K,价格引用表!I:I),2,0))),"")</f>
        <v>㎡</v>
      </c>
      <c r="J189" s="107">
        <f ca="1">IF(E189="",VLOOKUP(F189,价格表,5,0),VLOOKUP(E189,INDIRECT("价格引用表!K"&amp;MATCH(D189,价格引用表!H:H,0)&amp;":L1200"),2,0))</f>
        <v>60</v>
      </c>
      <c r="K189" s="297">
        <v>1</v>
      </c>
      <c r="L189" s="107">
        <f ca="1" t="shared" si="142"/>
        <v>23381</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t="s">
        <v>328</v>
      </c>
      <c r="G190" s="294">
        <v>9</v>
      </c>
      <c r="H190" s="295"/>
      <c r="I190" s="95" t="str">
        <f>IFERROR(IF(E190="",VLOOKUP(F190,价格表,2,0),(VLOOKUP(E190,IF({1,0},价格引用表!K:K,价格引用表!I:I),2,0))),"")</f>
        <v>台</v>
      </c>
      <c r="J190" s="107">
        <f ca="1">IF(E190="",VLOOKUP(F190,价格表,5,0),VLOOKUP(E190,INDIRECT("价格引用表!K"&amp;MATCH(D190,价格引用表!H:H,0)&amp;":L1200"),2,0))</f>
        <v>400</v>
      </c>
      <c r="K190" s="297">
        <v>1</v>
      </c>
      <c r="L190" s="107">
        <f ca="1" t="shared" si="142"/>
        <v>3600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t="s">
        <v>334</v>
      </c>
      <c r="G191" s="294">
        <v>1</v>
      </c>
      <c r="H191" s="295"/>
      <c r="I191" s="95" t="str">
        <f>IFERROR(IF(E191="",VLOOKUP(F191,价格表,2,0),(VLOOKUP(E191,IF({1,0},价格引用表!K:K,价格引用表!I:I),2,0))),"")</f>
        <v>条</v>
      </c>
      <c r="J191" s="107">
        <f ca="1">IF(E191="",VLOOKUP(F191,价格表,5,0),VLOOKUP(E191,INDIRECT("价格引用表!K"&amp;MATCH(D191,价格引用表!H:H,0)&amp;":L1200"),2,0))</f>
        <v>100</v>
      </c>
      <c r="K191" s="297">
        <v>1</v>
      </c>
      <c r="L191" s="107">
        <f ca="1" t="shared" si="142"/>
        <v>100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t="s">
        <v>340</v>
      </c>
      <c r="G192" s="294">
        <v>7</v>
      </c>
      <c r="H192" s="295"/>
      <c r="I192" s="95" t="str">
        <f>IFERROR(IF(E192="",VLOOKUP(F192,价格表,2,0),(VLOOKUP(E192,IF({1,0},价格引用表!K:K,价格引用表!I:I),2,0))),"")</f>
        <v>个</v>
      </c>
      <c r="J192" s="107">
        <f ca="1">IF(E192="",VLOOKUP(F192,价格表,5,0),VLOOKUP(E192,INDIRECT("价格引用表!K"&amp;MATCH(D192,价格引用表!H:H,0)&amp;":L1200"),2,0))</f>
        <v>200</v>
      </c>
      <c r="K192" s="297">
        <v>1</v>
      </c>
      <c r="L192" s="107">
        <f ca="1" t="shared" si="142"/>
        <v>1400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t="s">
        <v>1114</v>
      </c>
      <c r="G193" s="294">
        <v>64.44</v>
      </c>
      <c r="H193" s="295"/>
      <c r="I193" s="95" t="s">
        <v>12</v>
      </c>
      <c r="J193" s="107">
        <v>85</v>
      </c>
      <c r="K193" s="297">
        <v>1</v>
      </c>
      <c r="L193" s="107">
        <f t="shared" si="142"/>
        <v>5477</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301</v>
      </c>
      <c r="E194" s="291" t="s">
        <v>373</v>
      </c>
      <c r="F194" s="107" t="str">
        <f t="shared" si="141"/>
        <v>地磅</v>
      </c>
      <c r="G194" s="294">
        <v>1</v>
      </c>
      <c r="H194" s="295"/>
      <c r="I194" s="95" t="str">
        <f>IFERROR(IF(E194="",VLOOKUP(F194,价格表,2,0),(VLOOKUP(E194,IF({1,0},价格引用表!K:K,价格引用表!I:I),2,0))),"")</f>
        <v>个</v>
      </c>
      <c r="J194" s="107">
        <f ca="1">IF(E194="",VLOOKUP(F194,价格表,5,0),VLOOKUP(E194,INDIRECT("价格引用表!K"&amp;MATCH(D194,价格引用表!H:H,0)&amp;":L1200"),2,0))</f>
        <v>5000</v>
      </c>
      <c r="K194" s="297">
        <v>1</v>
      </c>
      <c r="L194" s="107">
        <f ca="1" t="shared" si="142"/>
        <v>5000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t="s">
        <v>1115</v>
      </c>
      <c r="G195" s="292">
        <v>6</v>
      </c>
      <c r="H195" s="293"/>
      <c r="I195" s="95" t="s">
        <v>84</v>
      </c>
      <c r="J195" s="107">
        <v>800</v>
      </c>
      <c r="K195" s="297">
        <v>1</v>
      </c>
      <c r="L195" s="107">
        <f t="shared" si="142"/>
        <v>4800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29</v>
      </c>
      <c r="D196" s="106" t="s">
        <v>222</v>
      </c>
      <c r="E196" s="291"/>
      <c r="F196" s="107" t="str">
        <f t="shared" si="141"/>
        <v>彩钢单板围挡</v>
      </c>
      <c r="G196" s="294">
        <f>1.8*151+20.5*1.7+18*1.8+22*1.8+9*1.8</f>
        <v>394.85</v>
      </c>
      <c r="H196" s="295"/>
      <c r="I196" s="95" t="str">
        <f>IFERROR(IF(E196="",VLOOKUP(F196,价格表,2,0),(VLOOKUP(E196,IF({1,0},价格引用表!K:K,价格引用表!I:I),2,0))),"")</f>
        <v>㎡</v>
      </c>
      <c r="J196" s="107">
        <f ca="1">IF(E196="",VLOOKUP(F196,价格表,5,0),VLOOKUP(E196,INDIRECT("价格引用表!K"&amp;MATCH(D196,价格引用表!H:H,0)&amp;":L1200"),2,0))</f>
        <v>35</v>
      </c>
      <c r="K196" s="297">
        <v>1</v>
      </c>
      <c r="L196" s="107">
        <f ca="1" t="shared" si="142"/>
        <v>13820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302" t="s">
        <v>1116</v>
      </c>
      <c r="G197" s="294">
        <v>1</v>
      </c>
      <c r="H197" s="295"/>
      <c r="I197" s="95" t="s">
        <v>527</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t="s">
        <v>1117</v>
      </c>
      <c r="G198" s="294">
        <v>3</v>
      </c>
      <c r="H198" s="295"/>
      <c r="I198" s="95" t="s">
        <v>353</v>
      </c>
      <c r="J198" s="107">
        <v>500</v>
      </c>
      <c r="K198" s="297">
        <v>1</v>
      </c>
      <c r="L198" s="107">
        <f t="shared" si="142"/>
        <v>1500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256</v>
      </c>
      <c r="E199" s="291"/>
      <c r="F199" s="107" t="str">
        <f t="shared" si="141"/>
        <v>砂石路面</v>
      </c>
      <c r="G199" s="294">
        <f>26.6*7.2</f>
        <v>191.52</v>
      </c>
      <c r="H199" s="295"/>
      <c r="I199" s="95" t="str">
        <f>IFERROR(IF(E199="",VLOOKUP(F199,价格表,2,0),(VLOOKUP(E199,IF({1,0},价格引用表!K:K,价格引用表!I:I),2,0))),"")</f>
        <v>㎡</v>
      </c>
      <c r="J199" s="107">
        <f ca="1">IF(E199="",VLOOKUP(F199,价格表,5,0),VLOOKUP(E199,INDIRECT("价格引用表!K"&amp;MATCH(D199,价格引用表!H:H,0)&amp;":L1200"),2,0))</f>
        <v>35</v>
      </c>
      <c r="K199" s="297">
        <v>1</v>
      </c>
      <c r="L199" s="107">
        <f ca="1" t="shared" si="142"/>
        <v>6703</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334</v>
      </c>
      <c r="E200" s="291"/>
      <c r="F200" s="107" t="str">
        <f t="shared" si="141"/>
        <v>宽带</v>
      </c>
      <c r="G200" s="294">
        <v>1</v>
      </c>
      <c r="H200" s="295"/>
      <c r="I200" s="95" t="str">
        <f>IFERROR(IF(E200="",VLOOKUP(F200,价格表,2,0),(VLOOKUP(E200,IF({1,0},价格引用表!K:K,价格引用表!I:I),2,0))),"")</f>
        <v>条</v>
      </c>
      <c r="J200" s="107">
        <f ca="1">IF(E200="",VLOOKUP(F200,价格表,5,0),VLOOKUP(E200,INDIRECT("价格引用表!K"&amp;MATCH(D200,价格引用表!H:H,0)&amp;":L1200"),2,0))</f>
        <v>100</v>
      </c>
      <c r="K200" s="297">
        <v>1</v>
      </c>
      <c r="L200" s="107">
        <f ca="1" t="shared" si="142"/>
        <v>100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279</v>
      </c>
      <c r="E201" s="291"/>
      <c r="F201" s="107" t="str">
        <f t="shared" si="141"/>
        <v>渗水井</v>
      </c>
      <c r="G201" s="294">
        <v>5</v>
      </c>
      <c r="H201" s="295"/>
      <c r="I201" s="95" t="str">
        <f>IFERROR(IF(E201="",VLOOKUP(F201,价格表,2,0),(VLOOKUP(E201,IF({1,0},价格引用表!K:K,价格引用表!I:I),2,0))),"")</f>
        <v>个</v>
      </c>
      <c r="J201" s="107">
        <f ca="1">IF(E201="",VLOOKUP(F201,价格表,5,0),VLOOKUP(E201,INDIRECT("价格引用表!K"&amp;MATCH(D201,价格引用表!H:H,0)&amp;":L1200"),2,0))</f>
        <v>600</v>
      </c>
      <c r="K201" s="297">
        <v>1</v>
      </c>
      <c r="L201" s="107">
        <f ca="1" t="shared" si="142"/>
        <v>3000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29</v>
      </c>
      <c r="D202" s="106" t="s">
        <v>224</v>
      </c>
      <c r="E202" s="291"/>
      <c r="F202" s="107" t="str">
        <f t="shared" si="141"/>
        <v>铁丝网围挡</v>
      </c>
      <c r="G202" s="294">
        <f>1*28</f>
        <v>28</v>
      </c>
      <c r="H202" s="295"/>
      <c r="I202" s="95" t="str">
        <f>IFERROR(IF(E202="",VLOOKUP(F202,价格表,2,0),(VLOOKUP(E202,IF({1,0},价格引用表!K:K,价格引用表!I:I),2,0))),"")</f>
        <v>㎡</v>
      </c>
      <c r="J202" s="107">
        <f ca="1">IF(E202="",VLOOKUP(F202,价格表,5,0),VLOOKUP(E202,INDIRECT("价格引用表!K"&amp;MATCH(D202,价格引用表!H:H,0)&amp;":L1200"),2,0))</f>
        <v>20</v>
      </c>
      <c r="K202" s="297">
        <v>1</v>
      </c>
      <c r="L202" s="107">
        <f ca="1" t="shared" si="142"/>
        <v>560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1058</v>
      </c>
      <c r="O219" s="309"/>
      <c r="P219" s="309"/>
      <c r="Q219" s="316"/>
      <c r="R219" s="134"/>
      <c r="S219" s="135"/>
      <c r="T219" s="108"/>
      <c r="U219" s="300"/>
      <c r="V219" s="134">
        <f ca="1">SUM(L186:L219,X186:X218)</f>
        <v>88734</v>
      </c>
      <c r="W219" s="317"/>
      <c r="X219" s="135"/>
    </row>
    <row r="220" ht="42" customHeight="1" spans="1:24">
      <c r="A220" s="435" t="s">
        <v>1118</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1119</v>
      </c>
      <c r="S220" s="310"/>
      <c r="T220" s="310"/>
      <c r="U220" s="306">
        <f ca="1">V219</f>
        <v>88734</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1120</v>
      </c>
      <c r="E222" s="307" t="e">
        <f>FB43/EX43</f>
        <v>#DIV/0!</v>
      </c>
      <c r="F222" s="200"/>
      <c r="G222" s="200"/>
      <c r="H222" s="200"/>
      <c r="I222" s="200"/>
      <c r="J222" s="200"/>
      <c r="K222" s="200"/>
      <c r="L222" s="200"/>
      <c r="M222" s="200"/>
      <c r="N222" s="200"/>
      <c r="O222" s="200"/>
      <c r="P222" s="200"/>
    </row>
    <row r="223" spans="2:21">
      <c r="B223" s="200"/>
      <c r="C223" s="200"/>
      <c r="D223" s="307" t="s">
        <v>1121</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I9" sqref="I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010224-58-0003</v>
      </c>
      <c r="C3" s="35"/>
      <c r="D3" s="35"/>
      <c r="E3" s="36" t="str">
        <f>输机表!U2&amp;输机表!Y2</f>
        <v>康正（雄县）2024评字第6号-刘神堂村-Q-7</v>
      </c>
      <c r="F3" s="36"/>
      <c r="G3" s="36"/>
      <c r="H3" s="36"/>
    </row>
    <row r="4" ht="16.5" customHeight="1" spans="1:8">
      <c r="A4" s="37" t="s">
        <v>1041</v>
      </c>
      <c r="B4" s="38" t="str">
        <f>输机表!D2</f>
        <v>河北仁谦管道科技有限公司</v>
      </c>
      <c r="C4" s="39"/>
      <c r="D4" s="40" t="s">
        <v>1042</v>
      </c>
      <c r="E4" s="41"/>
      <c r="F4" s="38" t="str">
        <f>输机表!F2</f>
        <v>雄县刘神堂村</v>
      </c>
      <c r="G4" s="42"/>
      <c r="H4" s="39"/>
    </row>
    <row r="5" ht="16.5" customHeight="1" spans="1:8">
      <c r="A5" s="43" t="s">
        <v>1043</v>
      </c>
      <c r="B5" s="44"/>
      <c r="C5" s="44"/>
      <c r="D5" s="44"/>
      <c r="E5" s="44"/>
      <c r="F5" s="44"/>
      <c r="G5" s="44"/>
      <c r="H5" s="45"/>
    </row>
    <row r="6" ht="28.8"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8.8"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砖墙</v>
      </c>
      <c r="B15" s="57">
        <f ca="1" t="shared" ref="B15:B41" si="3">IF(A15="","",SUMIF(附属物名称,A15,附属物数量))</f>
        <v>5.4</v>
      </c>
      <c r="C15" s="57" t="str">
        <f ca="1" t="shared" ref="C15:C26" si="4">IFERROR(VLOOKUP(K15,附属物位置,6,0),"")</f>
        <v>㎡</v>
      </c>
      <c r="D15" s="58">
        <f ca="1" t="shared" ref="D15:D26" si="5">IF(A15="","",SUMIF(附属物名称,A15,附属物金额))</f>
        <v>972</v>
      </c>
      <c r="E15" s="58" t="str">
        <f ca="1" t="shared" ref="E15:E26" si="6">IFERROR(VLOOKUP(L15,附属物位置,4,0),"")</f>
        <v>平砖地面</v>
      </c>
      <c r="F15" s="57">
        <f ca="1" t="shared" ref="F15:F40" si="7">IF(E15="","",SUMIF(附属物名称,E15,附属物数量))</f>
        <v>732.8</v>
      </c>
      <c r="G15" s="57" t="str">
        <f ca="1" t="shared" ref="G15:G26" si="8">IFERROR(VLOOKUP(L15,附属物位置,6,0),"")</f>
        <v>㎡</v>
      </c>
      <c r="H15" s="58">
        <f ca="1" t="shared" ref="H15:H26" si="9">IF(E15="","",SUMIF(附属物名称,E15,附属物金额))</f>
        <v>18321</v>
      </c>
      <c r="K15" s="76">
        <v>1</v>
      </c>
      <c r="L15" s="76">
        <v>2</v>
      </c>
      <c r="M15" s="75"/>
    </row>
    <row r="16" ht="17.25" customHeight="1" spans="1:13">
      <c r="A16" s="57" t="str">
        <f ca="1" t="shared" si="2"/>
        <v>广场砖、彩砖地面</v>
      </c>
      <c r="B16" s="57">
        <f ca="1" t="shared" si="3"/>
        <v>389.68</v>
      </c>
      <c r="C16" s="57" t="str">
        <f ca="1" t="shared" si="4"/>
        <v>㎡</v>
      </c>
      <c r="D16" s="58">
        <f ca="1" t="shared" si="5"/>
        <v>23381</v>
      </c>
      <c r="E16" s="58" t="str">
        <f ca="1" t="shared" si="6"/>
        <v>空调</v>
      </c>
      <c r="F16" s="57">
        <f ca="1" t="shared" si="7"/>
        <v>9</v>
      </c>
      <c r="G16" s="57" t="str">
        <f ca="1" t="shared" si="8"/>
        <v>台</v>
      </c>
      <c r="H16" s="58">
        <f ca="1" t="shared" si="9"/>
        <v>3600</v>
      </c>
      <c r="K16" s="76">
        <v>3</v>
      </c>
      <c r="L16" s="76">
        <v>4</v>
      </c>
      <c r="M16" s="75"/>
    </row>
    <row r="17" ht="17.25" customHeight="1" spans="1:13">
      <c r="A17" s="57" t="str">
        <f ca="1" t="shared" si="2"/>
        <v>监控摄像头</v>
      </c>
      <c r="B17" s="57">
        <f ca="1" t="shared" si="3"/>
        <v>7</v>
      </c>
      <c r="C17" s="57" t="str">
        <f ca="1" t="shared" si="4"/>
        <v>个</v>
      </c>
      <c r="D17" s="58">
        <f ca="1" t="shared" si="5"/>
        <v>1400</v>
      </c>
      <c r="E17" s="58" t="str">
        <f ca="1" t="shared" si="6"/>
        <v>P8</v>
      </c>
      <c r="F17" s="57">
        <f ca="1" t="shared" si="7"/>
        <v>64.44</v>
      </c>
      <c r="G17" s="57" t="str">
        <f ca="1" t="shared" si="8"/>
        <v>㎡</v>
      </c>
      <c r="H17" s="58">
        <f ca="1" t="shared" si="9"/>
        <v>5477</v>
      </c>
      <c r="K17" s="76">
        <v>5</v>
      </c>
      <c r="L17" s="76">
        <v>6</v>
      </c>
      <c r="M17" s="75"/>
    </row>
    <row r="18" ht="17.25" customHeight="1" spans="1:13">
      <c r="A18" s="57" t="str">
        <f ca="1" t="shared" si="2"/>
        <v>地磅</v>
      </c>
      <c r="B18" s="57">
        <f ca="1" t="shared" si="3"/>
        <v>1</v>
      </c>
      <c r="C18" s="57" t="str">
        <f ca="1" t="shared" si="4"/>
        <v>个</v>
      </c>
      <c r="D18" s="58">
        <f ca="1" t="shared" si="5"/>
        <v>5000</v>
      </c>
      <c r="E18" s="58" t="str">
        <f ca="1" t="shared" si="6"/>
        <v>活动房迁移费</v>
      </c>
      <c r="F18" s="57">
        <f ca="1" t="shared" si="7"/>
        <v>6</v>
      </c>
      <c r="G18" s="57" t="str">
        <f ca="1" t="shared" si="8"/>
        <v>个</v>
      </c>
      <c r="H18" s="58">
        <f ca="1" t="shared" si="9"/>
        <v>4800</v>
      </c>
      <c r="K18" s="76">
        <v>7</v>
      </c>
      <c r="L18" s="76">
        <v>8</v>
      </c>
      <c r="M18" s="75"/>
    </row>
    <row r="19" ht="17.25" customHeight="1" spans="1:13">
      <c r="A19" s="57" t="str">
        <f ca="1" t="shared" si="2"/>
        <v>彩钢单板围挡</v>
      </c>
      <c r="B19" s="57">
        <f ca="1" t="shared" si="3"/>
        <v>394.85</v>
      </c>
      <c r="C19" s="57" t="str">
        <f ca="1" t="shared" si="4"/>
        <v>㎡</v>
      </c>
      <c r="D19" s="58">
        <f ca="1" t="shared" si="5"/>
        <v>13820</v>
      </c>
      <c r="E19" s="58" t="str">
        <f ca="1" t="shared" si="6"/>
        <v>太阳能路灯</v>
      </c>
      <c r="F19" s="57">
        <f ca="1" t="shared" si="7"/>
        <v>3</v>
      </c>
      <c r="G19" s="57" t="str">
        <f ca="1" t="shared" si="8"/>
        <v>根</v>
      </c>
      <c r="H19" s="58">
        <f ca="1" t="shared" si="9"/>
        <v>1500</v>
      </c>
      <c r="K19" s="76">
        <v>9</v>
      </c>
      <c r="L19" s="76">
        <v>10</v>
      </c>
      <c r="M19" s="75"/>
    </row>
    <row r="20" ht="17.25" customHeight="1" spans="1:13">
      <c r="A20" s="57" t="str">
        <f ca="1" t="shared" si="2"/>
        <v>砂石路面</v>
      </c>
      <c r="B20" s="57">
        <f ca="1" t="shared" si="3"/>
        <v>191.52</v>
      </c>
      <c r="C20" s="57" t="str">
        <f ca="1" t="shared" si="4"/>
        <v>㎡</v>
      </c>
      <c r="D20" s="58">
        <f ca="1" t="shared" si="5"/>
        <v>6703</v>
      </c>
      <c r="E20" s="58" t="str">
        <f ca="1" t="shared" si="6"/>
        <v>宽带</v>
      </c>
      <c r="F20" s="57">
        <f ca="1" t="shared" si="7"/>
        <v>2</v>
      </c>
      <c r="G20" s="57" t="str">
        <f ca="1" t="shared" si="8"/>
        <v>条</v>
      </c>
      <c r="H20" s="58">
        <f ca="1" t="shared" si="9"/>
        <v>200</v>
      </c>
      <c r="K20" s="76">
        <v>11</v>
      </c>
      <c r="L20" s="76">
        <v>12</v>
      </c>
      <c r="M20" s="75"/>
    </row>
    <row r="21" ht="17.25" customHeight="1" spans="1:13">
      <c r="A21" s="57" t="str">
        <f ca="1" t="shared" si="2"/>
        <v>渗水井</v>
      </c>
      <c r="B21" s="57">
        <f ca="1" t="shared" si="3"/>
        <v>5</v>
      </c>
      <c r="C21" s="57" t="str">
        <f ca="1" t="shared" si="4"/>
        <v>个</v>
      </c>
      <c r="D21" s="58">
        <f ca="1" t="shared" si="5"/>
        <v>3000</v>
      </c>
      <c r="E21" s="58" t="str">
        <f ca="1" t="shared" si="6"/>
        <v>铁丝网围挡</v>
      </c>
      <c r="F21" s="57">
        <f ca="1" t="shared" si="7"/>
        <v>28</v>
      </c>
      <c r="G21" s="57" t="str">
        <f ca="1" t="shared" si="8"/>
        <v>㎡</v>
      </c>
      <c r="H21" s="58">
        <f ca="1" t="shared" si="9"/>
        <v>560</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88734</v>
      </c>
      <c r="H41" s="60"/>
      <c r="K41" s="76">
        <v>53</v>
      </c>
      <c r="M41" s="75"/>
    </row>
    <row r="42" ht="17.25" customHeight="1" spans="1:8">
      <c r="A42" s="59" t="s">
        <v>1060</v>
      </c>
      <c r="B42" s="60"/>
      <c r="C42" s="61">
        <f ca="1">G41+G12</f>
        <v>88734</v>
      </c>
      <c r="D42" s="60"/>
      <c r="E42" s="62" t="s">
        <v>1061</v>
      </c>
      <c r="F42" s="63" t="str">
        <f ca="1">TEXT(C42,"[DBnum2]")&amp;"元整"</f>
        <v>捌万捌仟柒佰叁拾肆元整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康正（雄县）2024评字第6号-刘神堂村-Q-7</v>
      </c>
      <c r="B2" s="2"/>
      <c r="C2" s="2"/>
      <c r="D2" s="2"/>
      <c r="E2" s="2"/>
      <c r="F2" s="2"/>
      <c r="G2" s="2"/>
      <c r="H2" s="2"/>
      <c r="I2" s="2"/>
      <c r="J2" s="2"/>
      <c r="K2" s="2"/>
      <c r="L2" s="2"/>
      <c r="M2" s="2"/>
      <c r="N2" s="2"/>
      <c r="O2" s="2"/>
      <c r="P2" s="2"/>
      <c r="Q2" s="2"/>
    </row>
    <row r="3" spans="1:17">
      <c r="A3" s="3" t="s">
        <v>1066</v>
      </c>
      <c r="B3" s="3"/>
      <c r="C3" s="3"/>
      <c r="D3" s="3"/>
      <c r="E3" s="4" t="str">
        <f>输机表!AB2</f>
        <v>陈家柳排干渠工程（二期）</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1136</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河北仁谦管道科技有限公司</v>
      </c>
      <c r="E9" s="9"/>
      <c r="F9" s="9"/>
      <c r="G9" s="9"/>
      <c r="H9" s="9"/>
      <c r="I9" s="9"/>
      <c r="J9" s="9"/>
      <c r="K9" s="9"/>
      <c r="L9" s="9"/>
      <c r="M9" s="9"/>
      <c r="N9" s="9"/>
      <c r="O9" s="9"/>
      <c r="P9" s="9"/>
      <c r="Q9" s="9"/>
    </row>
    <row r="10" spans="1:17">
      <c r="A10" s="9" t="s">
        <v>1074</v>
      </c>
      <c r="B10" s="9"/>
      <c r="C10" s="9"/>
      <c r="D10" s="9" t="str">
        <f>结果通知单!F4</f>
        <v>雄县刘神堂村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2022年4月3日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88734</v>
      </c>
      <c r="H26" s="14"/>
      <c r="I26" s="14"/>
      <c r="J26" s="14"/>
      <c r="K26" s="14"/>
      <c r="L26" s="14"/>
      <c r="M26" s="14"/>
      <c r="N26" s="14"/>
      <c r="O26" s="14"/>
      <c r="P26" s="14"/>
      <c r="Q26" s="14"/>
    </row>
    <row r="27" spans="1:17">
      <c r="A27" s="9" t="s">
        <v>1093</v>
      </c>
      <c r="B27" s="9"/>
      <c r="C27" s="9"/>
      <c r="D27" s="9" t="str">
        <f ca="1">结果通知单!F42</f>
        <v>捌万捌仟柒佰叁拾肆元整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1137</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1138</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1139</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2024-10-10T01:53:59Z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1A5118DC2196434190864E3D577347E6</vt:lpwstr>
  </property>
</Properties>
</file>