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<sst xmlns="http://schemas.openxmlformats.org/spreadsheetml/2006/main" count="5768" uniqueCount="1143">
  <si>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</si>
  <si>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</si>
  <si>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</si>
  <si>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</si>
  <si>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</si>
  <si>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</si>
  <si>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</si>
  <si>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</si>
  <si>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</si>
  <si>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</si>
  <si>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</si>
  <si>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</si>
  <si>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</si>
  <si>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</si>
  <si>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</si>
  <si>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</si>
  <si>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</si>
  <si>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</si>
  <si>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</si>
  <si>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</si>
  <si>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</si>
  <si>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</si>
  <si>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</si>
  <si>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</si>
  <si>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</si>
  <si>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</si>
  <si>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</si>
  <si>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</si>
  <si>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</si>
  <si>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</si>
  <si>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</si>
  <si>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</si>
  <si>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</si>
  <si>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</si>
  <si>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</si>
  <si>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</si>
  <si>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</si>
  <si>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</si>
  <si>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</si>
  <si>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</si>
  <si>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</si>
  <si>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</si>
  <si>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</si>
  <si>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</si>
  <si>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</si>
  <si>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</si>
  <si>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</si>
  <si>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</si>
  <si>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</si>
  <si>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</si>
  <si>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</si>
  <si>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</si>
  <si>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</si>
  <si>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</si>
  <si>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</si>
  <si>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</si>
  <si>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</si>
  <si>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</si>
  <si>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</si>
  <si>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</si>
  <si>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</si>
  <si>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</si>
  <si>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</si>
  <si>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</si>
  <si>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</si>
  <si>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</si>
  <si>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</si>
  <si>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</si>
  <si>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</si>
  <si>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</si>
  <si>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</si>
  <si>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</si>
  <si>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</si>
  <si>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</si>
  <si>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</si>
  <si>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</si>
  <si>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</si>
  <si>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</si>
  <si>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</si>
  <si>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</si>
  <si>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</si>
  <si>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</si>
  <si>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</si>
  <si>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</si>
  <si>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</si>
  <si>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</si>
  <si>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</si>
  <si>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</si>
  <si>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</si>
  <si>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</si>
  <si>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</si>
  <si>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</si>
  <si>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</si>
  <si>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</si>
  <si>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</si>
  <si>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</si>
  <si>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</si>
  <si>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</si>
  <si>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</si>
  <si>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</si>
  <si>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</si>
  <si>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</si>
  <si>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</si>
  <si>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</si>
  <si>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</si>
  <si>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</si>
  <si>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</si>
  <si>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</si>
  <si>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</si>
  <si>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</si>
  <si>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</si>
  <si>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</si>
  <si>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</si>
  <si>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</si>
  <si>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</si>
  <si>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</si>
  <si>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</si>
  <si>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</si>
  <si>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</si>
  <si>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</si>
  <si>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</si>
  <si>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</si>
  <si>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</si>
  <si>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</si>
  <si>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</si>
  <si>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</si>
  <si>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</si>
  <si>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</si>
  <si>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</si>
  <si>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</si>
  <si>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</si>
  <si>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</si>
  <si>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</si>
  <si>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</si>
  <si>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</si>
  <si>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</si>
  <si>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</si>
  <si>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</si>
  <si>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</si>
  <si>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</si>
  <si>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</si>
  <si>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</si>
  <si>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</si>
  <si>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</si>
  <si>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</si>
  <si>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</si>
  <si>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</si>
  <si>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</si>
  <si>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</si>
  <si>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</si>
  <si>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</si>
  <si>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</si>
  <si>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</si>
  <si>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</si>
  <si>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</si>
  <si>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</si>
  <si>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</si>
  <si>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</si>
  <si>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</si>
  <si>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</si>
  <si>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</si>
  <si>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</si>
  <si>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</si>
  <si>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</si>
  <si>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</si>
  <si>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</si>
  <si>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</si>
  <si>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</si>
  <si>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</si>
  <si>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</si>
  <si>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</si>
  <si>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</si>
  <si>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</si>
  <si>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</si>
  <si>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</si>
  <si>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</si>
  <si>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</si>
  <si>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</si>
  <si>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</si>
  <si>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</si>
  <si>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</si>
  <si>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</si>
  <si>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</si>
  <si>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</si>
  <si>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</si>
  <si>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</si>
  <si>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</si>
  <si>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</si>
  <si>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</si>
  <si>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</si>
  <si>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</si>
  <si>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</si>
  <si>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</si>
  <si>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</si>
  <si>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</si>
  <si>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</si>
  <si>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</si>
  <si>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</si>
  <si>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</si>
  <si>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</si>
  <si>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</si>
  <si>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</si>
  <si>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</si>
  <si>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</si>
  <si>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</si>
  <si>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</si>
  <si>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</si>
  <si>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</si>
  <si>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</si>
  <si>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</si>
  <si>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</si>
  <si>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</si>
  <si>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</si>
  <si>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</si>
  <si>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</si>
  <si>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</si>
  <si>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</si>
  <si>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</si>
  <si>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</si>
  <si>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</si>
  <si>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</si>
  <si>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</si>
  <si>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</si>
  <si>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</si>
  <si>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</si>
  <si>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</si>
  <si>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</si>
  <si>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</si>
  <si>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</si>
  <si>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</si>
  <si>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</si>
  <si>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</si>
  <si>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</si>
  <si>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</si>
  <si>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</si>
  <si>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</si>
  <si>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</si>
  <si>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</si>
  <si>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</si>
  <si>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</si>
  <si>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</si>
  <si>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</si>
  <si>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</si>
  <si>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</si>
  <si>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</si>
  <si>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</si>
  <si>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</si>
  <si>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</si>
  <si>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</si>
  <si>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</si>
  <si>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</si>
  <si>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</si>
  <si>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</si>
  <si>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</si>
  <si>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</si>
  <si>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</si>
  <si>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</si>
  <si>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</si>
  <si>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</si>
  <si>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</si>
  <si>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</si>
  <si>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</si>
  <si>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</si>
  <si>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</si>
  <si>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</si>
  <si>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</si>
  <si>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</si>
  <si>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</si>
  <si>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</si>
  <si>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</si>
  <si>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</si>
  <si>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</si>
  <si>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</si>
  <si>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</si>
  <si>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</si>
  <si>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</si>
  <si>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</si>
  <si>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</si>
  <si>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</si>
  <si>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</si>
  <si>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</si>
  <si>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</si>
  <si>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</si>
  <si>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</si>
  <si>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</si>
  <si>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</si>
  <si>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</si>
  <si>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</si>
  <si>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</si>
  <si>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</si>
  <si>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</si>
  <si>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</si>
  <si>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</si>
  <si>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</si>
  <si>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</si>
  <si>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</si>
  <si>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</si>
  <si>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</si>
  <si>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</si>
  <si>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</si>
  <si>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</si>
  <si>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</si>
  <si>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</si>
  <si>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</si>
  <si>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</si>
  <si>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</si>
  <si>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</si>
  <si>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</si>
  <si>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</si>
  <si>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</si>
  <si>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</si>
  <si>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</si>
  <si>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</si>
  <si>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</si>
  <si>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</si>
  <si>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</si>
  <si>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</si>
  <si>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</si>
  <si>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</si>
  <si>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</si>
  <si>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</si>
  <si>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</si>
  <si>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</si>
  <si>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</si>
  <si>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</si>
  <si>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</si>
  <si>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</si>
  <si>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</si>
  <si>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</si>
  <si>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</si>
  <si>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</si>
  <si>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</si>
  <si>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</si>
  <si>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</si>
  <si>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</si>
  <si>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</si>
  <si>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</si>
  <si>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</si>
  <si>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</si>
  <si>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</si>
  <si>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</si>
  <si>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</si>
  <si>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</si>
  <si>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</si>
  <si>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</si>
  <si>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</si>
  <si>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</si>
  <si>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</si>
  <si>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</si>
  <si>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</si>
  <si>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</si>
  <si>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</si>
  <si>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</si>
  <si>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</si>
  <si>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</si>
  <si>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</si>
  <si>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</si>
  <si>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</si>
  <si>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</si>
  <si>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</si>
  <si>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</si>
  <si>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</si>
  <si>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</si>
  <si>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</si>
  <si>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</si>
  <si>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</si>
  <si>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</si>
  <si>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</si>
  <si>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</si>
  <si>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</si>
  <si>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</si>
  <si>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</si>
  <si>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</si>
  <si>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</si>
  <si>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</si>
  <si>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</si>
  <si>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</si>
  <si>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</si>
  <si>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</si>
  <si>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</si>
  <si>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</si>
  <si>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</si>
  <si>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</si>
  <si>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</si>
  <si>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</si>
  <si>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</si>
  <si>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</si>
  <si>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</si>
  <si>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</si>
  <si>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</si>
  <si>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</si>
  <si>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</si>
  <si>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</si>
  <si>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</si>
  <si>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</si>
  <si>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</si>
  <si>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</si>
  <si>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</si>
  <si>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</si>
  <si>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</si>
  <si>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</si>
  <si>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</si>
  <si>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</si>
  <si>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</si>
  <si>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</si>
  <si>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</si>
  <si>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</si>
  <si>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</si>
  <si>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</si>
  <si>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</si>
  <si>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</si>
  <si>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</si>
  <si>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</si>
  <si>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</si>
  <si>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</si>
  <si>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</si>
  <si>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</si>
  <si>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</si>
  <si>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</si>
  <si>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</si>
  <si>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</si>
  <si>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</si>
  <si>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</si>
  <si>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</si>
  <si>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</si>
  <si>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</si>
  <si>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</si>
  <si>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</si>
  <si>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</si>
  <si>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</si>
  <si>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</si>
  <si>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</si>
  <si>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</si>
  <si>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</si>
  <si>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</si>
  <si>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</si>
  <si>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</si>
  <si>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</si>
  <si>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</si>
  <si>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</si>
  <si>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</si>
  <si>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</si>
  <si>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</si>
  <si>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</si>
  <si>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</si>
  <si>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</si>
  <si>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</si>
  <si>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</si>
  <si>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</si>
  <si>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</si>
  <si>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</si>
  <si>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</si>
  <si>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</si>
  <si>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</si>
  <si>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</si>
  <si>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</si>
  <si>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</si>
  <si>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</si>
  <si>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</si>
  <si>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</si>
  <si>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</si>
  <si>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</si>
  <si>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</si>
  <si>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</si>
  <si>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</si>
  <si>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</si>
  <si>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</si>
  <si>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</si>
  <si>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</si>
  <si>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</si>
  <si>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</si>
  <si>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</si>
  <si>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</si>
  <si>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</si>
  <si>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</si>
  <si>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</si>
  <si>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</si>
  <si>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</si>
  <si>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</si>
  <si>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</si>
  <si>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</si>
  <si>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</si>
  <si>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</si>
  <si>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</si>
  <si>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</si>
  <si>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</si>
  <si>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</si>
  <si>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</si>
  <si>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</si>
  <si>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</si>
  <si>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</si>
  <si>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</si>
  <si>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</si>
  <si>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</si>
  <si>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</si>
  <si>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</si>
  <si>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</si>
  <si>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</si>
  <si>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</si>
  <si>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</si>
  <si>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</si>
  <si>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</si>
  <si>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</si>
  <si>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</si>
  <si>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</si>
  <si>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</si>
  <si>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</si>
  <si>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</si>
  <si>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</si>
  <si>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</si>
  <si>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</si>
  <si>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</si>
  <si>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</si>
  <si>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</si>
  <si>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</si>
  <si>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</si>
  <si>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</si>
  <si>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</si>
  <si>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</si>
  <si>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</si>
  <si>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</si>
  <si>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</si>
  <si>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</si>
  <si>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</si>
  <si>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</si>
  <si>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</si>
  <si>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</si>
  <si>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</si>
  <si>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</si>
  <si>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</si>
  <si>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</si>
  <si>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</si>
  <si>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</si>
  <si>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</si>
  <si>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</si>
  <si>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</si>
  <si>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</si>
  <si>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</si>
  <si>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</si>
  <si>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</si>
  <si>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</si>
  <si>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</si>
  <si>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</si>
  <si>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</si>
  <si>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</si>
  <si>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</si>
  <si>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</si>
  <si>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</si>
  <si>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</si>
  <si>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</si>
  <si>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</si>
  <si>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</si>
  <si>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</si>
  <si>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</si>
  <si>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</si>
  <si>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</si>
  <si>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</si>
  <si>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</si>
  <si>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</si>
  <si>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</si>
  <si>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</si>
  <si>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</si>
  <si>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</si>
  <si>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</si>
  <si>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</si>
  <si>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</si>
  <si>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</si>
  <si>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</si>
  <si>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</si>
  <si>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</si>
  <si>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</si>
  <si>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</si>
  <si>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</si>
  <si>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</si>
  <si>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</si>
  <si>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</si>
  <si>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</si>
  <si>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</si>
  <si>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</si>
  <si>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</si>
  <si>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</si>
  <si>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</si>
  <si>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</si>
  <si>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</si>
  <si>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</si>
  <si>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</si>
  <si>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</si>
  <si>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</si>
  <si>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</si>
  <si>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</si>
  <si>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</si>
  <si>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</si>
  <si>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</si>
  <si>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</si>
  <si>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</si>
  <si>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</si>
  <si>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</si>
  <si>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</si>
  <si>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</si>
  <si>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</si>
  <si>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</si>
  <si>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</si>
  <si>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</si>
  <si>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</si>
  <si>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</si>
  <si>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</si>
  <si>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</si>
  <si>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</si>
  <si>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</si>
  <si>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</si>
  <si>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</si>
  <si>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</si>
  <si>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</si>
  <si>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</si>
  <si>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</si>
  <si>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</si>
  <si>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</si>
  <si>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</si>
  <si>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</si>
  <si>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</si>
  <si>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</si>
  <si>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</si>
  <si>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</si>
  <si>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</si>
  <si>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</si>
  <si>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</si>
  <si>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</si>
  <si>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</si>
  <si>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</si>
  <si>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</si>
  <si>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</si>
  <si>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</si>
  <si>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</si>
  <si>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</si>
  <si>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</si>
  <si>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</si>
  <si>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</si>
  <si>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</si>
  <si>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</si>
  <si>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</si>
  <si>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</si>
  <si>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</si>
  <si>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</si>
  <si>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</si>
  <si>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</si>
  <si>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</si>
  <si>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</si>
  <si>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</si>
  <si>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</si>
  <si>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</si>
  <si>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</si>
  <si>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</si>
  <si>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</si>
  <si>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</si>
  <si>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</si>
  <si>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</si>
  <si>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</si>
  <si>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</si>
  <si>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</si>
  <si>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</si>
  <si>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</si>
  <si>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</si>
  <si>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</si>
  <si>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</si>
  <si>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</si>
  <si>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</si>
  <si>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</si>
  <si>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</si>
  <si>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</si>
  <si>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</si>
  <si>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</si>
  <si>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</si>
  <si>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</si>
  <si>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</si>
  <si>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</si>
  <si>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</si>
  <si>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</si>
  <si>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</si>
  <si>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</si>
  <si>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</si>
  <si>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</si>
  <si>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</si>
  <si>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</si>
  <si>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</si>
  <si>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</si>
  <si>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</si>
  <si>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</si>
  <si>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</si>
  <si>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</si>
  <si>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</si>
  <si>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</si>
  <si>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</si>
  <si>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</si>
  <si>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</si>
  <si>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</si>
  <si>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</si>
  <si>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</si>
  <si>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</si>
  <si>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</si>
  <si>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</si>
  <si>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</si>
  <si>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</si>
  <si>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</si>
  <si>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</si>
  <si>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</si>
  <si>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</si>
  <si>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</si>
  <si>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</si>
  <si>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</si>
  <si>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</si>
  <si>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</si>
  <si>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</si>
  <si>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</si>
  <si>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</si>
  <si>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</si>
  <si>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</si>
  <si>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</si>
  <si>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</si>
  <si>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</si>
  <si>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</si>
  <si>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</si>
  <si>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</si>
  <si>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</si>
  <si>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</si>
  <si>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</si>
  <si>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</si>
  <si>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</si>
  <si>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</si>
  <si>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</si>
  <si>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</si>
  <si>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</si>
  <si>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</si>
  <si>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</si>
  <si>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</si>
  <si>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</si>
  <si>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</si>
  <si>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</si>
  <si>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</si>
  <si>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</si>
  <si>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</si>
  <si>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</si>
  <si>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</si>
  <si>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</si>
  <si>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</si>
  <si>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</si>
  <si>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</si>
  <si>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</si>
  <si>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</si>
  <si>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</si>
  <si>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</si>
  <si>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</si>
  <si>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</si>
  <si>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</si>
  <si>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</si>
  <si>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</si>
  <si>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</si>
  <si>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</si>
  <si>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</si>
  <si>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</si>
  <si>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</si>
  <si>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</si>
  <si>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</si>
  <si>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</si>
  <si>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</si>
  <si>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</si>
  <si>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</si>
  <si>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</si>
  <si>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</si>
  <si>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</si>
  <si>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</si>
  <si>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</si>
  <si>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</si>
  <si>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</si>
  <si>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</si>
  <si>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</si>
  <si>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</si>
  <si>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</si>
  <si>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</si>
  <si>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</si>
  <si>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</si>
  <si>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</si>
  <si>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</si>
  <si>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</si>
  <si>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</si>
  <si>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</si>
  <si>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</si>
  <si>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</si>
  <si>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</si>
  <si>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</si>
  <si>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</si>
  <si>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</si>
  <si>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</si>
  <si>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</si>
  <si>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</si>
  <si>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</si>
  <si>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</si>
  <si>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</si>
  <si>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</si>
  <si>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</si>
  <si>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</si>
  <si>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</si>
  <si>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</si>
  <si>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</si>
  <si>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</si>
  <si>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</si>
  <si>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</si>
  <si>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</si>
  <si>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</si>
  <si>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</si>
  <si>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</si>
  <si>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</si>
  <si>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</si>
  <si>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</si>
  <si>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</si>
  <si>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</si>
  <si>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</si>
  <si>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</si>
  <si>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</si>
  <si>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</si>
  <si>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</si>
  <si>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</si>
  <si>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</si>
  <si>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</si>
  <si>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</si>
  <si>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</si>
  <si>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</si>
  <si>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</si>
  <si>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</si>
  <si>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</si>
  <si>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</si>
  <si>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</si>
  <si>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</si>
  <si>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</si>
  <si>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</si>
  <si>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</si>
  <si>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</si>
  <si>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</si>
  <si>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</si>
  <si>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</si>
  <si>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</si>
  <si>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</si>
  <si>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</si>
  <si>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</si>
  <si>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</si>
  <si>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</si>
  <si>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</si>
  <si>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</si>
  <si>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</si>
  <si>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</si>
  <si>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</si>
  <si>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</si>
  <si>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</si>
  <si>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</si>
  <si>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</si>
  <si>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</si>
  <si>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</si>
  <si>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</si>
  <si>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</si>
  <si>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</si>
  <si>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</si>
  <si>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郑云龙</t>
  </si>
  <si>
    <t>坐落：</t>
  </si>
  <si>
    <t>雄县大芦昝村</t>
  </si>
  <si>
    <t>调查编号：</t>
  </si>
  <si>
    <t>010212-02-0003</t>
  </si>
  <si>
    <t>价值时点：</t>
  </si>
  <si>
    <t>报告编号：</t>
  </si>
  <si>
    <t>康正（雄县）2024评字第5号-大芦昝村-</t>
  </si>
  <si>
    <t>1-3</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</si>
  <si>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</si>
  <si>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</si>
  <si>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</si>
  <si>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</si>
  <si>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</si>
  <si>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</si>
  <si>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</si>
  <si>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</si>
  <si>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</si>
  <si>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</si>
  <si>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</si>
  <si>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</si>
  <si>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</si>
  <si>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</si>
  <si>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</si>
  <si>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</si>
  <si>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</si>
  <si>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</si>
  <si>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</si>
  <si>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</si>
  <si>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</si>
  <si>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</si>
  <si>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</si>
  <si>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</si>
  <si>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</si>
  <si>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</si>
  <si>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</si>
  <si>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</si>
  <si>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</si>
  <si>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</si>
  <si>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</si>
  <si>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</si>
  <si>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</si>
  <si>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</si>
  <si>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</si>
  <si>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</si>
  <si>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</si>
  <si>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</si>
  <si>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</si>
  <si>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</si>
  <si>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</si>
  <si>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</si>
  <si>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</si>
  <si>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</si>
  <si>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</si>
  <si>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</si>
  <si>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</si>
  <si>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</si>
  <si>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</si>
  <si>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</si>
  <si>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</si>
  <si>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</si>
  <si>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</si>
  <si>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</si>
  <si>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</si>
  <si>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</si>
  <si>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</si>
  <si>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</si>
  <si>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</si>
  <si>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</si>
  <si>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</si>
  <si>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</si>
  <si>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</si>
  <si>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</si>
  <si>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</si>
  <si>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</si>
  <si>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</si>
  <si>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</si>
  <si>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</si>
  <si>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</si>
  <si>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</si>
  <si>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</si>
  <si>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</si>
  <si>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</si>
  <si>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</si>
  <si>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</si>
  <si>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</si>
  <si>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</si>
  <si>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</si>
  <si>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</si>
  <si>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</si>
  <si>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</si>
  <si>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</si>
  <si>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</si>
  <si>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</si>
  <si>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</si>
  <si>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</si>
  <si>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</si>
  <si>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</si>
  <si>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</si>
  <si>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</si>
  <si>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</si>
  <si>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</si>
  <si>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</si>
  <si>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</si>
  <si>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</si>
  <si>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</si>
  <si>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</si>
  <si>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</si>
  <si>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</si>
  <si>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</si>
  <si>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</si>
  <si>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</si>
  <si>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</si>
  <si>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</si>
  <si>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</si>
  <si>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</si>
  <si>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</si>
  <si>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</si>
  <si>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</si>
  <si>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</si>
  <si>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</si>
  <si>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</si>
  <si>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</si>
  <si>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</si>
  <si>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</si>
  <si>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</si>
  <si>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</si>
  <si>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</si>
  <si>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</si>
  <si>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</si>
  <si>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</si>
  <si>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</si>
  <si>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</si>
  <si>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</si>
  <si>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</si>
  <si>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</si>
  <si>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</si>
  <si>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</si>
  <si>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</si>
  <si>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</si>
  <si>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</si>
  <si>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</si>
  <si>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</si>
  <si>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</si>
  <si>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</si>
  <si>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</si>
  <si>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</si>
  <si>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</si>
  <si>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</si>
  <si>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</si>
  <si>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</si>
  <si>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</si>
  <si>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砖混一等</t>
  </si>
  <si>
    <t>短边2面</t>
  </si>
  <si>
    <t>？</t>
  </si>
  <si>
    <t>5米</t>
  </si>
  <si>
    <t>房屋2修正值</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</si>
  <si>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</si>
  <si>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</si>
  <si>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</si>
  <si>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</si>
  <si>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</si>
  <si>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</si>
  <si>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</si>
  <si>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</si>
  <si>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</si>
  <si>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</si>
  <si>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</si>
  <si>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</si>
  <si>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</si>
  <si>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</si>
  <si>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</si>
  <si>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</si>
  <si>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</si>
  <si>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</si>
  <si>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</si>
  <si>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</si>
  <si>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</si>
  <si>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</si>
  <si>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</si>
  <si>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</si>
  <si>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</si>
  <si>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</si>
  <si>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</si>
  <si>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</si>
  <si>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单彩围挡</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</si>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</sst>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010212-02-0003</v>
      </c>
      <c r="C2" s="273">
        <f>输机表!P2</f>
        <v>0</v>
      </c>
      <c r="D2" s="273" t="str">
        <f>输机表!U2&amp;输机表!Y2</f>
        <v>康正（雄县）2024评字第5号-大芦昝村-1-3</v>
      </c>
      <c r="E2" s="273" t="str">
        <f>输机表!D2</f>
        <v>郑云龙</v>
      </c>
      <c r="F2" s="273" t="str">
        <f>输机表!F2</f>
        <v>雄县大芦昝村</v>
      </c>
      <c r="G2" s="273">
        <f ca="1">结果通知单!C12</f>
        <v>122.338</v>
      </c>
      <c r="H2" s="273"/>
      <c r="I2" s="273"/>
      <c r="J2" s="273">
        <f ca="1">结果通知单!G12</f>
        <v>138381</v>
      </c>
      <c r="K2" s="273">
        <f ca="1">结果通知单!G41</f>
        <v>29233</v>
      </c>
      <c r="L2" s="273">
        <f ca="1">IF(J2+K2=结果通知单!C42,J2+K2,"请检查")</f>
        <v>167614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D1" workbookViewId="0">
      <selection activeCell="AB2" sqref="AB2:AG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3</v>
      </c>
      <c r="F4" s="80" t="s">
        <v>963</v>
      </c>
      <c r="G4" s="80" t="s">
        <v>964</v>
      </c>
      <c r="H4" s="80" t="s">
        <v>965</v>
      </c>
      <c r="I4" s="80">
        <v>37</v>
      </c>
      <c r="J4" s="80">
        <v>2</v>
      </c>
      <c r="K4" s="80" t="s">
        <v>966</v>
      </c>
      <c r="L4" s="80" t="s">
        <v>967</v>
      </c>
      <c r="M4" s="80">
        <v>0.3</v>
      </c>
      <c r="N4" s="80">
        <v>0.2</v>
      </c>
      <c r="O4" s="80" t="s">
        <v>968</v>
      </c>
      <c r="P4" s="80" t="s">
        <v>968</v>
      </c>
      <c r="Q4" s="80" t="s">
        <v>969</v>
      </c>
      <c r="R4" s="80" t="s">
        <v>968</v>
      </c>
      <c r="S4" s="109">
        <v>80.465</v>
      </c>
      <c r="T4" s="109" t="s">
        <v>970</v>
      </c>
      <c r="U4" s="109"/>
      <c r="V4" s="109"/>
      <c r="W4" s="84">
        <f>ROUND(F5*ROUND(E5+G5+H5+I5+J5+K5+L5+M5+N5+O5+P5+Q5+R5+U5+T5+1,3)*V5,0)</f>
        <v>951</v>
      </c>
      <c r="X4" s="110">
        <f>ROUND(L60/S4,0)</f>
        <v>175</v>
      </c>
      <c r="Y4" s="110">
        <f>W4+X4</f>
        <v>1126</v>
      </c>
      <c r="Z4" s="126">
        <f>ROUND(Y4*S4,0)</f>
        <v>90604</v>
      </c>
      <c r="AA4" s="127">
        <f>IF(Q4="无",0,IF(Q4="地暖",0,S4))</f>
        <v>80.465</v>
      </c>
      <c r="AB4" s="127">
        <f>IF(Q4="无",0,IF(Q4="暖气片",0,S4))</f>
        <v>0</v>
      </c>
      <c r="AC4" s="84" t="str">
        <f>H4</f>
        <v>铝合金</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969</v>
      </c>
      <c r="BQ4" s="144" t="s">
        <v>980</v>
      </c>
      <c r="BR4" s="144" t="s">
        <v>981</v>
      </c>
      <c r="BS4" s="144" t="s">
        <v>968</v>
      </c>
      <c r="BT4" s="190" t="s">
        <v>967</v>
      </c>
      <c r="BU4" s="144" t="s">
        <v>968</v>
      </c>
      <c r="BV4" s="144" t="s">
        <v>967</v>
      </c>
      <c r="BW4" s="144" t="s">
        <v>968</v>
      </c>
      <c r="BX4" s="144" t="s">
        <v>967</v>
      </c>
      <c r="BY4" s="143" t="s">
        <v>971</v>
      </c>
      <c r="BZ4" s="143" t="s">
        <v>972</v>
      </c>
      <c r="CA4" s="143" t="s">
        <v>971</v>
      </c>
      <c r="CB4" s="143" t="s">
        <v>967</v>
      </c>
      <c r="CC4" s="143" t="s">
        <v>982</v>
      </c>
      <c r="CD4" s="143" t="s">
        <v>983</v>
      </c>
      <c r="CE4" s="143" t="s">
        <v>984</v>
      </c>
      <c r="CF4" s="143" t="s">
        <v>965</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2</v>
      </c>
      <c r="E6" s="80">
        <v>3</v>
      </c>
      <c r="F6" s="80" t="s">
        <v>1009</v>
      </c>
      <c r="G6" s="80" t="s">
        <v>978</v>
      </c>
      <c r="H6" s="80" t="s">
        <v>965</v>
      </c>
      <c r="I6" s="80">
        <v>37</v>
      </c>
      <c r="J6" s="80">
        <v>1</v>
      </c>
      <c r="K6" s="80" t="s">
        <v>966</v>
      </c>
      <c r="L6" s="80" t="s">
        <v>1010</v>
      </c>
      <c r="M6" s="80"/>
      <c r="N6" s="80">
        <v>0.2</v>
      </c>
      <c r="O6" s="80" t="s">
        <v>967</v>
      </c>
      <c r="P6" s="80" t="s">
        <v>967</v>
      </c>
      <c r="Q6" s="80" t="s">
        <v>967</v>
      </c>
      <c r="R6" s="80" t="s">
        <v>968</v>
      </c>
      <c r="S6" s="109">
        <v>41.873</v>
      </c>
      <c r="T6" s="109" t="s">
        <v>970</v>
      </c>
      <c r="U6" s="109"/>
      <c r="V6" s="109"/>
      <c r="W6" s="112">
        <f>ROUND(F7*ROUND(E7+G7+H7+I7+J7+K7+L7+M7+N7+O7+P7+Q7+R7+U7+T7+1,3)*V7,0)</f>
        <v>914</v>
      </c>
      <c r="X6" s="113">
        <f>ROUND(X60/S6,0)</f>
        <v>227</v>
      </c>
      <c r="Y6" s="110">
        <f t="shared" ref="Y6" si="3">W6+X6</f>
        <v>1141</v>
      </c>
      <c r="Z6" s="126">
        <f t="shared" ref="Z6" si="4">ROUND(Y6*S6,0)</f>
        <v>47777</v>
      </c>
      <c r="AA6" s="127">
        <f>IF(Q6="无",0,IF(Q6="地暖",0,S6))</f>
        <v>0</v>
      </c>
      <c r="AB6" s="127">
        <f>IF(Q6="无",0,IF(Q6="暖气片",0,S6))</f>
        <v>0</v>
      </c>
      <c r="AC6" s="84" t="str">
        <f>H6</f>
        <v>铝合金</v>
      </c>
      <c r="AD6" s="109" t="s">
        <v>967</v>
      </c>
      <c r="AE6" s="128">
        <v>1</v>
      </c>
      <c r="AF6" s="129" t="e">
        <f>VLOOKUP(F6,系数区域,LOOKUP(V6,$CV$16:$DE$16,{68,69,70,71,72,73,74,75,76,77}),0)</f>
        <v>#N/A</v>
      </c>
      <c r="AG6" s="128" t="s">
        <v>967</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1060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-0.03</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1009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1019</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81</v>
      </c>
      <c r="D30" s="80" t="s">
        <v>88</v>
      </c>
      <c r="E30" s="80"/>
      <c r="F30" s="94" t="str">
        <f>+D30</f>
        <v>普通标准门（套装门(钢木门、生态门)）</v>
      </c>
      <c r="G30" s="95">
        <v>2</v>
      </c>
      <c r="H30" s="95"/>
      <c r="I30" s="84" t="str">
        <f t="shared" ref="I30:I59" si="48">VLOOKUP(F30,价格表,2,0)</f>
        <v>个</v>
      </c>
      <c r="J30" s="94">
        <f t="shared" ref="J30:J59" si="49">VLOOKUP(F30,价格表,5,0)</f>
        <v>500</v>
      </c>
      <c r="K30" s="104">
        <f>$V$5</f>
        <v>0.88</v>
      </c>
      <c r="L30" s="94">
        <f>ROUND(IFERROR(ROUND(G30,2)*J30*K30,),0)</f>
        <v>880</v>
      </c>
      <c r="M30" s="99"/>
      <c r="N30" s="93">
        <v>1</v>
      </c>
      <c r="O30" s="80" t="s">
        <v>30</v>
      </c>
      <c r="P30" s="80" t="s">
        <v>33</v>
      </c>
      <c r="Q30" s="80"/>
      <c r="R30" s="118" t="str">
        <f>+P30</f>
        <v>水磨石</v>
      </c>
      <c r="S30" s="119"/>
      <c r="T30" s="95">
        <f>S6*2/3</f>
        <v>27.9153333333333</v>
      </c>
      <c r="U30" s="84" t="str">
        <f t="shared" ref="U30:U59" si="50">VLOOKUP(R30,价格表,2,0)</f>
        <v>㎡</v>
      </c>
      <c r="V30" s="94">
        <f t="shared" ref="V30:V59" si="51">VLOOKUP(R30,价格表,5,0)</f>
        <v>50</v>
      </c>
      <c r="W30" s="104">
        <f>$V$7</f>
        <v>0.88</v>
      </c>
      <c r="X30" s="94">
        <f>ROUND(IFERROR(ROUND(T30,2)*V30*W30,),0)</f>
        <v>1228</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133</v>
      </c>
      <c r="D31" s="80" t="s">
        <v>134</v>
      </c>
      <c r="E31" s="80"/>
      <c r="F31" s="94" t="str">
        <f t="shared" ref="F31:F59" si="52">+D31</f>
        <v>普通壁柜</v>
      </c>
      <c r="G31" s="95">
        <f>2*2</f>
        <v>4</v>
      </c>
      <c r="H31" s="95"/>
      <c r="I31" s="84" t="str">
        <f t="shared" si="48"/>
        <v>㎡</v>
      </c>
      <c r="J31" s="94">
        <f t="shared" si="49"/>
        <v>300</v>
      </c>
      <c r="K31" s="104">
        <f t="shared" ref="K31:K59" si="53">$V$5</f>
        <v>0.88</v>
      </c>
      <c r="L31" s="94">
        <f t="shared" ref="L31:L59" si="54">ROUND(IFERROR(ROUND(G31,2)*J31*K31,),0)</f>
        <v>1056</v>
      </c>
      <c r="M31" s="99"/>
      <c r="N31" s="93">
        <v>2</v>
      </c>
      <c r="O31" s="80" t="s">
        <v>61</v>
      </c>
      <c r="P31" s="80" t="s">
        <v>68</v>
      </c>
      <c r="Q31" s="80"/>
      <c r="R31" s="118" t="str">
        <f t="shared" ref="R31:R50" si="55">+P31</f>
        <v>纸面石膏板吊顶</v>
      </c>
      <c r="S31" s="119"/>
      <c r="T31" s="95">
        <f>S6</f>
        <v>41.873</v>
      </c>
      <c r="U31" s="84" t="str">
        <f t="shared" si="50"/>
        <v>㎡</v>
      </c>
      <c r="V31" s="94">
        <f t="shared" si="51"/>
        <v>100</v>
      </c>
      <c r="W31" s="104">
        <f t="shared" ref="W31:W59" si="56">$V$7</f>
        <v>0.88</v>
      </c>
      <c r="X31" s="94">
        <f t="shared" ref="X31:X59" si="57">ROUND(IFERROR(ROUND(T31,2)*V31*W31,),0)</f>
        <v>3685</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报告编号：康正（雄县）2024评字第5号-大芦昝村-1-3</v>
      </c>
      <c r="EZ31" s="224"/>
      <c r="FA31" s="224"/>
      <c r="FB31" s="224"/>
      <c r="FC31" s="224"/>
    </row>
    <row r="32" ht="22.2" customHeight="1" spans="1:159">
      <c r="A32" s="92"/>
      <c r="B32" s="93">
        <v>3</v>
      </c>
      <c r="C32" s="80" t="s">
        <v>10</v>
      </c>
      <c r="D32" s="80" t="s">
        <v>15</v>
      </c>
      <c r="E32" s="80"/>
      <c r="F32" s="94" t="str">
        <f t="shared" si="52"/>
        <v>外墙普通贴砖</v>
      </c>
      <c r="G32" s="95">
        <f>13.5*1.2</f>
        <v>16.2</v>
      </c>
      <c r="H32" s="95"/>
      <c r="I32" s="84" t="str">
        <f t="shared" si="48"/>
        <v>㎡</v>
      </c>
      <c r="J32" s="94">
        <f t="shared" si="49"/>
        <v>85</v>
      </c>
      <c r="K32" s="104">
        <f t="shared" si="53"/>
        <v>0.88</v>
      </c>
      <c r="L32" s="94">
        <f t="shared" si="54"/>
        <v>1212</v>
      </c>
      <c r="M32" s="99"/>
      <c r="N32" s="93">
        <v>3</v>
      </c>
      <c r="O32" s="80" t="s">
        <v>10</v>
      </c>
      <c r="P32" s="80" t="s">
        <v>11</v>
      </c>
      <c r="Q32" s="80"/>
      <c r="R32" s="118" t="str">
        <f t="shared" si="55"/>
        <v>外墙抹灰</v>
      </c>
      <c r="S32" s="119"/>
      <c r="T32" s="95">
        <f>4*3*2+9.5*3-3*3</f>
        <v>43.5</v>
      </c>
      <c r="U32" s="84" t="str">
        <f t="shared" si="50"/>
        <v>㎡</v>
      </c>
      <c r="V32" s="94">
        <f t="shared" si="51"/>
        <v>35</v>
      </c>
      <c r="W32" s="104">
        <f t="shared" si="56"/>
        <v>0.88</v>
      </c>
      <c r="X32" s="94">
        <f t="shared" si="57"/>
        <v>1340</v>
      </c>
      <c r="Y32" s="137"/>
      <c r="Z32" s="138"/>
      <c r="AA32" s="138"/>
      <c r="AB32" s="138"/>
      <c r="AC32" s="138"/>
      <c r="AD32" s="138"/>
      <c r="AJ32" s="160"/>
      <c r="AK32" s="160"/>
      <c r="AL32" s="160"/>
      <c r="AM32" s="160"/>
      <c r="AN32" s="160"/>
      <c r="AO32" s="160"/>
      <c r="AP32" s="160"/>
      <c r="AQ32" s="160"/>
      <c r="EV32" s="31" t="s">
        <v>1043</v>
      </c>
      <c r="EW32" s="32" t="str">
        <f>D2</f>
        <v>郑云龙</v>
      </c>
      <c r="EX32" s="33"/>
      <c r="EY32" s="34" t="s">
        <v>1044</v>
      </c>
      <c r="EZ32" s="35"/>
      <c r="FA32" s="32">
        <f>G2</f>
        <v>0</v>
      </c>
      <c r="FB32" s="36"/>
      <c r="FC32" s="33"/>
    </row>
    <row r="33" ht="21.6" customHeight="1" spans="1:159">
      <c r="A33" s="92"/>
      <c r="B33" s="93">
        <v>4</v>
      </c>
      <c r="C33" s="80"/>
      <c r="D33" s="80" t="s">
        <v>1045</v>
      </c>
      <c r="E33" s="80"/>
      <c r="F33" s="94" t="str">
        <f t="shared" si="52"/>
        <v>单彩围挡</v>
      </c>
      <c r="G33" s="95">
        <f>13.5*0.8</f>
        <v>10.8</v>
      </c>
      <c r="H33" s="95"/>
      <c r="I33" s="84" t="s">
        <v>12</v>
      </c>
      <c r="J33" s="94">
        <v>35</v>
      </c>
      <c r="K33" s="104">
        <f t="shared" si="53"/>
        <v>0.88</v>
      </c>
      <c r="L33" s="94">
        <f t="shared" si="54"/>
        <v>333</v>
      </c>
      <c r="M33" s="99"/>
      <c r="N33" s="93">
        <v>4</v>
      </c>
      <c r="O33" s="80" t="s">
        <v>10</v>
      </c>
      <c r="P33" s="80" t="s">
        <v>15</v>
      </c>
      <c r="Q33" s="80"/>
      <c r="R33" s="118" t="str">
        <f t="shared" si="55"/>
        <v>外墙普通贴砖</v>
      </c>
      <c r="S33" s="119"/>
      <c r="T33" s="95">
        <f>9.5*3-2*1-1.2*1-1.6*1.4-3*3+0.4*4*3</f>
        <v>18.86</v>
      </c>
      <c r="U33" s="84" t="str">
        <f t="shared" si="50"/>
        <v>㎡</v>
      </c>
      <c r="V33" s="94">
        <f t="shared" si="51"/>
        <v>85</v>
      </c>
      <c r="W33" s="104">
        <f t="shared" si="56"/>
        <v>0.88</v>
      </c>
      <c r="X33" s="94">
        <f t="shared" si="57"/>
        <v>1411</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t="s">
        <v>30</v>
      </c>
      <c r="D34" s="80" t="s">
        <v>33</v>
      </c>
      <c r="E34" s="80"/>
      <c r="F34" s="94" t="str">
        <f t="shared" si="52"/>
        <v>水磨石</v>
      </c>
      <c r="G34" s="95">
        <f>S4</f>
        <v>80.465</v>
      </c>
      <c r="H34" s="95"/>
      <c r="I34" s="84" t="str">
        <f t="shared" si="48"/>
        <v>㎡</v>
      </c>
      <c r="J34" s="94">
        <f t="shared" si="49"/>
        <v>50</v>
      </c>
      <c r="K34" s="104">
        <f t="shared" si="53"/>
        <v>0.88</v>
      </c>
      <c r="L34" s="94">
        <f t="shared" si="54"/>
        <v>3541</v>
      </c>
      <c r="M34" s="99"/>
      <c r="N34" s="93">
        <v>5</v>
      </c>
      <c r="O34" s="80" t="s">
        <v>146</v>
      </c>
      <c r="P34" s="80" t="s">
        <v>147</v>
      </c>
      <c r="Q34" s="80"/>
      <c r="R34" s="118" t="str">
        <f t="shared" si="55"/>
        <v>彩钢单板隔热板（平）</v>
      </c>
      <c r="S34" s="119"/>
      <c r="T34" s="95">
        <f>S6</f>
        <v>41.873</v>
      </c>
      <c r="U34" s="84" t="str">
        <f t="shared" si="50"/>
        <v>㎡</v>
      </c>
      <c r="V34" s="94">
        <f t="shared" si="51"/>
        <v>50</v>
      </c>
      <c r="W34" s="104">
        <f t="shared" si="56"/>
        <v>0.88</v>
      </c>
      <c r="X34" s="94">
        <f t="shared" si="57"/>
        <v>1842</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t="s">
        <v>61</v>
      </c>
      <c r="D35" s="80" t="s">
        <v>68</v>
      </c>
      <c r="E35" s="80"/>
      <c r="F35" s="94" t="str">
        <f t="shared" si="52"/>
        <v>纸面石膏板吊顶</v>
      </c>
      <c r="G35" s="95">
        <f>S4</f>
        <v>80.465</v>
      </c>
      <c r="H35" s="95"/>
      <c r="I35" s="84" t="str">
        <f t="shared" si="48"/>
        <v>㎡</v>
      </c>
      <c r="J35" s="94">
        <f t="shared" si="49"/>
        <v>100</v>
      </c>
      <c r="K35" s="104">
        <f t="shared" si="53"/>
        <v>0.88</v>
      </c>
      <c r="L35" s="94">
        <f t="shared" si="54"/>
        <v>7081</v>
      </c>
      <c r="M35" s="99"/>
      <c r="N35" s="93">
        <v>6</v>
      </c>
      <c r="O35" s="80"/>
      <c r="P35" s="80"/>
      <c r="Q35" s="80"/>
      <c r="R35" s="118">
        <f t="shared" si="55"/>
        <v>0</v>
      </c>
      <c r="S35" s="119"/>
      <c r="T35" s="95"/>
      <c r="U35" s="84" t="e">
        <f t="shared" si="50"/>
        <v>#N/A</v>
      </c>
      <c r="V35" s="94" t="e">
        <f t="shared" si="51"/>
        <v>#N/A</v>
      </c>
      <c r="W35" s="104">
        <f t="shared" si="56"/>
        <v>0.88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0.88</v>
      </c>
      <c r="L36" s="94">
        <f t="shared" si="54"/>
        <v>0</v>
      </c>
      <c r="M36" s="99"/>
      <c r="N36" s="93">
        <v>7</v>
      </c>
      <c r="O36" s="80"/>
      <c r="P36" s="80"/>
      <c r="Q36" s="80"/>
      <c r="R36" s="118">
        <f t="shared" si="55"/>
        <v>0</v>
      </c>
      <c r="S36" s="119"/>
      <c r="T36" s="95"/>
      <c r="U36" s="84" t="e">
        <f t="shared" si="50"/>
        <v>#N/A</v>
      </c>
      <c r="V36" s="94" t="e">
        <f t="shared" si="51"/>
        <v>#N/A</v>
      </c>
      <c r="W36" s="104">
        <f t="shared" si="56"/>
        <v>0.88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0.88</v>
      </c>
      <c r="L37" s="94">
        <f t="shared" si="54"/>
        <v>0</v>
      </c>
      <c r="M37" s="99"/>
      <c r="N37" s="93">
        <v>8</v>
      </c>
      <c r="O37" s="80"/>
      <c r="P37" s="80"/>
      <c r="Q37" s="80"/>
      <c r="R37" s="118">
        <f t="shared" si="55"/>
        <v>0</v>
      </c>
      <c r="S37" s="119"/>
      <c r="T37" s="95"/>
      <c r="U37" s="84" t="e">
        <f t="shared" si="50"/>
        <v>#N/A</v>
      </c>
      <c r="V37" s="94" t="e">
        <f t="shared" si="51"/>
        <v>#N/A</v>
      </c>
      <c r="W37" s="104">
        <f t="shared" si="56"/>
        <v>0.88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8">
        <f t="shared" si="55"/>
        <v>0</v>
      </c>
      <c r="S38" s="119"/>
      <c r="T38" s="95"/>
      <c r="U38" s="84" t="e">
        <f t="shared" si="50"/>
        <v>#N/A</v>
      </c>
      <c r="V38" s="94" t="e">
        <f t="shared" si="51"/>
        <v>#N/A</v>
      </c>
      <c r="W38" s="104">
        <f t="shared" si="56"/>
        <v>0.88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8.4</v>
      </c>
      <c r="BI38" s="143" t="str">
        <f t="shared" ref="BI38:BI51" si="67">I186</f>
        <v>㎡</v>
      </c>
      <c r="BJ38" s="143">
        <f ca="1" t="shared" ref="BJ38:BJ51" si="68">L186</f>
        <v>2520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f t="shared" si="56"/>
        <v>0.88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9.1</v>
      </c>
      <c r="BI39" s="143" t="str">
        <f t="shared" si="67"/>
        <v>㎡</v>
      </c>
      <c r="BJ39" s="143">
        <f ca="1" t="shared" si="68"/>
        <v>3367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f t="shared" si="56"/>
        <v>0.88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69.94</v>
      </c>
      <c r="BI40" s="143" t="str">
        <f t="shared" si="67"/>
        <v>㎡</v>
      </c>
      <c r="BJ40" s="143">
        <f ca="1" t="shared" si="68"/>
        <v>9792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143</v>
      </c>
      <c r="BI41" s="143" t="str">
        <f t="shared" si="67"/>
        <v>㎡</v>
      </c>
      <c r="BJ41" s="143">
        <f ca="1" t="shared" si="68"/>
        <v>3575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空调</v>
      </c>
      <c r="BH42" s="187">
        <f t="shared" si="69"/>
        <v>2</v>
      </c>
      <c r="BI42" s="143" t="str">
        <f t="shared" si="67"/>
        <v>台</v>
      </c>
      <c r="BJ42" s="143">
        <f ca="1" t="shared" si="68"/>
        <v>800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宽带</v>
      </c>
      <c r="BH43" s="187">
        <f t="shared" si="69"/>
        <v>1</v>
      </c>
      <c r="BI43" s="143" t="str">
        <f t="shared" si="67"/>
        <v>条</v>
      </c>
      <c r="BJ43" s="143">
        <f ca="1" t="shared" si="68"/>
        <v>100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渗水井</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火炕</v>
      </c>
      <c r="BH45" s="187">
        <f t="shared" si="69"/>
        <v>1</v>
      </c>
      <c r="BI45" s="143" t="str">
        <f t="shared" si="67"/>
        <v>个</v>
      </c>
      <c r="BJ45" s="143">
        <f ca="1" t="shared" si="68"/>
        <v>1000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1039</v>
      </c>
      <c r="EX45" s="50" t="s">
        <v>6</v>
      </c>
      <c r="EY45" s="50" t="s">
        <v>1059</v>
      </c>
      <c r="EZ45" s="50" t="s">
        <v>1058</v>
      </c>
      <c r="FA45" s="50" t="s">
        <v>1039</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灶台</v>
      </c>
      <c r="BH46" s="187">
        <f t="shared" si="69"/>
        <v>1</v>
      </c>
      <c r="BI46" s="143" t="str">
        <f t="shared" si="67"/>
        <v>个</v>
      </c>
      <c r="BJ46" s="143">
        <f ca="1" t="shared" si="68"/>
        <v>300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8.4</v>
      </c>
      <c r="EX46" s="51" t="str">
        <f ca="1">IFERROR(VLOOKUP(FE46,$BD$38:$BJ$92,6,0),"")</f>
        <v>㎡</v>
      </c>
      <c r="EY46" s="52">
        <f ca="1">IF(EV46="","",SUMIF($BG$38:$BG$107,EV46,$BJ$38:$BJ$107))</f>
        <v>2520</v>
      </c>
      <c r="EZ46" s="52" t="str">
        <f ca="1">IFERROR(VLOOKUP(FF46,$BD$38:$BJ$92,4,0),"")</f>
        <v>影壁</v>
      </c>
      <c r="FA46" s="51">
        <f ca="1">IF(EZ46="","",SUMIF($BG$38:$BG$107,EZ46,$BH$38:$BH$107))</f>
        <v>9.1</v>
      </c>
      <c r="FB46" s="51" t="str">
        <f ca="1">IFERROR(VLOOKUP(FF46,$BD$38:$BJ$92,6,0),"")</f>
        <v>㎡</v>
      </c>
      <c r="FC46" s="52">
        <f ca="1">IF(EZ46="","",SUMIF($BG$38:$BG$107,EZ46,$BJ$38:$BJ$107))</f>
        <v>3367</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化粪池</v>
      </c>
      <c r="BH47" s="187">
        <f t="shared" si="69"/>
        <v>1</v>
      </c>
      <c r="BI47" s="143" t="str">
        <f t="shared" si="67"/>
        <v>个</v>
      </c>
      <c r="BJ47" s="143">
        <f ca="1" t="shared" si="68"/>
        <v>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69.94</v>
      </c>
      <c r="EX47" s="51" t="str">
        <f ca="1">IFERROR(VLOOKUP(FE47,$BD$38:$BJ$92,6,0),"")</f>
        <v>㎡</v>
      </c>
      <c r="EY47" s="52">
        <f ca="1">IF(EV47="","",SUMIF($BG$38:$BG$107,EV47,$BJ$38:$BJ$107))</f>
        <v>9792</v>
      </c>
      <c r="EZ47" s="52" t="str">
        <f ca="1">IFERROR(VLOOKUP(FF47,$BD$38:$BJ$92,4,0),"")</f>
        <v>平砖地面</v>
      </c>
      <c r="FA47" s="51">
        <f ca="1">IF(EZ47="","",SUMIF($BG$38:$BG$107,EZ47,$BH$38:$BH$107))</f>
        <v>143</v>
      </c>
      <c r="FB47" s="51" t="str">
        <f ca="1">IFERROR(VLOOKUP(FF47,$BD$38:$BJ$92,6,0),"")</f>
        <v>㎡</v>
      </c>
      <c r="FC47" s="52">
        <f ca="1">IF(EZ47="","",SUMIF($BG$38:$BG$107,EZ47,$BJ$38:$BJ$107))</f>
        <v>3575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0.88</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不锈钢水箱</v>
      </c>
      <c r="BH48" s="187">
        <f t="shared" si="69"/>
        <v>1</v>
      </c>
      <c r="BI48" s="143" t="str">
        <f t="shared" si="67"/>
        <v>个</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0.88</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水池（水泥、水磨石、陶瓷水池）</v>
      </c>
      <c r="BH49" s="187">
        <f t="shared" si="69"/>
        <v>2</v>
      </c>
      <c r="BI49" s="143" t="str">
        <f t="shared" si="67"/>
        <v>个</v>
      </c>
      <c r="BJ49" s="143">
        <f ca="1" t="shared" si="68"/>
        <v>160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火炕</v>
      </c>
      <c r="FA49" s="51">
        <f ca="1">IF(EZ49="","",SUMIF($BG$38:$BG$107,EZ49,$BH$38:$BH$107))</f>
        <v>1</v>
      </c>
      <c r="FB49" s="51" t="str">
        <f ca="1">IFERROR(VLOOKUP(FF49,$BD$38:$BJ$92,6,0),"")</f>
        <v>个</v>
      </c>
      <c r="FC49" s="52">
        <f ca="1">IF(EZ49="","",SUMIF($BG$38:$BG$107,EZ49,$BJ$38:$BJ$107))</f>
        <v>1000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0.88</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12</v>
      </c>
      <c r="BI50" s="143" t="str">
        <f t="shared" si="67"/>
        <v>棵</v>
      </c>
      <c r="BJ50" s="143">
        <f ca="1" t="shared" si="68"/>
        <v>240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化粪池</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3</v>
      </c>
      <c r="BI51" s="143" t="str">
        <f t="shared" si="67"/>
        <v>棵</v>
      </c>
      <c r="BJ51" s="143">
        <f ca="1" t="shared" si="68"/>
        <v>240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材树</v>
      </c>
      <c r="BH52" s="187">
        <f t="shared" si="69"/>
        <v>2</v>
      </c>
      <c r="BI52" s="143" t="str">
        <f t="shared" ref="BI52:BI71" si="72">I200</f>
        <v>棵</v>
      </c>
      <c r="BJ52" s="143">
        <f ca="1" t="shared" ref="BJ52:BJ71" si="73">L200</f>
        <v>300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1</v>
      </c>
      <c r="BI53" s="143" t="str">
        <f t="shared" si="72"/>
        <v>棵</v>
      </c>
      <c r="BJ53" s="143">
        <f ca="1" t="shared" si="73"/>
        <v>200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0.88</v>
      </c>
      <c r="X54" s="94">
        <f t="shared" si="57"/>
        <v>0</v>
      </c>
      <c r="AL54" s="167"/>
      <c r="AM54" s="141"/>
      <c r="AN54" s="166"/>
      <c r="AO54" s="178"/>
      <c r="AP54" s="167"/>
      <c r="AQ54" s="177"/>
      <c r="AR54" s="168"/>
      <c r="AT54" s="176"/>
      <c r="AU54" s="176"/>
      <c r="AV54" s="176"/>
      <c r="AW54" s="176"/>
      <c r="AY54" s="176"/>
      <c r="AZ54" s="176"/>
      <c r="BB54" s="176"/>
      <c r="BC54" s="176"/>
      <c r="BD54" s="143">
        <f ca="1">SUM($BE$38:BE54)*BE54</f>
        <v>13</v>
      </c>
      <c r="BE54" s="143">
        <f ca="1">IF(BJ54=0,0,IF(COUNTIF($BG54:$BG$107,BG54)&lt;2,1,0))</f>
        <v>1</v>
      </c>
      <c r="BF54" s="143">
        <v>17</v>
      </c>
      <c r="BG54" s="143" t="str">
        <f t="shared" si="71"/>
        <v>材树</v>
      </c>
      <c r="BH54" s="187">
        <f t="shared" si="69"/>
        <v>2</v>
      </c>
      <c r="BI54" s="143" t="str">
        <f t="shared" si="72"/>
        <v>棵</v>
      </c>
      <c r="BJ54" s="143">
        <f ca="1" t="shared" si="73"/>
        <v>500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14103</v>
      </c>
      <c r="M60" s="105"/>
      <c r="N60" s="97"/>
      <c r="O60" s="80" t="s">
        <v>1061</v>
      </c>
      <c r="P60" s="80"/>
      <c r="Q60" s="80"/>
      <c r="R60" s="93"/>
      <c r="S60" s="93"/>
      <c r="T60" s="95"/>
      <c r="U60" s="80"/>
      <c r="V60" s="97"/>
      <c r="W60" s="97"/>
      <c r="X60" s="84">
        <f>SUM(X30:X59)</f>
        <v>9506</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不锈钢水箱</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水池（水泥、水磨石、陶瓷水池）</v>
      </c>
      <c r="FA60" s="51">
        <f ca="1" t="shared" ref="FA60:FA70" si="80">IF(EZ60="","",SUMIF($BG$38:$BG$107,EZ60,$BH$38:$BH$107))</f>
        <v>2</v>
      </c>
      <c r="FB60" s="51" t="str">
        <f ca="1" t="shared" ref="FB60:FB70" si="81">IFERROR(VLOOKUP(FF60,$BD$38:$BJ$92,6,0),"")</f>
        <v>个</v>
      </c>
      <c r="FC60" s="52">
        <f ca="1" t="shared" ref="FC60:FC70" si="82">IF(EZ60="","",SUMIF($BG$38:$BG$107,EZ60,$BJ$38:$BJ$107))</f>
        <v>160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材树</v>
      </c>
      <c r="EW61" s="51">
        <f ca="1" t="shared" si="76"/>
        <v>20</v>
      </c>
      <c r="EX61" s="51" t="str">
        <f ca="1" t="shared" si="77"/>
        <v>棵</v>
      </c>
      <c r="EY61" s="52">
        <f ca="1" t="shared" si="78"/>
        <v>1480</v>
      </c>
      <c r="EZ61" s="52" t="str">
        <f ca="1" t="shared" si="79"/>
        <v>P1</v>
      </c>
      <c r="FA61" s="51">
        <f ca="1" t="shared" si="80"/>
        <v>5.94</v>
      </c>
      <c r="FB61" s="51" t="str">
        <f ca="1" t="shared" si="81"/>
        <v>㎡</v>
      </c>
      <c r="FC61" s="52">
        <f ca="1" t="shared" si="82"/>
        <v>989</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P2</v>
      </c>
      <c r="EW62" s="51">
        <f ca="1" t="shared" si="76"/>
        <v>39.99</v>
      </c>
      <c r="EX62" s="51" t="str">
        <f ca="1" t="shared" si="77"/>
        <v>㎡</v>
      </c>
      <c r="EY62" s="52">
        <f ca="1" t="shared" si="78"/>
        <v>2399</v>
      </c>
      <c r="EZ62" s="52" t="str">
        <f ca="1" t="shared" si="79"/>
        <v>C1</v>
      </c>
      <c r="FA62" s="51">
        <f ca="1" t="shared" si="80"/>
        <v>5.29</v>
      </c>
      <c r="FB62" s="51" t="str">
        <f ca="1" t="shared" si="81"/>
        <v>㎡</v>
      </c>
      <c r="FC62" s="52">
        <f ca="1" t="shared" si="82"/>
        <v>1151</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29233</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14</v>
      </c>
      <c r="BE72" s="143">
        <f>IF(BJ72=0,0,IF(COUNTIF($BG72:$BG$107,BG72)&lt;2,1,0))</f>
        <v>1</v>
      </c>
      <c r="BF72" s="143">
        <v>35</v>
      </c>
      <c r="BG72" s="143" t="str">
        <f>R186</f>
        <v>P1</v>
      </c>
      <c r="BH72" s="187">
        <f>ROUND(T186,2)</f>
        <v>5.94</v>
      </c>
      <c r="BI72" s="143" t="str">
        <f>U186</f>
        <v>㎡</v>
      </c>
      <c r="BJ72" s="143">
        <f>X186</f>
        <v>989</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29233</v>
      </c>
      <c r="EY72" s="54"/>
      <c r="EZ72" s="56" t="s">
        <v>1064</v>
      </c>
      <c r="FA72" s="57" t="str">
        <f ca="1">TEXT(EX72,"[DBnum2]")&amp;"元整"</f>
        <v>贰万玖仟贰佰叁拾叁元整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15</v>
      </c>
      <c r="BE73" s="143">
        <f>IF(BJ73=0,0,IF(COUNTIF($BG73:$BG$107,BG73)&lt;2,1,0))</f>
        <v>1</v>
      </c>
      <c r="BF73" s="143">
        <v>36</v>
      </c>
      <c r="BG73" s="143" t="str">
        <f>R187</f>
        <v>P2</v>
      </c>
      <c r="BH73" s="187">
        <f t="shared" ref="BH73:BH104" si="93">ROUND(T187,2)</f>
        <v>39.99</v>
      </c>
      <c r="BI73" s="143" t="str">
        <f>U187</f>
        <v>㎡</v>
      </c>
      <c r="BJ73" s="143">
        <f>X187</f>
        <v>2399</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16</v>
      </c>
      <c r="BE74" s="143">
        <f>IF(BJ74=0,0,IF(COUNTIF($BG74:$BG$107,BG74)&lt;2,1,0))</f>
        <v>1</v>
      </c>
      <c r="BF74" s="143">
        <v>37</v>
      </c>
      <c r="BG74" s="143" t="str">
        <f t="shared" ref="BG74:BG104" si="94">R188</f>
        <v>C1</v>
      </c>
      <c r="BH74" s="187">
        <f t="shared" si="93"/>
        <v>5.29</v>
      </c>
      <c r="BI74" s="143" t="str">
        <f t="shared" ref="BI74:BI104" si="95">U188</f>
        <v>㎡</v>
      </c>
      <c r="BJ74" s="143">
        <f t="shared" ref="BJ74:BJ104" si="96">X188</f>
        <v>1151</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报告编号：康正（雄县）2024评字第5号-大芦昝村-1-3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郑云龙</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29233</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贰万玖仟贰佰叁拾叁元整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t="s">
        <v>168</v>
      </c>
      <c r="D174" s="236" t="s">
        <v>180</v>
      </c>
      <c r="E174" s="237"/>
      <c r="F174" s="94" t="str">
        <f t="shared" si="135"/>
        <v>水池（水泥、水磨石、陶瓷水池）</v>
      </c>
      <c r="G174" s="95"/>
      <c r="H174" s="95"/>
      <c r="I174" s="84" t="str">
        <f t="shared" si="131"/>
        <v>个</v>
      </c>
      <c r="J174" s="94">
        <f t="shared" si="132"/>
        <v>80</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1038</v>
      </c>
      <c r="E185" s="79" t="s">
        <v>1116</v>
      </c>
      <c r="F185" s="79" t="s">
        <v>435</v>
      </c>
      <c r="G185" s="79" t="s">
        <v>1039</v>
      </c>
      <c r="H185" s="79"/>
      <c r="I185" s="79" t="s">
        <v>6</v>
      </c>
      <c r="J185" s="79" t="s">
        <v>9</v>
      </c>
      <c r="K185" s="102" t="s">
        <v>1040</v>
      </c>
      <c r="L185" s="79" t="s">
        <v>1041</v>
      </c>
      <c r="M185" s="372" t="s">
        <v>424</v>
      </c>
      <c r="N185" s="79" t="s">
        <v>3</v>
      </c>
      <c r="O185" s="79" t="s">
        <v>2</v>
      </c>
      <c r="P185" s="79" t="s">
        <v>1038</v>
      </c>
      <c r="Q185" s="79" t="s">
        <v>1116</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215</v>
      </c>
      <c r="F186" s="94" t="str">
        <f t="shared" ref="F186:F213" si="141">D186</f>
        <v>大门</v>
      </c>
      <c r="G186" s="251">
        <f>3*2.8</f>
        <v>8.4</v>
      </c>
      <c r="H186" s="252"/>
      <c r="I186" s="84" t="str">
        <f>IFERROR(IF(E186="",VLOOKUP(F186,价格表,2,0),(VLOOKUP(E186,IF({1,0},价格引用表!K:K,价格引用表!I:I),2,0))),"")</f>
        <v>㎡</v>
      </c>
      <c r="J186" s="94">
        <f ca="1">IF(E186="",VLOOKUP(F186,价格表,5,0),VLOOKUP(E186,INDIRECT("价格引用表!K"&amp;MATCH(D186,价格引用表!H:H,0)&amp;":L1200"),2,0))</f>
        <v>300</v>
      </c>
      <c r="K186" s="128">
        <v>1</v>
      </c>
      <c r="L186" s="94">
        <f ca="1">ROUND(IFERROR(ROUND(G186,2)*J186*K186,),0)</f>
        <v>2520</v>
      </c>
      <c r="M186" s="99"/>
      <c r="N186" s="93">
        <v>35</v>
      </c>
      <c r="O186" s="80"/>
      <c r="P186" s="80"/>
      <c r="Q186" s="250"/>
      <c r="R186" s="256" t="s">
        <v>1117</v>
      </c>
      <c r="S186" s="257"/>
      <c r="T186" s="254">
        <v>5.939</v>
      </c>
      <c r="U186" s="258" t="s">
        <v>12</v>
      </c>
      <c r="V186" s="259" t="e">
        <f ca="1">IF(Q186="",VLOOKUP(R186,价格表,5,0),VLOOKUP(Q186,INDIRECT("价格引用表!K"&amp;MATCH(R186,价格引用表!H:H,0)&amp;":L1200"),2,0))</f>
        <v>#N/A</v>
      </c>
      <c r="W186" s="128">
        <v>1</v>
      </c>
      <c r="X186" s="259">
        <f>ROUND(50*T186+4.7*2.4*35+50*T186,0)</f>
        <v>989</v>
      </c>
    </row>
    <row r="187" ht="18" customHeight="1" spans="1:24">
      <c r="A187" s="99"/>
      <c r="B187" s="93">
        <v>2</v>
      </c>
      <c r="C187" s="80" t="s">
        <v>29</v>
      </c>
      <c r="D187" s="80" t="s">
        <v>226</v>
      </c>
      <c r="E187" s="250" t="s">
        <v>240</v>
      </c>
      <c r="F187" s="94" t="str">
        <f t="shared" si="141"/>
        <v>影壁</v>
      </c>
      <c r="G187" s="251">
        <f>3.5*2.6</f>
        <v>9.1</v>
      </c>
      <c r="H187" s="252"/>
      <c r="I187" s="84" t="str">
        <f>IFERROR(IF(E187="",VLOOKUP(F187,价格表,2,0),(VLOOKUP(E187,IF({1,0},价格引用表!K:K,价格引用表!I:I),2,0))),"")</f>
        <v>㎡</v>
      </c>
      <c r="J187" s="94">
        <f ca="1">IF(E187="",VLOOKUP(F187,价格表,5,0),VLOOKUP(E187,INDIRECT("价格引用表!K"&amp;MATCH(D187,价格引用表!H:H,0)&amp;":L1200"),2,0))</f>
        <v>370</v>
      </c>
      <c r="K187" s="128">
        <v>1</v>
      </c>
      <c r="L187" s="94">
        <f ca="1" t="shared" ref="L187:L218" si="142">ROUND(IFERROR(ROUND(G187,2)*J187*K187,),0)</f>
        <v>3367</v>
      </c>
      <c r="M187" s="99"/>
      <c r="N187" s="93">
        <v>36</v>
      </c>
      <c r="O187" s="80"/>
      <c r="P187" s="80"/>
      <c r="Q187" s="250"/>
      <c r="R187" s="256" t="s">
        <v>1118</v>
      </c>
      <c r="S187" s="257"/>
      <c r="T187" s="95">
        <v>39.987</v>
      </c>
      <c r="U187" s="258" t="s">
        <v>12</v>
      </c>
      <c r="V187" s="259" t="e">
        <f ca="1">IF(Q187="",VLOOKUP(R187,价格表,5,0),VLOOKUP(Q187,INDIRECT("价格引用表!K"&amp;MATCH(R187,价格引用表!H:H,0)&amp;":L1200"),2,0))</f>
        <v>#N/A</v>
      </c>
      <c r="W187" s="128">
        <v>1</v>
      </c>
      <c r="X187" s="259">
        <f>ROUND(60*T187,0)</f>
        <v>2399</v>
      </c>
    </row>
    <row r="188" ht="18" customHeight="1" spans="1:24">
      <c r="A188" s="99"/>
      <c r="B188" s="93">
        <v>3</v>
      </c>
      <c r="C188" s="80" t="s">
        <v>29</v>
      </c>
      <c r="D188" s="80" t="s">
        <v>207</v>
      </c>
      <c r="E188" s="250" t="s">
        <v>219</v>
      </c>
      <c r="F188" s="94" t="str">
        <f t="shared" si="141"/>
        <v>砖墙</v>
      </c>
      <c r="G188" s="251">
        <f>+(13.5+10+3.4)*2.6</f>
        <v>69.94</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9792</v>
      </c>
      <c r="M188" s="99"/>
      <c r="N188" s="93">
        <v>37</v>
      </c>
      <c r="O188" s="80"/>
      <c r="P188" s="80"/>
      <c r="Q188" s="250"/>
      <c r="R188" s="256" t="s">
        <v>1119</v>
      </c>
      <c r="S188" s="257"/>
      <c r="T188" s="95">
        <v>5.294</v>
      </c>
      <c r="U188" s="258" t="s">
        <v>12</v>
      </c>
      <c r="V188" s="259" t="e">
        <f ca="1">IF(Q188="",VLOOKUP(R188,价格表,5,0),VLOOKUP(Q188,INDIRECT("价格引用表!K"&amp;MATCH(R188,价格引用表!H:H,0)&amp;":L1200"),2,0))</f>
        <v>#N/A</v>
      </c>
      <c r="W188" s="128">
        <v>1</v>
      </c>
      <c r="X188" s="259">
        <f>ROUND(50*T188+35*7.4*2.4+50*T188,0)</f>
        <v>1151</v>
      </c>
    </row>
    <row r="189" ht="18" customHeight="1" spans="1:24">
      <c r="A189" s="99"/>
      <c r="B189" s="93">
        <v>4</v>
      </c>
      <c r="C189" s="80" t="s">
        <v>32</v>
      </c>
      <c r="D189" s="80" t="s">
        <v>247</v>
      </c>
      <c r="E189" s="250"/>
      <c r="F189" s="94" t="str">
        <f t="shared" si="141"/>
        <v>平砖地面</v>
      </c>
      <c r="G189" s="253">
        <f>2*4+13.5*10</f>
        <v>143</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3575</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c r="D190" s="80" t="s">
        <v>328</v>
      </c>
      <c r="E190" s="250"/>
      <c r="F190" s="94" t="str">
        <f t="shared" si="141"/>
        <v>空调</v>
      </c>
      <c r="G190" s="253">
        <v>2</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800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t="s">
        <v>334</v>
      </c>
      <c r="E191" s="250"/>
      <c r="F191" s="94" t="str">
        <f t="shared" si="141"/>
        <v>宽带</v>
      </c>
      <c r="G191" s="253">
        <v>1</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100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t="s">
        <v>279</v>
      </c>
      <c r="E192" s="250"/>
      <c r="F192" s="94" t="str">
        <f t="shared" si="141"/>
        <v>渗水井</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t="s">
        <v>305</v>
      </c>
      <c r="E193" s="250"/>
      <c r="F193" s="94" t="str">
        <f t="shared" si="141"/>
        <v>火炕</v>
      </c>
      <c r="G193" s="253">
        <v>1</v>
      </c>
      <c r="H193" s="254"/>
      <c r="I193" s="84" t="str">
        <f>IFERROR(IF(E193="",VLOOKUP(F193,价格表,2,0),(VLOOKUP(E193,IF({1,0},价格引用表!K:K,价格引用表!I:I),2,0))),"")</f>
        <v>个</v>
      </c>
      <c r="J193" s="94">
        <f ca="1">IF(E193="",VLOOKUP(F193,价格表,5,0),VLOOKUP(E193,INDIRECT("价格引用表!K"&amp;MATCH(D193,价格引用表!H:H,0)&amp;":L1200"),2,0))</f>
        <v>1000</v>
      </c>
      <c r="K193" s="128">
        <v>1</v>
      </c>
      <c r="L193" s="94">
        <f ca="1" t="shared" si="142"/>
        <v>1000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t="s">
        <v>303</v>
      </c>
      <c r="E194" s="250"/>
      <c r="F194" s="94" t="str">
        <f t="shared" si="141"/>
        <v>灶台</v>
      </c>
      <c r="G194" s="253">
        <v>1</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300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t="s">
        <v>283</v>
      </c>
      <c r="E195" s="250"/>
      <c r="F195" s="94" t="str">
        <f t="shared" si="141"/>
        <v>化粪池</v>
      </c>
      <c r="G195" s="251">
        <v>1</v>
      </c>
      <c r="H195" s="252"/>
      <c r="I195" s="84" t="str">
        <f>IFERROR(IF(E195="",VLOOKUP(F195,价格表,2,0),(VLOOKUP(E195,IF({1,0},价格引用表!K:K,价格引用表!I:I),2,0))),"")</f>
        <v>个</v>
      </c>
      <c r="J195" s="94">
        <f ca="1">IF(E195="",VLOOKUP(F195,价格表,5,0),VLOOKUP(E195,INDIRECT("价格引用表!K"&amp;MATCH(D195,价格引用表!H:H,0)&amp;":L1200"),2,0))</f>
        <v>400</v>
      </c>
      <c r="K195" s="128">
        <v>1</v>
      </c>
      <c r="L195" s="94">
        <f ca="1" t="shared" si="142"/>
        <v>400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313</v>
      </c>
      <c r="E196" s="250"/>
      <c r="F196" s="94" t="str">
        <f t="shared" si="141"/>
        <v>不锈钢水箱</v>
      </c>
      <c r="G196" s="253">
        <v>1</v>
      </c>
      <c r="H196" s="254"/>
      <c r="I196" s="84" t="str">
        <f>IFERROR(IF(E196="",VLOOKUP(F196,价格表,2,0),(VLOOKUP(E196,IF({1,0},价格引用表!K:K,价格引用表!I:I),2,0))),"")</f>
        <v>个</v>
      </c>
      <c r="J196" s="94">
        <f ca="1">IF(E196="",VLOOKUP(F196,价格表,5,0),VLOOKUP(E196,INDIRECT("价格引用表!K"&amp;MATCH(D196,价格引用表!H:H,0)&amp;":L1200"),2,0))</f>
        <v>600</v>
      </c>
      <c r="K196" s="128">
        <v>1</v>
      </c>
      <c r="L196" s="94">
        <f ca="1" t="shared" si="142"/>
        <v>600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t="s">
        <v>180</v>
      </c>
      <c r="E197" s="250"/>
      <c r="F197" s="94" t="str">
        <f t="shared" si="141"/>
        <v>水池（水泥、水磨石、陶瓷水池）</v>
      </c>
      <c r="G197" s="253">
        <v>2</v>
      </c>
      <c r="H197" s="254"/>
      <c r="I197" s="84" t="str">
        <f>IFERROR(IF(E197="",VLOOKUP(F197,价格表,2,0),(VLOOKUP(E197,IF({1,0},价格引用表!K:K,价格引用表!I:I),2,0))),"")</f>
        <v>个</v>
      </c>
      <c r="J197" s="94">
        <f ca="1">IF(E197="",VLOOKUP(F197,价格表,5,0),VLOOKUP(E197,INDIRECT("价格引用表!K"&amp;MATCH(D197,价格引用表!H:H,0)&amp;":L1200"),2,0))</f>
        <v>80</v>
      </c>
      <c r="K197" s="128">
        <v>1</v>
      </c>
      <c r="L197" s="94">
        <f ca="1" t="shared" si="142"/>
        <v>160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t="s">
        <v>341</v>
      </c>
      <c r="E198" s="250" t="s">
        <v>386</v>
      </c>
      <c r="F198" s="94" t="str">
        <f t="shared" si="141"/>
        <v>材树</v>
      </c>
      <c r="G198" s="253">
        <v>12</v>
      </c>
      <c r="H198" s="254"/>
      <c r="I198" s="84" t="str">
        <f>IFERROR(IF(E198="",VLOOKUP(F198,价格表,2,0),(VLOOKUP(E198,IF({1,0},价格引用表!K:K,价格引用表!I:I),2,0))),"")</f>
        <v>棵</v>
      </c>
      <c r="J198" s="94">
        <f ca="1">IF(E198="",VLOOKUP(F198,价格表,5,0),VLOOKUP(E198,INDIRECT("价格引用表!K"&amp;MATCH(D198,价格引用表!H:H,0)&amp;":L1200"),2,0))</f>
        <v>20</v>
      </c>
      <c r="K198" s="128">
        <v>1</v>
      </c>
      <c r="L198" s="94">
        <f ca="1" t="shared" si="142"/>
        <v>240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t="s">
        <v>341</v>
      </c>
      <c r="E199" s="250" t="s">
        <v>388</v>
      </c>
      <c r="F199" s="94" t="str">
        <f t="shared" si="141"/>
        <v>材树</v>
      </c>
      <c r="G199" s="253">
        <v>3</v>
      </c>
      <c r="H199" s="254"/>
      <c r="I199" s="84" t="str">
        <f>IFERROR(IF(E199="",VLOOKUP(F199,价格表,2,0),(VLOOKUP(E199,IF({1,0},价格引用表!K:K,价格引用表!I:I),2,0))),"")</f>
        <v>棵</v>
      </c>
      <c r="J199" s="94">
        <f ca="1">IF(E199="",VLOOKUP(F199,价格表,5,0),VLOOKUP(E199,INDIRECT("价格引用表!K"&amp;MATCH(D199,价格引用表!H:H,0)&amp;":L1200"),2,0))</f>
        <v>80</v>
      </c>
      <c r="K199" s="128">
        <v>1</v>
      </c>
      <c r="L199" s="94">
        <f ca="1" t="shared" si="142"/>
        <v>240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t="s">
        <v>341</v>
      </c>
      <c r="E200" s="250" t="s">
        <v>389</v>
      </c>
      <c r="F200" s="94" t="str">
        <f t="shared" si="141"/>
        <v>材树</v>
      </c>
      <c r="G200" s="253">
        <v>2</v>
      </c>
      <c r="H200" s="254"/>
      <c r="I200" s="84" t="str">
        <f>IFERROR(IF(E200="",VLOOKUP(F200,价格表,2,0),(VLOOKUP(E200,IF({1,0},价格引用表!K:K,价格引用表!I:I),2,0))),"")</f>
        <v>棵</v>
      </c>
      <c r="J200" s="94">
        <f ca="1">IF(E200="",VLOOKUP(F200,价格表,5,0),VLOOKUP(E200,INDIRECT("价格引用表!K"&amp;MATCH(D200,价格引用表!H:H,0)&amp;":L1200"),2,0))</f>
        <v>150</v>
      </c>
      <c r="K200" s="128">
        <v>1</v>
      </c>
      <c r="L200" s="94">
        <f ca="1" t="shared" si="142"/>
        <v>300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t="s">
        <v>341</v>
      </c>
      <c r="E201" s="250" t="s">
        <v>390</v>
      </c>
      <c r="F201" s="94" t="str">
        <f t="shared" si="141"/>
        <v>材树</v>
      </c>
      <c r="G201" s="253">
        <v>1</v>
      </c>
      <c r="H201" s="254"/>
      <c r="I201" s="84" t="str">
        <f>IFERROR(IF(E201="",VLOOKUP(F201,价格表,2,0),(VLOOKUP(E201,IF({1,0},价格引用表!K:K,价格引用表!I:I),2,0))),"")</f>
        <v>棵</v>
      </c>
      <c r="J201" s="94">
        <f ca="1">IF(E201="",VLOOKUP(F201,价格表,5,0),VLOOKUP(E201,INDIRECT("价格引用表!K"&amp;MATCH(D201,价格引用表!H:H,0)&amp;":L1200"),2,0))</f>
        <v>200</v>
      </c>
      <c r="K201" s="128">
        <v>1</v>
      </c>
      <c r="L201" s="94">
        <f ca="1" t="shared" si="142"/>
        <v>200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t="s">
        <v>341</v>
      </c>
      <c r="E202" s="250" t="s">
        <v>391</v>
      </c>
      <c r="F202" s="94" t="str">
        <f t="shared" si="141"/>
        <v>材树</v>
      </c>
      <c r="G202" s="253">
        <v>2</v>
      </c>
      <c r="H202" s="254"/>
      <c r="I202" s="84" t="str">
        <f>IFERROR(IF(E202="",VLOOKUP(F202,价格表,2,0),(VLOOKUP(E202,IF({1,0},价格引用表!K:K,价格引用表!I:I),2,0))),"")</f>
        <v>棵</v>
      </c>
      <c r="J202" s="94">
        <f ca="1">IF(E202="",VLOOKUP(F202,价格表,5,0),VLOOKUP(E202,INDIRECT("价格引用表!K"&amp;MATCH(D202,价格引用表!H:H,0)&amp;":L1200"),2,0))</f>
        <v>250</v>
      </c>
      <c r="K202" s="128">
        <v>1</v>
      </c>
      <c r="L202" s="94">
        <f ca="1" t="shared" si="142"/>
        <v>500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29233</v>
      </c>
      <c r="W219" s="269"/>
      <c r="X219" s="119"/>
    </row>
    <row r="220" ht="42" customHeight="1" spans="1:24">
      <c r="A220" s="373" t="s">
        <v>1120</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1121</v>
      </c>
      <c r="S220" s="267"/>
      <c r="T220" s="267"/>
      <c r="U220" s="263">
        <f ca="1">V219</f>
        <v>29233</v>
      </c>
      <c r="V220" s="263"/>
      <c r="W220" s="263"/>
      <c r="X220" s="263"/>
    </row>
    <row r="221" ht="16.95" customHeight="1"/>
    <row r="222" spans="4:5">
      <c r="D222" s="264" t="s">
        <v>1122</v>
      </c>
      <c r="E222" s="264" t="e">
        <f>FB43/EX43</f>
        <v>#DIV/0!</v>
      </c>
    </row>
    <row r="223" spans="4:5">
      <c r="D223" s="264" t="s">
        <v>1123</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F10" sqref="F10"/>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010212-02-0003</v>
      </c>
      <c r="C3" s="29"/>
      <c r="D3" s="29"/>
      <c r="E3" s="30" t="str">
        <f>输机表!U2&amp;输机表!Y2</f>
        <v>康正（雄县）2024评字第5号-大芦昝村-1-3</v>
      </c>
      <c r="F3" s="30"/>
      <c r="G3" s="30"/>
      <c r="H3" s="30"/>
    </row>
    <row r="4" ht="16.5" customHeight="1" spans="1:8">
      <c r="A4" s="31" t="s">
        <v>1043</v>
      </c>
      <c r="B4" s="32" t="str">
        <f>输机表!D2</f>
        <v>郑云龙</v>
      </c>
      <c r="C4" s="33"/>
      <c r="D4" s="34" t="s">
        <v>1044</v>
      </c>
      <c r="E4" s="35"/>
      <c r="F4" s="32" t="str">
        <f>输机表!F2</f>
        <v>雄县大芦昝村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80.465</v>
      </c>
      <c r="C7" s="43">
        <f ca="1">IF(COUNTIF(输机表!$C$4:$C$27,K7&amp;"*")=0,IFERROR(VLOOKUP(K7,房体结构,23,0),""),ROUND(SUMIF(输机表!$C$4:$C$27,K7&amp;"*",输机表!$Z$4:$Z$27)/B7,0))</f>
        <v>1126</v>
      </c>
      <c r="D7" s="43">
        <f ca="1">IFERROR(ROUND(C7*B7,0),"")</f>
        <v>90604</v>
      </c>
      <c r="E7" s="43" t="str">
        <f>IF(COUNTIF(输机表!$C$4:$C$27,L7&amp;"*")&gt;0,L7,IFERROR(VLOOKUP(L7,房体结构,1,0),""))</f>
        <v>F2</v>
      </c>
      <c r="F7" s="44">
        <f ca="1">IF(COUNTIF(输机表!$C$4:$C$27,L7&amp;"*")=0,IFERROR(VLOOKUP(L7,房体结构,17,0),""),SUMIF(输机表!$C$4:$C$27,L7&amp;"*",输机表!$S$4:$S$7))</f>
        <v>41.873</v>
      </c>
      <c r="G7" s="43">
        <f ca="1">IF(COUNTIF(输机表!$C$4:$C$27,L7&amp;"*")=0,IFERROR(VLOOKUP(L7,房体结构,23,0),""),ROUND(SUMIF(输机表!$C$4:$C$27,L7&amp;"*",输机表!$Z$4:$Z$27)/F7,0))</f>
        <v>1141</v>
      </c>
      <c r="H7" s="43">
        <f ca="1">IFERROR(ROUND(G7*F7,0),"")</f>
        <v>47777</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122.338</v>
      </c>
      <c r="D12" s="46"/>
      <c r="E12" s="47" t="s">
        <v>1056</v>
      </c>
      <c r="F12" s="47"/>
      <c r="G12" s="48">
        <f ca="1">SUM(D7:D11)+SUM(H7:H11)</f>
        <v>138381</v>
      </c>
      <c r="H12" s="49"/>
      <c r="M12" s="68"/>
    </row>
    <row r="13" ht="21.75" customHeight="1" spans="1:13">
      <c r="A13" s="29" t="s">
        <v>1057</v>
      </c>
      <c r="B13" s="29"/>
      <c r="C13" s="29"/>
      <c r="D13" s="29"/>
      <c r="E13" s="29"/>
      <c r="F13" s="29"/>
      <c r="G13" s="29"/>
      <c r="H13" s="29"/>
      <c r="M13" s="68"/>
    </row>
    <row r="14" ht="27" spans="1:13">
      <c r="A14" s="50" t="s">
        <v>1058</v>
      </c>
      <c r="B14" s="50" t="s">
        <v>1039</v>
      </c>
      <c r="C14" s="50" t="s">
        <v>6</v>
      </c>
      <c r="D14" s="50" t="s">
        <v>1059</v>
      </c>
      <c r="E14" s="50" t="s">
        <v>1058</v>
      </c>
      <c r="F14" s="50" t="s">
        <v>1039</v>
      </c>
      <c r="G14" s="50" t="s">
        <v>6</v>
      </c>
      <c r="H14" s="50" t="s">
        <v>1059</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2520</v>
      </c>
      <c r="E15" s="52" t="str">
        <f ca="1" t="shared" ref="E15:E26" si="6">IFERROR(VLOOKUP(L15,附属物位置,4,0),"")</f>
        <v>影壁</v>
      </c>
      <c r="F15" s="51">
        <f ca="1" t="shared" ref="F15:F40" si="7">IF(E15="","",SUMIF(附属物名称,E15,附属物数量))</f>
        <v>9.1</v>
      </c>
      <c r="G15" s="51" t="str">
        <f ca="1" t="shared" ref="G15:G26" si="8">IFERROR(VLOOKUP(L15,附属物位置,6,0),"")</f>
        <v>㎡</v>
      </c>
      <c r="H15" s="52">
        <f ca="1" t="shared" ref="H15:H26" si="9">IF(E15="","",SUMIF(附属物名称,E15,附属物金额))</f>
        <v>3367</v>
      </c>
      <c r="K15" s="67">
        <v>1</v>
      </c>
      <c r="L15" s="67">
        <v>2</v>
      </c>
      <c r="M15" s="68"/>
    </row>
    <row r="16" ht="17.25" customHeight="1" spans="1:13">
      <c r="A16" s="51" t="str">
        <f ca="1" t="shared" si="2"/>
        <v>砖墙</v>
      </c>
      <c r="B16" s="51">
        <f ca="1" t="shared" si="3"/>
        <v>69.94</v>
      </c>
      <c r="C16" s="51" t="str">
        <f ca="1" t="shared" si="4"/>
        <v>㎡</v>
      </c>
      <c r="D16" s="52">
        <f ca="1" t="shared" si="5"/>
        <v>9792</v>
      </c>
      <c r="E16" s="52" t="str">
        <f ca="1" t="shared" si="6"/>
        <v>平砖地面</v>
      </c>
      <c r="F16" s="51">
        <f ca="1" t="shared" si="7"/>
        <v>143</v>
      </c>
      <c r="G16" s="51" t="str">
        <f ca="1" t="shared" si="8"/>
        <v>㎡</v>
      </c>
      <c r="H16" s="52">
        <f ca="1" t="shared" si="9"/>
        <v>3575</v>
      </c>
      <c r="K16" s="67">
        <v>3</v>
      </c>
      <c r="L16" s="67">
        <v>4</v>
      </c>
      <c r="M16" s="68"/>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不锈钢水箱</v>
      </c>
      <c r="B20" s="51">
        <f ca="1" t="shared" si="3"/>
        <v>1</v>
      </c>
      <c r="C20" s="51" t="str">
        <f ca="1" t="shared" si="4"/>
        <v>个</v>
      </c>
      <c r="D20" s="52">
        <f ca="1" t="shared" si="5"/>
        <v>600</v>
      </c>
      <c r="E20" s="52" t="str">
        <f ca="1" t="shared" si="6"/>
        <v>水池（水泥、水磨石、陶瓷水池）</v>
      </c>
      <c r="F20" s="51">
        <f ca="1" t="shared" si="7"/>
        <v>2</v>
      </c>
      <c r="G20" s="51" t="str">
        <f ca="1" t="shared" si="8"/>
        <v>个</v>
      </c>
      <c r="H20" s="52">
        <f ca="1" t="shared" si="9"/>
        <v>160</v>
      </c>
      <c r="K20" s="67">
        <v>11</v>
      </c>
      <c r="L20" s="67">
        <v>12</v>
      </c>
      <c r="M20" s="68"/>
    </row>
    <row r="21" ht="17.25" customHeight="1" spans="1:13">
      <c r="A21" s="51" t="str">
        <f ca="1" t="shared" si="2"/>
        <v>材树</v>
      </c>
      <c r="B21" s="51">
        <f ca="1" t="shared" si="3"/>
        <v>20</v>
      </c>
      <c r="C21" s="51" t="str">
        <f ca="1" t="shared" si="4"/>
        <v>棵</v>
      </c>
      <c r="D21" s="52">
        <f ca="1" t="shared" si="5"/>
        <v>1480</v>
      </c>
      <c r="E21" s="52" t="str">
        <f ca="1" t="shared" si="6"/>
        <v>P1</v>
      </c>
      <c r="F21" s="51">
        <f ca="1" t="shared" si="7"/>
        <v>5.94</v>
      </c>
      <c r="G21" s="51" t="str">
        <f ca="1" t="shared" si="8"/>
        <v>㎡</v>
      </c>
      <c r="H21" s="52">
        <f ca="1" t="shared" si="9"/>
        <v>989</v>
      </c>
      <c r="K21" s="67">
        <v>13</v>
      </c>
      <c r="L21" s="67">
        <v>14</v>
      </c>
      <c r="M21" s="68"/>
    </row>
    <row r="22" ht="17.25" customHeight="1" spans="1:13">
      <c r="A22" s="51" t="str">
        <f ca="1" t="shared" si="2"/>
        <v>P2</v>
      </c>
      <c r="B22" s="51">
        <f ca="1" t="shared" si="3"/>
        <v>39.99</v>
      </c>
      <c r="C22" s="51" t="str">
        <f ca="1" t="shared" si="4"/>
        <v>㎡</v>
      </c>
      <c r="D22" s="52">
        <f ca="1" t="shared" si="5"/>
        <v>2399</v>
      </c>
      <c r="E22" s="52" t="str">
        <f ca="1" t="shared" si="6"/>
        <v>C1</v>
      </c>
      <c r="F22" s="51">
        <f ca="1" t="shared" si="7"/>
        <v>5.29</v>
      </c>
      <c r="G22" s="51" t="str">
        <f ca="1" t="shared" si="8"/>
        <v>㎡</v>
      </c>
      <c r="H22" s="52">
        <f ca="1" t="shared" si="9"/>
        <v>1151</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29233</v>
      </c>
      <c r="H41" s="54"/>
      <c r="K41" s="67">
        <v>53</v>
      </c>
      <c r="M41" s="68"/>
    </row>
    <row r="42" ht="17.25" customHeight="1" spans="1:8">
      <c r="A42" s="53" t="s">
        <v>1063</v>
      </c>
      <c r="B42" s="54"/>
      <c r="C42" s="55">
        <f ca="1">G41+G12</f>
        <v>167614</v>
      </c>
      <c r="D42" s="54"/>
      <c r="E42" s="56" t="s">
        <v>1064</v>
      </c>
      <c r="F42" s="57" t="str">
        <f ca="1">TEXT(C42,"[DBnum2]")&amp;"元整"</f>
        <v>壹拾陆万柒仟陆佰壹拾肆元整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康正（雄县）2024评字第5号-大芦昝村-1-3</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郑云龙</v>
      </c>
      <c r="E9" s="8"/>
      <c r="F9" s="8"/>
      <c r="G9" s="8"/>
      <c r="H9" s="8"/>
      <c r="I9" s="8"/>
      <c r="J9" s="8"/>
      <c r="K9" s="8"/>
      <c r="L9" s="8"/>
      <c r="M9" s="8"/>
      <c r="N9" s="8"/>
      <c r="O9" s="8"/>
      <c r="P9" s="8"/>
      <c r="Q9" s="8"/>
    </row>
    <row r="10" spans="1:17">
      <c r="A10" s="8" t="s">
        <v>1077</v>
      </c>
      <c r="B10" s="8"/>
      <c r="C10" s="8"/>
      <c r="D10" s="8" t="str">
        <f>结果通知单!F4</f>
        <v>雄县大芦昝村</v>
      </c>
      <c r="E10" s="8"/>
      <c r="F10" s="8"/>
      <c r="G10" s="8"/>
      <c r="H10" s="8"/>
      <c r="I10" s="8"/>
      <c r="J10" s="8"/>
      <c r="K10" s="8"/>
      <c r="L10" s="8"/>
      <c r="M10" s="8"/>
      <c r="N10" s="8"/>
      <c r="O10" s="8"/>
      <c r="P10" s="8"/>
      <c r="Q10" s="8"/>
    </row>
    <row r="11" spans="1:17">
      <c r="A11" s="8" t="s">
        <v>1078</v>
      </c>
      <c r="B11" s="8"/>
      <c r="C11" s="8"/>
      <c r="D11" s="8">
        <f ca="1">结果通知单!C12</f>
        <v>122.338</v>
      </c>
      <c r="E11" s="8"/>
      <c r="F11" s="8"/>
      <c r="G11" s="8"/>
      <c r="H11" s="8"/>
      <c r="I11" s="8"/>
      <c r="J11" s="8"/>
      <c r="K11" s="8"/>
      <c r="L11" s="8"/>
      <c r="M11" s="8"/>
      <c r="N11" s="8"/>
      <c r="O11" s="8"/>
      <c r="P11" s="8"/>
      <c r="Q11" s="8"/>
    </row>
    <row r="12" spans="1:17">
      <c r="A12" s="3" t="s">
        <v>1079</v>
      </c>
      <c r="B12" s="3"/>
      <c r="C12" s="3"/>
      <c r="D12" s="9">
        <f>输机表!R2</f>
        <v>45385</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167614</v>
      </c>
      <c r="H26" s="13"/>
      <c r="I26" s="13"/>
      <c r="J26" s="13"/>
      <c r="K26" s="13"/>
      <c r="L26" s="13"/>
      <c r="M26" s="13"/>
      <c r="N26" s="13"/>
      <c r="O26" s="13"/>
      <c r="P26" s="13"/>
      <c r="Q26" s="13"/>
    </row>
    <row r="27" spans="1:17">
      <c r="A27" s="8" t="s">
        <v>1096</v>
      </c>
      <c r="B27" s="8"/>
      <c r="C27" s="8"/>
      <c r="D27" s="8" t="str">
        <f ca="1">结果通知单!F42</f>
        <v>壹拾陆万柒仟陆佰壹拾肆元整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1139</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1140</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1141</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