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ZhuanZ（无密码）</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X186" authorId="2">
      <text>
        <r>
          <rPr>
            <sz val="9"/>
            <rFont val="宋体"/>
            <charset val="134"/>
          </rPr>
          <t>暖气片按简易房条件计算为11元/㎡</t>
        </r>
      </text>
    </comment>
  </commentList>
</comments>
</file>

<file path=xl/sharedStrings.xml><?xml version="1.0" encoding="utf-8"?>
<sst xmlns="http://schemas.openxmlformats.org/spreadsheetml/2006/main" count="5817" uniqueCount="1143">
  <si>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</si>
  <si>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</si>
  <si>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</si>
  <si>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</si>
  <si>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</si>
  <si>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</si>
  <si>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</si>
  <si>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</si>
  <si>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</si>
  <si>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</si>
  <si>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</si>
  <si>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</si>
  <si>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</si>
  <si>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</si>
  <si>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</si>
  <si>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</si>
  <si>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</si>
  <si>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</si>
  <si>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</si>
  <si>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</si>
  <si>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</si>
  <si>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</si>
  <si>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</si>
  <si>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</si>
  <si>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</si>
  <si>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</si>
  <si>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</si>
  <si>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</si>
  <si>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</si>
  <si>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</si>
  <si>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</si>
  <si>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</si>
  <si>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</si>
  <si>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</si>
  <si>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</si>
  <si>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</si>
  <si>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</si>
  <si>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</si>
  <si>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</si>
  <si>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</si>
  <si>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</si>
  <si>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</si>
  <si>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</si>
  <si>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</si>
  <si>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</si>
  <si>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</si>
  <si>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</si>
  <si>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</si>
  <si>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</si>
  <si>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</si>
  <si>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</si>
  <si>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</si>
  <si>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</si>
  <si>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</si>
  <si>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</si>
  <si>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</si>
  <si>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</si>
  <si>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</si>
  <si>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</si>
  <si>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</si>
  <si>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</si>
  <si>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</si>
  <si>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</si>
  <si>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</si>
  <si>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</si>
  <si>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</si>
  <si>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</si>
  <si>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</si>
  <si>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</si>
  <si>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</si>
  <si>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</si>
  <si>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</si>
  <si>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</si>
  <si>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</si>
  <si>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</si>
  <si>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</si>
  <si>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</si>
  <si>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</si>
  <si>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</si>
  <si>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</si>
  <si>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</si>
  <si>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</si>
  <si>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</si>
  <si>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</si>
  <si>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</si>
  <si>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</si>
  <si>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</si>
  <si>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</si>
  <si>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</si>
  <si>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</si>
  <si>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</si>
  <si>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</si>
  <si>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</si>
  <si>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</si>
  <si>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</si>
  <si>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</si>
  <si>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</si>
  <si>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</si>
  <si>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</si>
  <si>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</si>
  <si>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</si>
  <si>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</si>
  <si>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</si>
  <si>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</si>
  <si>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</si>
  <si>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</si>
  <si>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</si>
  <si>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</si>
  <si>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</si>
  <si>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</si>
  <si>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</si>
  <si>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</si>
  <si>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</si>
  <si>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</si>
  <si>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</si>
  <si>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</si>
  <si>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</si>
  <si>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</si>
  <si>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</si>
  <si>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</si>
  <si>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</si>
  <si>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</si>
  <si>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</si>
  <si>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</si>
  <si>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</si>
  <si>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</si>
  <si>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</si>
  <si>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</si>
  <si>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</si>
  <si>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</si>
  <si>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</si>
  <si>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</si>
  <si>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</si>
  <si>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</si>
  <si>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</si>
  <si>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</si>
  <si>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</si>
  <si>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</si>
  <si>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</si>
  <si>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</si>
  <si>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</si>
  <si>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</si>
  <si>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</si>
  <si>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</si>
  <si>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</si>
  <si>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</si>
  <si>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</si>
  <si>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</si>
  <si>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</si>
  <si>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</si>
  <si>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</si>
  <si>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</si>
  <si>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</si>
  <si>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</si>
  <si>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</si>
  <si>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</si>
  <si>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</si>
  <si>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</si>
  <si>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</si>
  <si>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</si>
  <si>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</si>
  <si>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</si>
  <si>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</si>
  <si>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</si>
  <si>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</si>
  <si>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</si>
  <si>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</si>
  <si>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</si>
  <si>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</si>
  <si>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</si>
  <si>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</si>
  <si>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</si>
  <si>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</si>
  <si>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</si>
  <si>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</si>
  <si>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</si>
  <si>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</si>
  <si>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</si>
  <si>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</si>
  <si>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</si>
  <si>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</si>
  <si>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</si>
  <si>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</si>
  <si>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</si>
  <si>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</si>
  <si>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</si>
  <si>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</si>
  <si>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</si>
  <si>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</si>
  <si>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</si>
  <si>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</si>
  <si>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</si>
  <si>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</si>
  <si>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</si>
  <si>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</si>
  <si>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</si>
  <si>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</si>
  <si>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</si>
  <si>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</si>
  <si>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</si>
  <si>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</si>
  <si>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</si>
  <si>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</si>
  <si>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</si>
  <si>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</si>
  <si>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</si>
  <si>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</si>
  <si>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</si>
  <si>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</si>
  <si>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</si>
  <si>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</si>
  <si>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</si>
  <si>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</si>
  <si>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</si>
  <si>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</si>
  <si>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</si>
  <si>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</si>
  <si>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</si>
  <si>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</si>
  <si>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</si>
  <si>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</si>
  <si>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</si>
  <si>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</si>
  <si>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</si>
  <si>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</si>
  <si>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</si>
  <si>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</si>
  <si>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</si>
  <si>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</si>
  <si>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</si>
  <si>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</si>
  <si>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</si>
  <si>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</si>
  <si>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</si>
  <si>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</si>
  <si>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</si>
  <si>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</si>
  <si>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</si>
  <si>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</si>
  <si>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</si>
  <si>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</si>
  <si>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</si>
  <si>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</si>
  <si>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</si>
  <si>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</si>
  <si>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</si>
  <si>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</si>
  <si>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</si>
  <si>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</si>
  <si>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</si>
  <si>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</si>
  <si>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</si>
  <si>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</si>
  <si>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</si>
  <si>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</si>
  <si>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</si>
  <si>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</si>
  <si>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</si>
  <si>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</si>
  <si>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</si>
  <si>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</si>
  <si>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</si>
  <si>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</si>
  <si>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</si>
  <si>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</si>
  <si>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</si>
  <si>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</si>
  <si>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</si>
  <si>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</si>
  <si>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</si>
  <si>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</si>
  <si>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</si>
  <si>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</si>
  <si>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</si>
  <si>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</si>
  <si>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</si>
  <si>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</si>
  <si>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</si>
  <si>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</si>
  <si>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</si>
  <si>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</si>
  <si>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</si>
  <si>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</si>
  <si>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</si>
  <si>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</si>
  <si>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</si>
  <si>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</si>
  <si>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</si>
  <si>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</si>
  <si>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</si>
  <si>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</si>
  <si>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</si>
  <si>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</si>
  <si>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</si>
  <si>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</si>
  <si>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</si>
  <si>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</si>
  <si>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</si>
  <si>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</si>
  <si>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</si>
  <si>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</si>
  <si>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</si>
  <si>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</si>
  <si>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</si>
  <si>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</si>
  <si>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</si>
  <si>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</si>
  <si>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</si>
  <si>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</si>
  <si>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</si>
  <si>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</si>
  <si>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</si>
  <si>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</si>
  <si>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</si>
  <si>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</si>
  <si>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</si>
  <si>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</si>
  <si>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</si>
  <si>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</si>
  <si>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</si>
  <si>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</si>
  <si>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</si>
  <si>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</si>
  <si>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</si>
  <si>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</si>
  <si>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</si>
  <si>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</si>
  <si>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</si>
  <si>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</si>
  <si>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</si>
  <si>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</si>
  <si>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</si>
  <si>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</si>
  <si>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</si>
  <si>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</si>
  <si>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</si>
  <si>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</si>
  <si>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</si>
  <si>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</si>
  <si>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</si>
  <si>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</si>
  <si>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</si>
  <si>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</si>
  <si>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</si>
  <si>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</si>
  <si>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</si>
  <si>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</si>
  <si>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</si>
  <si>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</si>
  <si>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</si>
  <si>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</si>
  <si>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</si>
  <si>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</si>
  <si>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</si>
  <si>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</si>
  <si>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</si>
  <si>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</si>
  <si>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</si>
  <si>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</si>
  <si>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</si>
  <si>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</si>
  <si>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</si>
  <si>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</si>
  <si>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</si>
  <si>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</si>
  <si>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</si>
  <si>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</si>
  <si>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</si>
  <si>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</si>
  <si>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</si>
  <si>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</si>
  <si>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</si>
  <si>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</si>
  <si>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</si>
  <si>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</si>
  <si>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</si>
  <si>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</si>
  <si>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</si>
  <si>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</si>
  <si>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</si>
  <si>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</si>
  <si>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</si>
  <si>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</si>
  <si>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</si>
  <si>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</si>
  <si>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</si>
  <si>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</si>
  <si>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</si>
  <si>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</si>
  <si>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</si>
  <si>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</si>
  <si>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</si>
  <si>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</si>
  <si>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</si>
  <si>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</si>
  <si>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</si>
  <si>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</si>
  <si>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</si>
  <si>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</si>
  <si>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</si>
  <si>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</si>
  <si>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</si>
  <si>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</si>
  <si>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</si>
  <si>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</si>
  <si>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</si>
  <si>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</si>
  <si>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</si>
  <si>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</si>
  <si>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</si>
  <si>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</si>
  <si>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</si>
  <si>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</si>
  <si>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</si>
  <si>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</si>
  <si>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</si>
  <si>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</si>
  <si>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</si>
  <si>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</si>
  <si>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</si>
  <si>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</si>
  <si>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</si>
  <si>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</si>
  <si>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</si>
  <si>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</si>
  <si>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</si>
  <si>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</si>
  <si>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</si>
  <si>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</si>
  <si>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</si>
  <si>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</si>
  <si>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</si>
  <si>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</si>
  <si>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</si>
  <si>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</si>
  <si>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</si>
  <si>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</si>
  <si>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</si>
  <si>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</si>
  <si>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</si>
  <si>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</si>
  <si>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</si>
  <si>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</si>
  <si>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</si>
  <si>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</si>
  <si>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</si>
  <si>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</si>
  <si>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</si>
  <si>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</si>
  <si>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</si>
  <si>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</si>
  <si>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</si>
  <si>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</si>
  <si>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</si>
  <si>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</si>
  <si>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</si>
  <si>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</si>
  <si>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</si>
  <si>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</si>
  <si>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</si>
  <si>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</si>
  <si>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</si>
  <si>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</si>
  <si>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</si>
  <si>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</si>
  <si>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</si>
  <si>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</si>
  <si>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</si>
  <si>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</si>
  <si>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</si>
  <si>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</si>
  <si>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</si>
  <si>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</si>
  <si>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</si>
  <si>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</si>
  <si>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</si>
  <si>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</si>
  <si>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</si>
  <si>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</si>
  <si>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</si>
  <si>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</si>
  <si>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</si>
  <si>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</si>
  <si>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</si>
  <si>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</si>
  <si>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</si>
  <si>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</si>
  <si>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</si>
  <si>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</si>
  <si>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</si>
  <si>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</si>
  <si>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</si>
  <si>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</si>
  <si>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</si>
  <si>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</si>
  <si>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</si>
  <si>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</si>
  <si>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</si>
  <si>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</si>
  <si>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</si>
  <si>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</si>
  <si>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</si>
  <si>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</si>
  <si>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</si>
  <si>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</si>
  <si>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</si>
  <si>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</si>
  <si>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</si>
  <si>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</si>
  <si>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</si>
  <si>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</si>
  <si>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</si>
  <si>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</si>
  <si>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</si>
  <si>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</si>
  <si>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</si>
  <si>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</si>
  <si>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</si>
  <si>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</si>
  <si>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</si>
  <si>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</si>
  <si>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</si>
  <si>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</si>
  <si>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</si>
  <si>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</si>
  <si>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</si>
  <si>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</si>
  <si>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</si>
  <si>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</si>
  <si>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</si>
  <si>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</si>
  <si>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</si>
  <si>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</si>
  <si>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</si>
  <si>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</si>
  <si>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</si>
  <si>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</si>
  <si>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</si>
  <si>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</si>
  <si>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</si>
  <si>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</si>
  <si>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</si>
  <si>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</si>
  <si>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</si>
  <si>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</si>
  <si>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</si>
  <si>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</si>
  <si>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</si>
  <si>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</si>
  <si>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</si>
  <si>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</si>
  <si>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</si>
  <si>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</si>
  <si>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</si>
  <si>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</si>
  <si>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</si>
  <si>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</si>
  <si>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</si>
  <si>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</si>
  <si>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</si>
  <si>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</si>
  <si>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</si>
  <si>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</si>
  <si>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</si>
  <si>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</si>
  <si>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</si>
  <si>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</si>
  <si>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</si>
  <si>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</si>
  <si>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</si>
  <si>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</si>
  <si>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</si>
  <si>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</si>
  <si>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</si>
  <si>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</si>
  <si>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</si>
  <si>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</si>
  <si>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</si>
  <si>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</si>
  <si>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</si>
  <si>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</si>
  <si>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</si>
  <si>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</si>
  <si>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</si>
  <si>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</si>
  <si>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</si>
  <si>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</si>
  <si>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</si>
  <si>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</si>
  <si>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</si>
  <si>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</si>
  <si>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</si>
  <si>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</si>
  <si>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</si>
  <si>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</si>
  <si>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</si>
  <si>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</si>
  <si>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</si>
  <si>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</si>
  <si>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</si>
  <si>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</si>
  <si>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</si>
  <si>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</si>
  <si>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</si>
  <si>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</si>
  <si>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</si>
  <si>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</si>
  <si>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</si>
  <si>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</si>
  <si>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</si>
  <si>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</si>
  <si>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</si>
  <si>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</si>
  <si>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</si>
  <si>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</si>
  <si>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</si>
  <si>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</si>
  <si>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</si>
  <si>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</si>
  <si>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</si>
  <si>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</si>
  <si>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</si>
  <si>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</si>
  <si>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</si>
  <si>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</si>
  <si>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</si>
  <si>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</si>
  <si>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</si>
  <si>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</si>
  <si>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</si>
  <si>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</si>
  <si>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</si>
  <si>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</si>
  <si>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</si>
  <si>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</si>
  <si>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</si>
  <si>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</si>
  <si>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</si>
  <si>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</si>
  <si>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</si>
  <si>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</si>
  <si>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</si>
  <si>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</si>
  <si>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</si>
  <si>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</si>
  <si>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</si>
  <si>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</si>
  <si>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</si>
  <si>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</si>
  <si>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</si>
  <si>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</si>
  <si>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</si>
  <si>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</si>
  <si>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</si>
  <si>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</si>
  <si>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</si>
  <si>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</si>
  <si>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</si>
  <si>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</si>
  <si>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</si>
  <si>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</si>
  <si>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</si>
  <si>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</si>
  <si>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</si>
  <si>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</si>
  <si>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</si>
  <si>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</si>
  <si>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</si>
  <si>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</si>
  <si>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</si>
  <si>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</si>
  <si>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</si>
  <si>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</si>
  <si>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</si>
  <si>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</si>
  <si>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</si>
  <si>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</si>
  <si>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</si>
  <si>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</si>
  <si>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</si>
  <si>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</si>
  <si>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</si>
  <si>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</si>
  <si>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</si>
  <si>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</si>
  <si>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</si>
  <si>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</si>
  <si>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</si>
  <si>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</si>
  <si>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</si>
  <si>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</si>
  <si>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</si>
  <si>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</si>
  <si>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</si>
  <si>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</si>
  <si>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</si>
  <si>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</si>
  <si>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</si>
  <si>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</si>
  <si>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</si>
  <si>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</si>
  <si>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</si>
  <si>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</si>
  <si>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</si>
  <si>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</si>
  <si>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</si>
  <si>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</si>
  <si>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</si>
  <si>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</si>
  <si>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</si>
  <si>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</si>
  <si>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</si>
  <si>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</si>
  <si>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</si>
  <si>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</si>
  <si>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</si>
  <si>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</si>
  <si>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</si>
  <si>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</si>
  <si>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</si>
  <si>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</si>
  <si>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</si>
  <si>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</si>
  <si>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</si>
  <si>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</si>
  <si>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</si>
  <si>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</si>
  <si>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</si>
  <si>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</si>
  <si>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</si>
  <si>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</si>
  <si>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</si>
  <si>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</si>
  <si>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</si>
  <si>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</si>
  <si>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</si>
  <si>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</si>
  <si>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</si>
  <si>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</si>
  <si>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</si>
  <si>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</si>
  <si>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</si>
  <si>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</si>
  <si>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</si>
  <si>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</si>
  <si>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</si>
  <si>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</si>
  <si>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</si>
  <si>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</si>
  <si>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</si>
  <si>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</si>
  <si>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</si>
  <si>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</si>
  <si>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</si>
  <si>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</si>
  <si>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</si>
  <si>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</si>
  <si>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</si>
  <si>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</si>
  <si>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</si>
  <si>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</si>
  <si>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</si>
  <si>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</si>
  <si>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</si>
  <si>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</si>
  <si>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</si>
  <si>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</si>
  <si>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</si>
  <si>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</si>
  <si>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</si>
  <si>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</si>
  <si>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</si>
  <si>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</si>
  <si>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</si>
  <si>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</si>
  <si>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</si>
  <si>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</si>
  <si>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</si>
  <si>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</si>
  <si>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</si>
  <si>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</si>
  <si>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</si>
  <si>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</si>
  <si>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</si>
  <si>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</si>
  <si>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</si>
  <si>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</si>
  <si>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</si>
  <si>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</si>
  <si>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</si>
  <si>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</si>
  <si>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</si>
  <si>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</si>
  <si>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</si>
  <si>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</si>
  <si>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</si>
  <si>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</si>
  <si>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</si>
  <si>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</si>
  <si>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</si>
  <si>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</si>
  <si>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</si>
  <si>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</si>
  <si>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</si>
  <si>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</si>
  <si>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</si>
  <si>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</si>
  <si>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</si>
  <si>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</si>
  <si>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</si>
  <si>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</si>
  <si>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</si>
  <si>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</si>
  <si>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</si>
  <si>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</si>
  <si>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</si>
  <si>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</si>
  <si>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</si>
  <si>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</si>
  <si>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</si>
  <si>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</si>
  <si>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</si>
  <si>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</si>
  <si>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</si>
  <si>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</si>
  <si>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</si>
  <si>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</si>
  <si>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</si>
  <si>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</si>
  <si>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</si>
  <si>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</si>
  <si>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</si>
  <si>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</si>
  <si>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</si>
  <si>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</si>
  <si>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</si>
  <si>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</si>
  <si>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</si>
  <si>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</si>
  <si>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</si>
  <si>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</si>
  <si>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</si>
  <si>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</si>
  <si>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</si>
  <si>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</si>
  <si>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</si>
  <si>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</si>
  <si>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</si>
  <si>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</si>
  <si>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</si>
  <si>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</si>
  <si>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</si>
  <si>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</si>
  <si>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</si>
  <si>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</si>
  <si>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</si>
  <si>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</si>
  <si>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</si>
  <si>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</si>
  <si>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</si>
  <si>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郑金学</t>
  </si>
  <si>
    <t>坐落：</t>
  </si>
  <si>
    <t>雄县大芦昝村</t>
  </si>
  <si>
    <t>调查编号：</t>
  </si>
  <si>
    <t>010212-02-0006</t>
  </si>
  <si>
    <t>价值时点：</t>
  </si>
  <si>
    <t>报告编号：</t>
  </si>
  <si>
    <t>康正（雄县）2024评字第5号-大芦昝村-</t>
  </si>
  <si>
    <t>1-4</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</si>
  <si>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</si>
  <si>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</si>
  <si>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</si>
  <si>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</si>
  <si>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</si>
  <si>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</si>
  <si>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</si>
  <si>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</si>
  <si>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</si>
  <si>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</si>
  <si>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</si>
  <si>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</si>
  <si>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</si>
  <si>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</si>
  <si>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</si>
  <si>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</si>
  <si>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</si>
  <si>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</si>
  <si>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</si>
  <si>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</si>
  <si>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</si>
  <si>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</si>
  <si>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</si>
  <si>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</si>
  <si>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</si>
  <si>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</si>
  <si>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</si>
  <si>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</si>
  <si>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</si>
  <si>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</si>
  <si>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</si>
  <si>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</si>
  <si>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</si>
  <si>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</si>
  <si>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</si>
  <si>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</si>
  <si>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</si>
  <si>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</si>
  <si>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</si>
  <si>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</si>
  <si>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</si>
  <si>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</si>
  <si>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</si>
  <si>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</si>
  <si>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</si>
  <si>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</si>
  <si>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</si>
  <si>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</si>
  <si>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</si>
  <si>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</si>
  <si>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</si>
  <si>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</si>
  <si>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</si>
  <si>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</si>
  <si>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</si>
  <si>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</si>
  <si>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</si>
  <si>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</si>
  <si>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</si>
  <si>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</si>
  <si>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</si>
  <si>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</si>
  <si>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</si>
  <si>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</si>
  <si>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</si>
  <si>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</si>
  <si>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</si>
  <si>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</si>
  <si>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</si>
  <si>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</si>
  <si>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</si>
  <si>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</si>
  <si>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</si>
  <si>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</si>
  <si>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</si>
  <si>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</si>
  <si>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</si>
  <si>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</si>
  <si>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</si>
  <si>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</si>
  <si>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</si>
  <si>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</si>
  <si>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</si>
  <si>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</si>
  <si>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</si>
  <si>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</si>
  <si>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</si>
  <si>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</si>
  <si>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</si>
  <si>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</si>
  <si>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</si>
  <si>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</si>
  <si>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</si>
  <si>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</si>
  <si>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</si>
  <si>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</si>
  <si>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</si>
  <si>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</si>
  <si>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</si>
  <si>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地暖</t>
  </si>
  <si>
    <t>有</t>
  </si>
  <si>
    <t>抹灰找平</t>
  </si>
  <si>
    <t>标准</t>
  </si>
  <si>
    <t>系数</t>
  </si>
  <si>
    <t>复合彩钢</t>
  </si>
  <si>
    <t>单层彩钢</t>
  </si>
  <si>
    <t>未抹灰找平</t>
  </si>
  <si>
    <t>抹灰刷涂料</t>
  </si>
  <si>
    <t>现浇</t>
  </si>
  <si>
    <t>预制板</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</si>
  <si>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</si>
  <si>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</si>
  <si>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</si>
  <si>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</si>
  <si>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</si>
  <si>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</si>
  <si>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</si>
  <si>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</si>
  <si>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</si>
  <si>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</si>
  <si>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</si>
  <si>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</si>
  <si>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</si>
  <si>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</si>
  <si>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</si>
  <si>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</si>
  <si>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</si>
  <si>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</si>
  <si>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</si>
  <si>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</si>
  <si>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</si>
  <si>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</si>
  <si>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</si>
  <si>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</si>
  <si>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</si>
  <si>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</si>
  <si>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</si>
  <si>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</si>
  <si>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</si>
  <si>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</si>
  <si>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</si>
  <si>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</si>
  <si>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</si>
  <si>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</si>
  <si>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</si>
  <si>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</si>
  <si>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</si>
  <si>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</si>
  <si>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砖混三等</t>
  </si>
  <si>
    <t>砖混二等</t>
  </si>
  <si>
    <t>长边1面</t>
  </si>
  <si>
    <t>长边2面</t>
  </si>
  <si>
    <t>房屋3修正值</t>
  </si>
  <si>
    <t>F4</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</si>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</sst>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2" borderId="3" xfId="55" applyFont="1" applyFill="1" applyBorder="1" applyAlignment="1" applyProtection="1">
      <alignment horizontal="center" vertical="center"/>
      <protection locked="0"/>
    </xf>
    <xf numFmtId="0" fontId="2" fillId="2" borderId="4"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4.25" spans="4:16">
      <c r="D297" s="280"/>
      <c r="E297" s="280"/>
      <c r="F297" s="296"/>
      <c r="G297" s="297"/>
      <c r="H297" s="296"/>
      <c r="I297" s="293" t="s">
        <v>385</v>
      </c>
      <c r="J297" s="293">
        <f t="shared" si="8"/>
        <v>1</v>
      </c>
      <c r="K297" s="293" t="s">
        <v>418</v>
      </c>
      <c r="L297" s="281">
        <v>150</v>
      </c>
      <c r="M297" s="293"/>
      <c r="N297" s="279"/>
      <c r="O297" s="280"/>
      <c r="P297" s="280"/>
    </row>
    <row r="298" ht="14.25" spans="4:16">
      <c r="D298" s="280"/>
      <c r="E298" s="280"/>
      <c r="F298" s="299">
        <v>86</v>
      </c>
      <c r="G298" s="297"/>
      <c r="H298" s="299" t="s">
        <v>349</v>
      </c>
      <c r="I298" s="293" t="s">
        <v>12</v>
      </c>
      <c r="J298" s="293">
        <v>1</v>
      </c>
      <c r="K298" s="293" t="s">
        <v>419</v>
      </c>
      <c r="L298" s="281">
        <v>10</v>
      </c>
      <c r="M298" s="293"/>
      <c r="N298" s="279"/>
      <c r="O298" s="280"/>
      <c r="P298" s="280"/>
    </row>
    <row r="299" ht="14.25" spans="4:16">
      <c r="D299" s="280"/>
      <c r="E299" s="280"/>
      <c r="F299" s="294">
        <v>87</v>
      </c>
      <c r="G299" s="297"/>
      <c r="H299" s="294" t="s">
        <v>352</v>
      </c>
      <c r="I299" s="293" t="s">
        <v>385</v>
      </c>
      <c r="J299" s="293">
        <f>$B$3</f>
        <v>1</v>
      </c>
      <c r="K299" s="293" t="s">
        <v>420</v>
      </c>
      <c r="L299" s="281">
        <v>20</v>
      </c>
      <c r="M299" s="293" t="s">
        <v>421</v>
      </c>
      <c r="N299" s="279"/>
      <c r="O299" s="280"/>
      <c r="P299" s="280"/>
    </row>
    <row r="300" ht="14.25"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4.25" spans="4:16">
      <c r="D302" s="280"/>
      <c r="E302" s="280"/>
      <c r="F302" s="299"/>
      <c r="G302" s="297"/>
      <c r="H302" s="299"/>
      <c r="I302" s="293" t="s">
        <v>385</v>
      </c>
      <c r="J302" s="293">
        <f>$B$3</f>
        <v>1</v>
      </c>
      <c r="K302" s="293" t="s">
        <v>422</v>
      </c>
      <c r="L302" s="281">
        <v>400</v>
      </c>
      <c r="M302" s="293"/>
      <c r="N302" s="279"/>
      <c r="O302" s="280"/>
      <c r="P302" s="280"/>
    </row>
    <row r="303" ht="14.25"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010212-02-0006</v>
      </c>
      <c r="C2" s="275">
        <f>输机表!P2</f>
        <v>0</v>
      </c>
      <c r="D2" s="275" t="str">
        <f>输机表!U2&amp;输机表!Y2</f>
        <v>康正（雄县）2024评字第5号-大芦昝村-1-4</v>
      </c>
      <c r="E2" s="275" t="str">
        <f>输机表!D2</f>
        <v>郑金学</v>
      </c>
      <c r="F2" s="275" t="str">
        <f>输机表!F2</f>
        <v>雄县大芦昝村</v>
      </c>
      <c r="G2" s="275">
        <f ca="1">结果通知单!C12</f>
        <v>179.738</v>
      </c>
      <c r="H2" s="275"/>
      <c r="I2" s="275"/>
      <c r="J2" s="275">
        <f ca="1">结果通知单!G12</f>
        <v>208944</v>
      </c>
      <c r="K2" s="275">
        <f ca="1">结果通知单!G41</f>
        <v>37357</v>
      </c>
      <c r="L2" s="275">
        <f ca="1">IF(J2+K2=结果通知单!C42,J2+K2,"请检查")</f>
        <v>246301</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P1" workbookViewId="0">
      <selection activeCell="AB2" sqref="AB2:AG2"/>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v>45385</v>
      </c>
      <c r="S2" s="106"/>
      <c r="T2" s="107" t="s">
        <v>866</v>
      </c>
      <c r="U2" s="108" t="s">
        <v>867</v>
      </c>
      <c r="V2" s="108"/>
      <c r="W2" s="108"/>
      <c r="X2" s="108"/>
      <c r="Y2" s="120" t="s">
        <v>868</v>
      </c>
      <c r="Z2" s="121"/>
      <c r="AA2" s="122" t="s">
        <v>869</v>
      </c>
      <c r="AB2" s="123" t="s">
        <v>870</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871</v>
      </c>
      <c r="DH2" s="123" t="s">
        <v>872</v>
      </c>
      <c r="DI2" s="123"/>
      <c r="DJ2" s="123"/>
      <c r="DK2" s="123"/>
      <c r="DL2" s="123"/>
      <c r="DM2" s="209" t="s">
        <v>873</v>
      </c>
      <c r="DN2" s="210">
        <v>45414</v>
      </c>
      <c r="DO2" s="211"/>
      <c r="DP2" s="211"/>
      <c r="DR2" s="213"/>
      <c r="DS2" s="214"/>
      <c r="DT2" s="214"/>
      <c r="DU2" s="214"/>
    </row>
    <row r="3" ht="45" customHeight="1" spans="1:145">
      <c r="A3" s="77" t="s">
        <v>874</v>
      </c>
      <c r="B3" s="78" t="s">
        <v>3</v>
      </c>
      <c r="C3" s="78" t="s">
        <v>875</v>
      </c>
      <c r="D3" s="78" t="s">
        <v>876</v>
      </c>
      <c r="E3" s="78" t="s">
        <v>877</v>
      </c>
      <c r="F3" s="78" t="s">
        <v>878</v>
      </c>
      <c r="G3" s="78" t="s">
        <v>879</v>
      </c>
      <c r="H3" s="78" t="s">
        <v>880</v>
      </c>
      <c r="I3" s="78" t="s">
        <v>881</v>
      </c>
      <c r="J3" s="78" t="s">
        <v>882</v>
      </c>
      <c r="K3" s="78" t="s">
        <v>883</v>
      </c>
      <c r="L3" s="78" t="s">
        <v>884</v>
      </c>
      <c r="M3" s="78" t="s">
        <v>885</v>
      </c>
      <c r="N3" s="78" t="s">
        <v>886</v>
      </c>
      <c r="O3" s="78" t="s">
        <v>887</v>
      </c>
      <c r="P3" s="78" t="s">
        <v>888</v>
      </c>
      <c r="Q3" s="78" t="s">
        <v>889</v>
      </c>
      <c r="R3" s="78" t="s">
        <v>890</v>
      </c>
      <c r="S3" s="78" t="s">
        <v>891</v>
      </c>
      <c r="T3" s="78" t="s">
        <v>892</v>
      </c>
      <c r="U3" s="78" t="s">
        <v>182</v>
      </c>
      <c r="V3" s="78" t="s">
        <v>893</v>
      </c>
      <c r="W3" s="78" t="s">
        <v>894</v>
      </c>
      <c r="X3" s="78" t="s">
        <v>895</v>
      </c>
      <c r="Y3" s="78" t="s">
        <v>896</v>
      </c>
      <c r="Z3" s="78" t="s">
        <v>897</v>
      </c>
      <c r="AA3" s="78" t="s">
        <v>898</v>
      </c>
      <c r="AB3" s="78" t="s">
        <v>899</v>
      </c>
      <c r="AC3" s="124" t="s">
        <v>900</v>
      </c>
      <c r="AD3" s="125"/>
      <c r="AE3" s="78" t="s">
        <v>901</v>
      </c>
      <c r="AF3" s="78" t="s">
        <v>902</v>
      </c>
      <c r="AG3" s="142" t="s">
        <v>903</v>
      </c>
      <c r="AH3" s="143" t="s">
        <v>904</v>
      </c>
      <c r="AI3" s="143" t="s">
        <v>905</v>
      </c>
      <c r="AJ3" s="144" t="s">
        <v>906</v>
      </c>
      <c r="AK3" s="145"/>
      <c r="AL3" s="146" t="s">
        <v>907</v>
      </c>
      <c r="AM3" s="147"/>
      <c r="AN3" s="147"/>
      <c r="AO3" s="169"/>
      <c r="AP3" s="144" t="s">
        <v>908</v>
      </c>
      <c r="AQ3" s="170"/>
      <c r="AR3" s="170"/>
      <c r="AS3" s="170"/>
      <c r="AT3" s="170"/>
      <c r="AU3" s="170"/>
      <c r="AV3" s="145"/>
      <c r="AW3" s="179" t="s">
        <v>909</v>
      </c>
      <c r="AX3" s="179"/>
      <c r="AY3" s="179"/>
      <c r="AZ3" s="143" t="s">
        <v>910</v>
      </c>
      <c r="BA3" s="143"/>
      <c r="BB3" s="143"/>
      <c r="BC3" s="143" t="s">
        <v>911</v>
      </c>
      <c r="BD3" s="143"/>
      <c r="BE3" s="143" t="s">
        <v>912</v>
      </c>
      <c r="BF3" s="144" t="s">
        <v>913</v>
      </c>
      <c r="BG3" s="145"/>
      <c r="BH3" s="144" t="s">
        <v>914</v>
      </c>
      <c r="BI3" s="145"/>
      <c r="BJ3" s="144" t="s">
        <v>915</v>
      </c>
      <c r="BK3" s="170"/>
      <c r="BL3" s="170"/>
      <c r="BM3" s="170"/>
      <c r="BN3" s="145"/>
      <c r="BO3" s="144" t="s">
        <v>916</v>
      </c>
      <c r="BP3" s="170"/>
      <c r="BQ3" s="170"/>
      <c r="BR3" s="145"/>
      <c r="BS3" s="144" t="s">
        <v>917</v>
      </c>
      <c r="BT3" s="145"/>
      <c r="BU3" s="144" t="s">
        <v>918</v>
      </c>
      <c r="BV3" s="145"/>
      <c r="BW3" s="144" t="s">
        <v>919</v>
      </c>
      <c r="BX3" s="145"/>
      <c r="BY3" s="144" t="s">
        <v>920</v>
      </c>
      <c r="BZ3" s="145"/>
      <c r="CA3" s="144" t="s">
        <v>921</v>
      </c>
      <c r="CB3" s="170"/>
      <c r="CC3" s="170"/>
      <c r="CD3" s="170"/>
      <c r="CE3" s="170"/>
      <c r="CF3" s="170"/>
      <c r="CG3" s="170"/>
      <c r="CH3" s="170"/>
      <c r="CI3" s="170"/>
      <c r="CJ3" s="170"/>
      <c r="CK3" s="170"/>
      <c r="CL3" s="145"/>
      <c r="CM3" s="144" t="s">
        <v>922</v>
      </c>
      <c r="CN3" s="145"/>
      <c r="CO3" s="144" t="s">
        <v>923</v>
      </c>
      <c r="CP3" s="145"/>
      <c r="CQ3" s="144" t="s">
        <v>924</v>
      </c>
      <c r="CR3" s="170"/>
      <c r="CS3" s="170"/>
      <c r="CT3" s="145"/>
      <c r="CU3" s="145" t="s">
        <v>925</v>
      </c>
      <c r="CV3" s="145" t="s">
        <v>926</v>
      </c>
      <c r="CW3" s="144" t="s">
        <v>927</v>
      </c>
      <c r="CX3" s="170"/>
      <c r="CY3" s="170"/>
      <c r="CZ3" s="170"/>
      <c r="DA3" s="170"/>
      <c r="DB3" s="170"/>
      <c r="DC3" s="170"/>
      <c r="DD3" s="170"/>
      <c r="DE3" s="145"/>
      <c r="DF3" s="145"/>
      <c r="DG3" s="204" t="s">
        <v>928</v>
      </c>
      <c r="DH3" s="205" t="s">
        <v>929</v>
      </c>
      <c r="DI3" s="205" t="s">
        <v>930</v>
      </c>
      <c r="DJ3" s="212" t="s">
        <v>931</v>
      </c>
      <c r="DK3" s="212" t="s">
        <v>932</v>
      </c>
      <c r="DL3" s="212" t="s">
        <v>933</v>
      </c>
      <c r="DM3" s="212" t="s">
        <v>934</v>
      </c>
      <c r="DN3" s="212" t="s">
        <v>935</v>
      </c>
      <c r="DO3" s="212" t="s">
        <v>936</v>
      </c>
      <c r="DP3" s="205" t="s">
        <v>937</v>
      </c>
      <c r="DQ3" s="212" t="s">
        <v>938</v>
      </c>
      <c r="DR3" s="205" t="s">
        <v>939</v>
      </c>
      <c r="DS3" s="205" t="s">
        <v>940</v>
      </c>
      <c r="DT3" s="205" t="s">
        <v>941</v>
      </c>
      <c r="DU3" s="205" t="s">
        <v>942</v>
      </c>
      <c r="DV3" s="205" t="s">
        <v>943</v>
      </c>
      <c r="DW3" s="205" t="s">
        <v>944</v>
      </c>
      <c r="DX3" s="205" t="s">
        <v>945</v>
      </c>
      <c r="DY3" s="205" t="s">
        <v>946</v>
      </c>
      <c r="DZ3" s="205" t="s">
        <v>947</v>
      </c>
      <c r="EA3" s="212" t="s">
        <v>948</v>
      </c>
      <c r="EB3" s="205" t="s">
        <v>949</v>
      </c>
      <c r="EC3" s="205" t="s">
        <v>950</v>
      </c>
      <c r="ED3" s="205" t="s">
        <v>951</v>
      </c>
      <c r="EE3" s="205" t="s">
        <v>952</v>
      </c>
      <c r="EF3" s="205" t="s">
        <v>953</v>
      </c>
      <c r="EG3" s="205" t="s">
        <v>954</v>
      </c>
      <c r="EH3" s="215" t="s">
        <v>955</v>
      </c>
      <c r="EI3" s="215" t="s">
        <v>956</v>
      </c>
      <c r="EJ3" s="215" t="s">
        <v>957</v>
      </c>
      <c r="EK3" s="205" t="s">
        <v>958</v>
      </c>
      <c r="EL3" s="205" t="s">
        <v>959</v>
      </c>
      <c r="EM3" s="205" t="s">
        <v>960</v>
      </c>
      <c r="EN3" s="216"/>
      <c r="EO3" s="204" t="s">
        <v>961</v>
      </c>
    </row>
    <row r="4" ht="19.2" customHeight="1" spans="1:145">
      <c r="A4" s="77"/>
      <c r="B4" s="79">
        <v>1</v>
      </c>
      <c r="C4" s="80" t="s">
        <v>962</v>
      </c>
      <c r="D4" s="81">
        <v>4</v>
      </c>
      <c r="E4" s="80">
        <v>2.9</v>
      </c>
      <c r="F4" s="80" t="s">
        <v>963</v>
      </c>
      <c r="G4" s="80" t="s">
        <v>964</v>
      </c>
      <c r="H4" s="80" t="s">
        <v>965</v>
      </c>
      <c r="I4" s="80">
        <v>37</v>
      </c>
      <c r="J4" s="80">
        <v>3</v>
      </c>
      <c r="K4" s="80" t="s">
        <v>966</v>
      </c>
      <c r="L4" s="80" t="s">
        <v>967</v>
      </c>
      <c r="M4" s="80">
        <v>0.5</v>
      </c>
      <c r="N4" s="80">
        <v>0.2</v>
      </c>
      <c r="O4" s="80" t="s">
        <v>967</v>
      </c>
      <c r="P4" s="80" t="s">
        <v>967</v>
      </c>
      <c r="Q4" s="80" t="s">
        <v>968</v>
      </c>
      <c r="R4" s="80" t="s">
        <v>969</v>
      </c>
      <c r="S4" s="109">
        <v>80.577</v>
      </c>
      <c r="T4" s="109" t="s">
        <v>970</v>
      </c>
      <c r="U4" s="109"/>
      <c r="V4" s="109"/>
      <c r="W4" s="84">
        <f>ROUND(F5*ROUND(E5+G5+H5+I5+J5+K5+L5+M5+N5+O5+P5+Q5+R5+U5+T5+1,3)*V5,0)</f>
        <v>1010</v>
      </c>
      <c r="X4" s="110">
        <f>ROUND(L60/S4,0)</f>
        <v>426</v>
      </c>
      <c r="Y4" s="110">
        <f>W4+X4</f>
        <v>1436</v>
      </c>
      <c r="Z4" s="126">
        <f>ROUND(Y4*S4,0)</f>
        <v>115709</v>
      </c>
      <c r="AA4" s="127">
        <f>IF(Q4="无",0,IF(Q4="地暖",0,S4))</f>
        <v>0</v>
      </c>
      <c r="AB4" s="127">
        <f>IF(Q4="无",0,IF(Q4="暖气片",0,S4))</f>
        <v>80.577</v>
      </c>
      <c r="AC4" s="84" t="str">
        <f>H4</f>
        <v>铝合金</v>
      </c>
      <c r="AD4" s="109" t="s">
        <v>967</v>
      </c>
      <c r="AE4" s="128">
        <v>1</v>
      </c>
      <c r="AF4" s="129" t="e">
        <f>VLOOKUP(F4,系数区域,LOOKUP(V4,$CV$16:$DE$16,{68,69,70,71,72,73,74,75,76,77}),0)</f>
        <v>#N/A</v>
      </c>
      <c r="AG4" s="128" t="s">
        <v>967</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966</v>
      </c>
      <c r="BB4" s="180"/>
      <c r="BC4" s="143" t="s">
        <v>975</v>
      </c>
      <c r="BD4" s="143" t="s">
        <v>970</v>
      </c>
      <c r="BE4" s="156"/>
      <c r="BF4" s="143" t="s">
        <v>971</v>
      </c>
      <c r="BG4" s="143" t="s">
        <v>972</v>
      </c>
      <c r="BH4" s="143" t="s">
        <v>971</v>
      </c>
      <c r="BI4" s="143" t="s">
        <v>972</v>
      </c>
      <c r="BJ4" s="143" t="s">
        <v>977</v>
      </c>
      <c r="BK4" s="143" t="s">
        <v>978</v>
      </c>
      <c r="BL4" s="144" t="s">
        <v>973</v>
      </c>
      <c r="BM4" s="144" t="s">
        <v>974</v>
      </c>
      <c r="BN4" s="144" t="s">
        <v>979</v>
      </c>
      <c r="BO4" s="144" t="s">
        <v>967</v>
      </c>
      <c r="BP4" s="144" t="s">
        <v>980</v>
      </c>
      <c r="BQ4" s="144" t="s">
        <v>968</v>
      </c>
      <c r="BR4" s="144" t="s">
        <v>981</v>
      </c>
      <c r="BS4" s="144" t="s">
        <v>969</v>
      </c>
      <c r="BT4" s="190" t="s">
        <v>967</v>
      </c>
      <c r="BU4" s="144" t="s">
        <v>969</v>
      </c>
      <c r="BV4" s="144" t="s">
        <v>967</v>
      </c>
      <c r="BW4" s="144" t="s">
        <v>969</v>
      </c>
      <c r="BX4" s="144" t="s">
        <v>967</v>
      </c>
      <c r="BY4" s="143" t="s">
        <v>971</v>
      </c>
      <c r="BZ4" s="143" t="s">
        <v>972</v>
      </c>
      <c r="CA4" s="143" t="s">
        <v>971</v>
      </c>
      <c r="CB4" s="143" t="s">
        <v>967</v>
      </c>
      <c r="CC4" s="143" t="s">
        <v>982</v>
      </c>
      <c r="CD4" s="143" t="s">
        <v>983</v>
      </c>
      <c r="CE4" s="143" t="s">
        <v>984</v>
      </c>
      <c r="CF4" s="143" t="s">
        <v>965</v>
      </c>
      <c r="CG4" s="143" t="s">
        <v>985</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0.9</v>
      </c>
      <c r="W5" s="84"/>
      <c r="X5" s="110"/>
      <c r="Y5" s="84"/>
      <c r="Z5" s="94"/>
      <c r="AA5" s="130">
        <f>AA4/S4</f>
        <v>0</v>
      </c>
      <c r="AB5" s="130">
        <f>AB4/S4</f>
        <v>1</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967</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1008</v>
      </c>
      <c r="D6" s="81">
        <v>3</v>
      </c>
      <c r="E6" s="80">
        <v>2.8</v>
      </c>
      <c r="F6" s="80" t="s">
        <v>963</v>
      </c>
      <c r="G6" s="80" t="s">
        <v>964</v>
      </c>
      <c r="H6" s="80" t="s">
        <v>965</v>
      </c>
      <c r="I6" s="80">
        <v>37</v>
      </c>
      <c r="J6" s="80">
        <v>2</v>
      </c>
      <c r="K6" s="80" t="s">
        <v>966</v>
      </c>
      <c r="L6" s="80" t="s">
        <v>967</v>
      </c>
      <c r="M6" s="80">
        <v>0.2</v>
      </c>
      <c r="N6" s="80">
        <v>0.2</v>
      </c>
      <c r="O6" s="80" t="s">
        <v>969</v>
      </c>
      <c r="P6" s="80" t="s">
        <v>969</v>
      </c>
      <c r="Q6" s="80" t="s">
        <v>980</v>
      </c>
      <c r="R6" s="80" t="s">
        <v>969</v>
      </c>
      <c r="S6" s="109">
        <v>44.695</v>
      </c>
      <c r="T6" s="109" t="s">
        <v>970</v>
      </c>
      <c r="U6" s="109"/>
      <c r="V6" s="109"/>
      <c r="W6" s="112">
        <f>ROUND(F7*ROUND(E7+G7+H7+I7+J7+K7+L7+M7+N7+O7+P7+Q7+R7+U7+T7+1,3)*V7,0)</f>
        <v>910</v>
      </c>
      <c r="X6" s="113">
        <f>ROUND(X60/S6,0)</f>
        <v>258</v>
      </c>
      <c r="Y6" s="110">
        <f t="shared" ref="Y6" si="3">W6+X6</f>
        <v>1168</v>
      </c>
      <c r="Z6" s="126">
        <f t="shared" ref="Z6" si="4">ROUND(Y6*S6,0)</f>
        <v>52204</v>
      </c>
      <c r="AA6" s="127">
        <f>IF(Q6="无",0,IF(Q6="地暖",0,S6))</f>
        <v>44.695</v>
      </c>
      <c r="AB6" s="127">
        <f>IF(Q6="无",0,IF(Q6="暖气片",0,S6))</f>
        <v>0</v>
      </c>
      <c r="AC6" s="84" t="str">
        <f>H6</f>
        <v>铝合金</v>
      </c>
      <c r="AD6" s="109" t="s">
        <v>967</v>
      </c>
      <c r="AE6" s="128">
        <v>1</v>
      </c>
      <c r="AF6" s="129" t="e">
        <f>VLOOKUP(F6,系数区域,LOOKUP(V6,$CV$16:$DE$16,{68,69,70,71,72,73,74,75,76,77}),0)</f>
        <v>#N/A</v>
      </c>
      <c r="AG6" s="128" t="s">
        <v>967</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1020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0.03</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-0.01</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0.85</v>
      </c>
      <c r="W7" s="114"/>
      <c r="X7" s="115"/>
      <c r="Y7" s="84"/>
      <c r="Z7" s="94"/>
      <c r="AA7" s="130">
        <f>AA6/S6</f>
        <v>1</v>
      </c>
      <c r="AB7" s="130">
        <f>AB6/S6</f>
        <v>0</v>
      </c>
      <c r="AC7" s="131">
        <v>1</v>
      </c>
      <c r="AD7" s="130">
        <f>IF(AD6="","",1-AC7)</f>
        <v>0</v>
      </c>
      <c r="AE7" s="130">
        <f>1/AE6</f>
        <v>1</v>
      </c>
      <c r="AF7" s="132"/>
      <c r="AG7" s="148">
        <f>IF(AG6="有",0.5,1)</f>
        <v>1</v>
      </c>
      <c r="AH7" s="149" t="s">
        <v>1011</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965</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1016</v>
      </c>
      <c r="D8" s="81">
        <v>2</v>
      </c>
      <c r="E8" s="80">
        <v>2.4</v>
      </c>
      <c r="F8" s="80" t="s">
        <v>1017</v>
      </c>
      <c r="G8" s="80" t="s">
        <v>978</v>
      </c>
      <c r="H8" s="80" t="s">
        <v>983</v>
      </c>
      <c r="I8" s="80">
        <v>24</v>
      </c>
      <c r="J8" s="80">
        <v>1</v>
      </c>
      <c r="K8" s="80" t="s">
        <v>966</v>
      </c>
      <c r="L8" s="80" t="s">
        <v>1012</v>
      </c>
      <c r="M8" s="80"/>
      <c r="N8" s="80">
        <v>0.2</v>
      </c>
      <c r="O8" s="80" t="s">
        <v>969</v>
      </c>
      <c r="P8" s="80" t="s">
        <v>969</v>
      </c>
      <c r="Q8" s="80" t="s">
        <v>967</v>
      </c>
      <c r="R8" s="80" t="s">
        <v>969</v>
      </c>
      <c r="S8" s="109">
        <v>7.419</v>
      </c>
      <c r="T8" s="109" t="s">
        <v>975</v>
      </c>
      <c r="U8" s="109"/>
      <c r="V8" s="109"/>
      <c r="W8" s="112">
        <f>ROUND(F9*ROUND(E9+G9+H9+I9+J9+K9+L9+M9+N9+O9+P9+Q9+R9+U9+T9+1,3)*V9,0)</f>
        <v>657</v>
      </c>
      <c r="X8" s="113">
        <f>ROUND(L92/S8,0)</f>
        <v>54</v>
      </c>
      <c r="Y8" s="110">
        <f t="shared" ref="Y8" si="7">W8+X8</f>
        <v>711</v>
      </c>
      <c r="Z8" s="126">
        <f t="shared" ref="Z8" si="8">ROUND(Y8*S8,0)</f>
        <v>5275</v>
      </c>
      <c r="AA8" s="127">
        <f>IF(Q8="无",0,IF(Q8="地暖",0,S8))</f>
        <v>0</v>
      </c>
      <c r="AB8" s="127">
        <f>IF(Q8="无",0,IF(Q8="暖气片",0,S8))</f>
        <v>0</v>
      </c>
      <c r="AC8" s="84" t="str">
        <f>H8</f>
        <v>铁质门窗</v>
      </c>
      <c r="AD8" s="109" t="s">
        <v>967</v>
      </c>
      <c r="AE8" s="128">
        <v>1</v>
      </c>
      <c r="AF8" s="129" t="e">
        <f>VLOOKUP(F8,系数区域,LOOKUP(V8,$CV$16:$DE$16,{68,69,70,71,72,73,74,75,76,77}),0)</f>
        <v>#N/A</v>
      </c>
      <c r="AG8" s="128" t="s">
        <v>967</v>
      </c>
      <c r="AH8" s="149" t="s">
        <v>1018</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1019</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v>
      </c>
      <c r="F9" s="84">
        <f>VLOOKUP(F8,系数区域,2,0)</f>
        <v>830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v>
      </c>
      <c r="K9" s="85">
        <f>VLOOKUP(F8,系数区域,VLOOKUP(K8,内墙面列数,2,0),0)</f>
        <v>0.03</v>
      </c>
      <c r="L9" s="85">
        <f>VLOOKUP(L8,$BH$3:$BI$14,2,0)</f>
        <v>-0.06</v>
      </c>
      <c r="M9" s="83">
        <f>IFERROR(ROUND(((M8-VLOOKUP(F8,系数区域,25,0))*AG9)*0.1,4)*AE9,0)</f>
        <v>0</v>
      </c>
      <c r="N9" s="83">
        <f>IFERROR(ROUND((N8-VLOOKUP(F8,系数区域,44,0))*0.1,4)*AE9,0)</f>
        <v>0</v>
      </c>
      <c r="O9" s="85">
        <f>VLOOKUP(F8,系数区域,VLOOKUP(O8,上水列数,2,0),0)</f>
        <v>0.01</v>
      </c>
      <c r="P9" s="85">
        <f>VLOOKUP(F8,系数区域,VLOOKUP(P8,下水列数,2,0),0)</f>
        <v>0.01</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EO9</f>
        <v>0</v>
      </c>
      <c r="V9" s="85">
        <v>0.8</v>
      </c>
      <c r="W9" s="114"/>
      <c r="X9" s="115"/>
      <c r="Y9" s="84"/>
      <c r="Z9" s="94"/>
      <c r="AA9" s="130">
        <f>AA8/S8</f>
        <v>0</v>
      </c>
      <c r="AB9" s="130">
        <f>AB8/S8</f>
        <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967</v>
      </c>
      <c r="BG9" s="152"/>
      <c r="BH9" s="153" t="s">
        <v>1020</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967</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t="s">
        <v>1022</v>
      </c>
      <c r="D10" s="81">
        <v>1</v>
      </c>
      <c r="E10" s="80">
        <v>2.8</v>
      </c>
      <c r="F10" s="80" t="s">
        <v>963</v>
      </c>
      <c r="G10" s="80" t="s">
        <v>964</v>
      </c>
      <c r="H10" s="80" t="s">
        <v>983</v>
      </c>
      <c r="I10" s="80">
        <v>37</v>
      </c>
      <c r="J10" s="80"/>
      <c r="K10" s="80" t="s">
        <v>237</v>
      </c>
      <c r="L10" s="80" t="s">
        <v>967</v>
      </c>
      <c r="M10" s="80"/>
      <c r="N10" s="80">
        <v>0.2</v>
      </c>
      <c r="O10" s="80" t="s">
        <v>969</v>
      </c>
      <c r="P10" s="80" t="s">
        <v>969</v>
      </c>
      <c r="Q10" s="80" t="s">
        <v>967</v>
      </c>
      <c r="R10" s="80" t="s">
        <v>969</v>
      </c>
      <c r="S10" s="109">
        <v>47.047</v>
      </c>
      <c r="T10" s="109" t="s">
        <v>975</v>
      </c>
      <c r="U10" s="109"/>
      <c r="V10" s="109"/>
      <c r="W10" s="112">
        <f>ROUND(F11*ROUND(E11+G11+H11+I11+J11+K11+L11+M11+N11+O11+P11+Q11+R11+U11+T11+1,3)*V11,0)</f>
        <v>751</v>
      </c>
      <c r="X10" s="113">
        <f>ROUND(X92/S10,0)</f>
        <v>9</v>
      </c>
      <c r="Y10" s="110">
        <f t="shared" ref="Y10" si="11">W10+X10</f>
        <v>760</v>
      </c>
      <c r="Z10" s="126">
        <f t="shared" ref="Z10" si="12">ROUND(Y10*S10,0)</f>
        <v>35756</v>
      </c>
      <c r="AA10" s="127">
        <f>IF(Q10="无",0,IF(Q10="地暖",0,S10))</f>
        <v>0</v>
      </c>
      <c r="AB10" s="127">
        <f>IF(Q10="无",0,IF(Q10="暖气片",0,S10))</f>
        <v>0</v>
      </c>
      <c r="AC10" s="84" t="str">
        <f>H10</f>
        <v>铁质门窗</v>
      </c>
      <c r="AD10" s="109" t="s">
        <v>967</v>
      </c>
      <c r="AE10" s="128">
        <v>1</v>
      </c>
      <c r="AF10" s="129" t="e">
        <f>VLOOKUP(F10,系数区域,LOOKUP(V10,$CV$16:$DE$16,{68,69,70,71,72,73,74,75,76,77}),0)</f>
        <v>#N/A</v>
      </c>
      <c r="AG10" s="128" t="s">
        <v>967</v>
      </c>
      <c r="AH10" s="149" t="s">
        <v>1023</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1024</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-0.01</v>
      </c>
      <c r="F11" s="84">
        <f>VLOOKUP(F10,系数区域,2,0)</f>
        <v>1020</v>
      </c>
      <c r="G11" s="85">
        <f>IF(G10="其他不作修正",0,VLOOKUP(F10,系数区域,VLOOKUP(G10,屋顶列数,2,0),0))</f>
        <v>0</v>
      </c>
      <c r="H11" s="83">
        <f>AC11*VLOOKUP(F10,系数区域,VLOOKUP(H10,门窗列数,2,0),0)+(AD11*VLOOKUP(F10,系数区域,VLOOKUP(AD10,门窗列数,2,0),0))+VLOOKUP(F10,系数区域,57,0)</f>
        <v>-0.02</v>
      </c>
      <c r="I11" s="85">
        <f>VLOOKUP(F10,系数区域,VLOOKUP(I10,外墙体列数,2,0),0)</f>
        <v>0.03</v>
      </c>
      <c r="J11" s="83">
        <f t="array" ref="J11">IF($D10=1,0,VLOOKUP(F10,系数区域,VLOOKUP(INDEX($AQ$15:$AQ$21,MATCH(MIN(ABS($AQ$15:$AQ$21--(J10-(D10-1))/(D10-1))),ABS($AQ$15:$AQ$21--(J10-(D10-1))/(D10-1)),0)),隔墙列数,2,0),0))</f>
        <v>0</v>
      </c>
      <c r="K11" s="85">
        <f>VLOOKUP(F10,系数区域,VLOOKUP(K10,内墙面列数,2,0),0)</f>
        <v>-0.03</v>
      </c>
      <c r="L11" s="85">
        <f>VLOOKUP(L10,$BH$3:$BI$14,2,0)</f>
        <v>0</v>
      </c>
      <c r="M11" s="83">
        <f>IFERROR(ROUND(((M10-VLOOKUP(F10,系数区域,25,0))*AG11)*0.1,4)*AE11,0)</f>
        <v>-0.03</v>
      </c>
      <c r="N11" s="83">
        <f>IFERROR(ROUND((N10-VLOOKUP(F10,系数区域,44,0))*0.1,4)*AE11,0)</f>
        <v>0</v>
      </c>
      <c r="O11" s="85">
        <f>VLOOKUP(F10,系数区域,VLOOKUP(O10,上水列数,2,0),0)</f>
        <v>0.01</v>
      </c>
      <c r="P11" s="85">
        <f>VLOOKUP(F10,系数区域,VLOOKUP(P10,下水列数,2,0),0)</f>
        <v>0.01</v>
      </c>
      <c r="Q11" s="83">
        <f>AA11*VLOOKUP(F10,系数区域,VLOOKUP("暖气片",供暖列数,2,0),0)+AB11*VLOOKUP(F10,系数区域,VLOOKUP("地暖",供暖列数,2,0),0)+VLOOKUP(F10,系数区域,37,0)</f>
        <v>-0.02</v>
      </c>
      <c r="R11" s="85">
        <f>VLOOKUP(F10,系数区域,VLOOKUP(R10,供电列数,2,0),0)</f>
        <v>0</v>
      </c>
      <c r="S11" s="109"/>
      <c r="T11" s="85">
        <f>VLOOKUP(F10,系数区域,VLOOKUP(T10,顶棚面列数,2,0),0)</f>
        <v>-0.02</v>
      </c>
      <c r="U11" s="111">
        <f>EO11</f>
        <v>0</v>
      </c>
      <c r="V11" s="85">
        <v>0.8</v>
      </c>
      <c r="W11" s="114"/>
      <c r="X11" s="115"/>
      <c r="Y11" s="84"/>
      <c r="Z11" s="94"/>
      <c r="AA11" s="130">
        <f>AA10/S10</f>
        <v>0</v>
      </c>
      <c r="AB11" s="130">
        <f>AB10/S10</f>
        <v>0</v>
      </c>
      <c r="AC11" s="131">
        <v>1</v>
      </c>
      <c r="AD11" s="130">
        <f>IF(AD10="","",1-AC11)</f>
        <v>0</v>
      </c>
      <c r="AE11" s="130">
        <f>1/AE10</f>
        <v>1</v>
      </c>
      <c r="AF11" s="132"/>
      <c r="AG11" s="148">
        <f>IF(AG10="有",0.5,1)</f>
        <v>1</v>
      </c>
      <c r="AH11" s="149" t="s">
        <v>963</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1025</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967</v>
      </c>
      <c r="AE12" s="128">
        <v>1</v>
      </c>
      <c r="AF12" s="129" t="e">
        <f>VLOOKUP(F12,系数区域,LOOKUP(V12,$CV$16:$DE$16,{68,69,70,71,72,73,74,75,76,77}),0)</f>
        <v>#N/A</v>
      </c>
      <c r="AG12" s="128" t="s">
        <v>967</v>
      </c>
      <c r="AH12" s="149" t="s">
        <v>1026</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967</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967</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1027</v>
      </c>
      <c r="AI13" s="153">
        <v>850</v>
      </c>
      <c r="AJ13" s="153">
        <v>6</v>
      </c>
      <c r="AK13" s="152">
        <v>0.0052</v>
      </c>
      <c r="AL13" s="152">
        <v>0</v>
      </c>
      <c r="AM13" s="152">
        <v>0</v>
      </c>
      <c r="AN13" s="153"/>
      <c r="AO13" s="153" t="s">
        <v>1028</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967</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1029</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967</v>
      </c>
      <c r="AE14" s="128">
        <v>1</v>
      </c>
      <c r="AF14" s="129" t="e">
        <f>VLOOKUP(F14,系数区域,LOOKUP(V14,$CV$16:$DE$16,{68,69,70,71,72,73,74,75,76,77}),0)</f>
        <v>#N/A</v>
      </c>
      <c r="AG14" s="128" t="s">
        <v>967</v>
      </c>
      <c r="AH14" s="149" t="s">
        <v>1030</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967</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967</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1032</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967</v>
      </c>
      <c r="AE16" s="128">
        <v>1</v>
      </c>
      <c r="AF16" s="129" t="e">
        <f>VLOOKUP(F16,系数区域,LOOKUP(V16,$CV$16:$DE$16,{68,69,70,71,72,73,74,75,76,77}),0)</f>
        <v>#N/A</v>
      </c>
      <c r="AG16" s="128" t="s">
        <v>967</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1033</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967</v>
      </c>
      <c r="AE18" s="128">
        <v>1</v>
      </c>
      <c r="AF18" s="129" t="e">
        <f>VLOOKUP(F18,系数区域,LOOKUP(V18,$CV$16:$DE$16,{68,69,70,71,72,73,74,75,76,77}),0)</f>
        <v>#N/A</v>
      </c>
      <c r="AG18" s="128" t="s">
        <v>967</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1034</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967</v>
      </c>
      <c r="AE20" s="128">
        <v>1</v>
      </c>
      <c r="AF20" s="129" t="e">
        <f>VLOOKUP(F20,系数区域,LOOKUP(V20,$CV$16:$DE$16,{68,69,70,71,72,73,74,75,76,77}),0)</f>
        <v>#N/A</v>
      </c>
      <c r="AG20" s="128" t="s">
        <v>967</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1035</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967</v>
      </c>
      <c r="AE22" s="128">
        <v>1</v>
      </c>
      <c r="AF22" s="129" t="e">
        <f>VLOOKUP(F22,系数区域,LOOKUP(V22,$CV$16:$DE$16,{68,69,70,71,72,73,74,75,76,77}),0)</f>
        <v>#N/A</v>
      </c>
      <c r="AG22" s="128" t="s">
        <v>967</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1036</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967</v>
      </c>
      <c r="AE24" s="128">
        <v>1</v>
      </c>
      <c r="AF24" s="129" t="e">
        <f>VLOOKUP(F24,系数区域,LOOKUP(V24,$CV$16:$DE$16,{68,69,70,71,72,73,74,75,76,77}),0)</f>
        <v>#N/A</v>
      </c>
      <c r="AG24" s="128" t="s">
        <v>967</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1037</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967</v>
      </c>
      <c r="AE26" s="128">
        <v>1</v>
      </c>
      <c r="AF26" s="129" t="e">
        <f>VLOOKUP(F26,系数区域,LOOKUP(V26,$CV$16:$DE$16,{68,69,70,71,72,73,74,75,76,77}),0)</f>
        <v>#N/A</v>
      </c>
      <c r="AG26" s="128" t="s">
        <v>967</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1038</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3" t="s">
        <v>1039</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F2装饰装修</v>
      </c>
      <c r="N29" s="79" t="s">
        <v>3</v>
      </c>
      <c r="O29" s="79" t="s">
        <v>2</v>
      </c>
      <c r="P29" s="103" t="s">
        <v>1040</v>
      </c>
      <c r="Q29" s="117"/>
      <c r="R29" s="79" t="s">
        <v>435</v>
      </c>
      <c r="S29" s="79"/>
      <c r="T29" s="79" t="s">
        <v>1041</v>
      </c>
      <c r="U29" s="79" t="s">
        <v>6</v>
      </c>
      <c r="V29" s="79" t="s">
        <v>9</v>
      </c>
      <c r="W29" s="102" t="s">
        <v>1042</v>
      </c>
      <c r="X29" s="79" t="s">
        <v>1043</v>
      </c>
      <c r="Y29" s="134"/>
      <c r="Z29" s="134"/>
      <c r="AA29" s="134"/>
      <c r="EV29" s="28" t="s">
        <v>1044</v>
      </c>
      <c r="EW29" s="28"/>
      <c r="EX29" s="28"/>
      <c r="EY29" s="28"/>
      <c r="EZ29" s="28"/>
      <c r="FA29" s="28"/>
      <c r="FB29" s="28"/>
      <c r="FC29" s="28"/>
    </row>
    <row r="30" ht="20.25" customHeight="1" spans="1:159">
      <c r="A30" s="92"/>
      <c r="B30" s="93">
        <v>1</v>
      </c>
      <c r="C30" s="80" t="s">
        <v>30</v>
      </c>
      <c r="D30" s="80" t="s">
        <v>43</v>
      </c>
      <c r="E30" s="80"/>
      <c r="F30" s="94" t="str">
        <f>+D30</f>
        <v>80地砖</v>
      </c>
      <c r="G30" s="95">
        <f>S4</f>
        <v>80.577</v>
      </c>
      <c r="H30" s="95"/>
      <c r="I30" s="84" t="str">
        <f t="shared" ref="I30:I59" si="48">VLOOKUP(F30,价格表,2,0)</f>
        <v>㎡</v>
      </c>
      <c r="J30" s="94">
        <f t="shared" ref="J30:J59" si="49">VLOOKUP(F30,价格表,5,0)</f>
        <v>110</v>
      </c>
      <c r="K30" s="104">
        <f>$V$5</f>
        <v>0.9</v>
      </c>
      <c r="L30" s="94">
        <f>ROUND(IFERROR(ROUND(G30,2)*J30*K30,),0)</f>
        <v>7977</v>
      </c>
      <c r="M30" s="99"/>
      <c r="N30" s="93">
        <v>1</v>
      </c>
      <c r="O30" s="80" t="s">
        <v>30</v>
      </c>
      <c r="P30" s="80" t="s">
        <v>52</v>
      </c>
      <c r="Q30" s="80"/>
      <c r="R30" s="118" t="str">
        <f>+P30</f>
        <v>普通大理石地面</v>
      </c>
      <c r="S30" s="119"/>
      <c r="T30" s="95">
        <f>S6*1/3</f>
        <v>14.8983333333333</v>
      </c>
      <c r="U30" s="84" t="str">
        <f t="shared" ref="U30:U59" si="50">VLOOKUP(R30,价格表,2,0)</f>
        <v>㎡</v>
      </c>
      <c r="V30" s="94">
        <f t="shared" ref="V30:V59" si="51">VLOOKUP(R30,价格表,5,0)</f>
        <v>165</v>
      </c>
      <c r="W30" s="104">
        <f>$V$7</f>
        <v>0.85</v>
      </c>
      <c r="X30" s="94">
        <f>ROUND(IFERROR(ROUND(T30,2)*V30*W30,),0)</f>
        <v>2090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68</v>
      </c>
      <c r="E31" s="80"/>
      <c r="F31" s="94" t="str">
        <f t="shared" ref="F31:F59" si="52">+D31</f>
        <v>纸面石膏板吊顶</v>
      </c>
      <c r="G31" s="95">
        <f>S4</f>
        <v>80.577</v>
      </c>
      <c r="H31" s="95"/>
      <c r="I31" s="84" t="str">
        <f t="shared" si="48"/>
        <v>㎡</v>
      </c>
      <c r="J31" s="94">
        <f t="shared" si="49"/>
        <v>100</v>
      </c>
      <c r="K31" s="104">
        <f t="shared" ref="K31:K59" si="53">$V$5</f>
        <v>0.9</v>
      </c>
      <c r="L31" s="94">
        <f t="shared" ref="L31:L59" si="54">ROUND(IFERROR(ROUND(G31,2)*J31*K31,),0)</f>
        <v>7252</v>
      </c>
      <c r="M31" s="99"/>
      <c r="N31" s="93">
        <v>2</v>
      </c>
      <c r="O31" s="80"/>
      <c r="P31" s="80"/>
      <c r="Q31" s="80"/>
      <c r="R31" s="118">
        <f t="shared" ref="R31:R50" si="55">+P31</f>
        <v>0</v>
      </c>
      <c r="S31" s="119"/>
      <c r="T31" s="95"/>
      <c r="U31" s="84" t="e">
        <f t="shared" si="50"/>
        <v>#N/A</v>
      </c>
      <c r="V31" s="94" t="e">
        <f t="shared" si="51"/>
        <v>#N/A</v>
      </c>
      <c r="W31" s="104">
        <f t="shared" ref="W31:W59" si="56">$V$7</f>
        <v>0.85</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报告编号：康正（雄县）2024评字第5号-大芦昝村-1-4</v>
      </c>
      <c r="EZ31" s="224"/>
      <c r="FA31" s="224"/>
      <c r="FB31" s="224"/>
      <c r="FC31" s="224"/>
    </row>
    <row r="32" ht="22.2" customHeight="1" spans="1:159">
      <c r="A32" s="92"/>
      <c r="B32" s="93">
        <v>3</v>
      </c>
      <c r="C32" s="80" t="s">
        <v>123</v>
      </c>
      <c r="D32" s="80" t="s">
        <v>130</v>
      </c>
      <c r="E32" s="80"/>
      <c r="F32" s="94" t="str">
        <f t="shared" si="52"/>
        <v>石膏板隔断</v>
      </c>
      <c r="G32" s="95">
        <f>4.4*2.6</f>
        <v>11.44</v>
      </c>
      <c r="H32" s="95"/>
      <c r="I32" s="84" t="str">
        <f t="shared" si="48"/>
        <v>㎡</v>
      </c>
      <c r="J32" s="94">
        <f t="shared" si="49"/>
        <v>100</v>
      </c>
      <c r="K32" s="104">
        <f t="shared" si="53"/>
        <v>0.9</v>
      </c>
      <c r="L32" s="94">
        <f t="shared" si="54"/>
        <v>1030</v>
      </c>
      <c r="M32" s="99"/>
      <c r="N32" s="93">
        <v>3</v>
      </c>
      <c r="O32" s="80" t="s">
        <v>61</v>
      </c>
      <c r="P32" s="80" t="s">
        <v>63</v>
      </c>
      <c r="Q32" s="80"/>
      <c r="R32" s="118" t="str">
        <f t="shared" si="55"/>
        <v>PVC吊顶</v>
      </c>
      <c r="S32" s="119"/>
      <c r="T32" s="95">
        <f>S6*1/3</f>
        <v>14.8983333333333</v>
      </c>
      <c r="U32" s="84" t="str">
        <f t="shared" si="50"/>
        <v>㎡</v>
      </c>
      <c r="V32" s="94">
        <f t="shared" si="51"/>
        <v>60</v>
      </c>
      <c r="W32" s="104">
        <f t="shared" si="56"/>
        <v>0.85</v>
      </c>
      <c r="X32" s="94">
        <f t="shared" si="57"/>
        <v>760</v>
      </c>
      <c r="Y32" s="137"/>
      <c r="Z32" s="138"/>
      <c r="AA32" s="138"/>
      <c r="AB32" s="138"/>
      <c r="AC32" s="138"/>
      <c r="AD32" s="138"/>
      <c r="AJ32" s="160"/>
      <c r="AK32" s="160"/>
      <c r="AL32" s="160"/>
      <c r="AM32" s="160"/>
      <c r="AN32" s="160"/>
      <c r="AO32" s="160"/>
      <c r="AP32" s="160"/>
      <c r="AQ32" s="160"/>
      <c r="EV32" s="31" t="s">
        <v>1045</v>
      </c>
      <c r="EW32" s="32" t="str">
        <f>D2</f>
        <v>郑金学</v>
      </c>
      <c r="EX32" s="33"/>
      <c r="EY32" s="34" t="s">
        <v>1046</v>
      </c>
      <c r="EZ32" s="35"/>
      <c r="FA32" s="32">
        <f>G2</f>
        <v>0</v>
      </c>
      <c r="FB32" s="36"/>
      <c r="FC32" s="33"/>
    </row>
    <row r="33" ht="21.6" customHeight="1" spans="1:159">
      <c r="A33" s="92"/>
      <c r="B33" s="93">
        <v>4</v>
      </c>
      <c r="C33" s="80" t="s">
        <v>81</v>
      </c>
      <c r="D33" s="80" t="s">
        <v>88</v>
      </c>
      <c r="E33" s="80"/>
      <c r="F33" s="94" t="str">
        <f t="shared" si="52"/>
        <v>普通标准门（套装门(钢木门、生态门)）</v>
      </c>
      <c r="G33" s="95">
        <v>3</v>
      </c>
      <c r="H33" s="95"/>
      <c r="I33" s="84" t="str">
        <f t="shared" si="48"/>
        <v>个</v>
      </c>
      <c r="J33" s="94">
        <f t="shared" si="49"/>
        <v>500</v>
      </c>
      <c r="K33" s="104">
        <f t="shared" si="53"/>
        <v>0.9</v>
      </c>
      <c r="L33" s="94">
        <f t="shared" si="54"/>
        <v>1350</v>
      </c>
      <c r="M33" s="99"/>
      <c r="N33" s="93">
        <v>4</v>
      </c>
      <c r="O33" s="80" t="s">
        <v>61</v>
      </c>
      <c r="P33" s="80" t="s">
        <v>66</v>
      </c>
      <c r="Q33" s="80"/>
      <c r="R33" s="118" t="str">
        <f t="shared" si="55"/>
        <v>普通石膏板吊顶</v>
      </c>
      <c r="S33" s="119"/>
      <c r="T33" s="95">
        <f>S6*2/3</f>
        <v>29.7966666666667</v>
      </c>
      <c r="U33" s="84" t="str">
        <f t="shared" si="50"/>
        <v>㎡</v>
      </c>
      <c r="V33" s="94">
        <f t="shared" si="51"/>
        <v>30</v>
      </c>
      <c r="W33" s="104">
        <f t="shared" si="56"/>
        <v>0.85</v>
      </c>
      <c r="X33" s="94">
        <f t="shared" si="57"/>
        <v>760</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2" customHeight="1" spans="1:159">
      <c r="A34" s="92"/>
      <c r="B34" s="93">
        <v>5</v>
      </c>
      <c r="C34" s="80" t="s">
        <v>81</v>
      </c>
      <c r="D34" s="80" t="s">
        <v>96</v>
      </c>
      <c r="E34" s="80"/>
      <c r="F34" s="94" t="str">
        <f t="shared" si="52"/>
        <v>窗帘附件</v>
      </c>
      <c r="G34" s="95">
        <v>4</v>
      </c>
      <c r="H34" s="95"/>
      <c r="I34" s="84" t="str">
        <f t="shared" si="48"/>
        <v>套</v>
      </c>
      <c r="J34" s="94">
        <f t="shared" si="49"/>
        <v>200</v>
      </c>
      <c r="K34" s="104">
        <f t="shared" si="53"/>
        <v>0.9</v>
      </c>
      <c r="L34" s="94">
        <f t="shared" si="54"/>
        <v>720</v>
      </c>
      <c r="M34" s="99"/>
      <c r="N34" s="93">
        <v>5</v>
      </c>
      <c r="O34" s="80" t="s">
        <v>133</v>
      </c>
      <c r="P34" s="80" t="s">
        <v>140</v>
      </c>
      <c r="Q34" s="80"/>
      <c r="R34" s="118" t="str">
        <f t="shared" si="55"/>
        <v>普通整体厨房</v>
      </c>
      <c r="S34" s="119"/>
      <c r="T34" s="95">
        <v>5.2</v>
      </c>
      <c r="U34" s="84" t="str">
        <f t="shared" si="50"/>
        <v>m</v>
      </c>
      <c r="V34" s="94">
        <f t="shared" si="51"/>
        <v>350</v>
      </c>
      <c r="W34" s="104">
        <f t="shared" si="56"/>
        <v>0.85</v>
      </c>
      <c r="X34" s="94">
        <f t="shared" si="57"/>
        <v>1547</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 customHeight="1" spans="1:159">
      <c r="A35" s="92"/>
      <c r="B35" s="93">
        <v>6</v>
      </c>
      <c r="C35" s="80" t="s">
        <v>81</v>
      </c>
      <c r="D35" s="80" t="s">
        <v>86</v>
      </c>
      <c r="E35" s="80"/>
      <c r="F35" s="94" t="str">
        <f t="shared" si="52"/>
        <v>大理石窗台</v>
      </c>
      <c r="G35" s="95">
        <f>2.7*2+1.4*2</f>
        <v>8.2</v>
      </c>
      <c r="H35" s="95"/>
      <c r="I35" s="84" t="str">
        <f t="shared" si="48"/>
        <v>m</v>
      </c>
      <c r="J35" s="94">
        <f t="shared" si="49"/>
        <v>120</v>
      </c>
      <c r="K35" s="104">
        <f t="shared" si="53"/>
        <v>0.9</v>
      </c>
      <c r="L35" s="94">
        <f t="shared" si="54"/>
        <v>886</v>
      </c>
      <c r="M35" s="99"/>
      <c r="N35" s="93">
        <v>6</v>
      </c>
      <c r="O35" s="80" t="s">
        <v>133</v>
      </c>
      <c r="P35" s="80" t="s">
        <v>143</v>
      </c>
      <c r="Q35" s="80"/>
      <c r="R35" s="118" t="str">
        <f t="shared" si="55"/>
        <v>普通吊柜</v>
      </c>
      <c r="S35" s="119"/>
      <c r="T35" s="95">
        <v>3.3</v>
      </c>
      <c r="U35" s="84" t="str">
        <f t="shared" si="50"/>
        <v>m</v>
      </c>
      <c r="V35" s="94">
        <f t="shared" si="51"/>
        <v>200</v>
      </c>
      <c r="W35" s="104">
        <f t="shared" si="56"/>
        <v>0.85</v>
      </c>
      <c r="X35" s="94">
        <f t="shared" si="57"/>
        <v>561</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133</v>
      </c>
      <c r="D36" s="80" t="s">
        <v>134</v>
      </c>
      <c r="E36" s="80"/>
      <c r="F36" s="94" t="str">
        <f t="shared" si="52"/>
        <v>普通壁柜</v>
      </c>
      <c r="G36" s="95">
        <f>2.7*2.7*2</f>
        <v>14.58</v>
      </c>
      <c r="H36" s="95"/>
      <c r="I36" s="84" t="str">
        <f t="shared" si="48"/>
        <v>㎡</v>
      </c>
      <c r="J36" s="94">
        <f t="shared" si="49"/>
        <v>300</v>
      </c>
      <c r="K36" s="104">
        <f t="shared" si="53"/>
        <v>0.9</v>
      </c>
      <c r="L36" s="94">
        <f t="shared" si="54"/>
        <v>3937</v>
      </c>
      <c r="M36" s="99"/>
      <c r="N36" s="93">
        <v>7</v>
      </c>
      <c r="O36" s="80" t="s">
        <v>102</v>
      </c>
      <c r="P36" s="80" t="s">
        <v>103</v>
      </c>
      <c r="Q36" s="80"/>
      <c r="R36" s="118" t="str">
        <f t="shared" si="55"/>
        <v>PVC墙面</v>
      </c>
      <c r="S36" s="119"/>
      <c r="T36" s="95">
        <f>+(4+3.4)*2*2.8-2.6*2.2</f>
        <v>35.72</v>
      </c>
      <c r="U36" s="84" t="str">
        <f t="shared" si="50"/>
        <v>㎡</v>
      </c>
      <c r="V36" s="94">
        <f t="shared" si="51"/>
        <v>60</v>
      </c>
      <c r="W36" s="104">
        <f t="shared" si="56"/>
        <v>0.85</v>
      </c>
      <c r="X36" s="94">
        <f t="shared" si="57"/>
        <v>1822</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102</v>
      </c>
      <c r="D37" s="80" t="s">
        <v>109</v>
      </c>
      <c r="E37" s="80"/>
      <c r="F37" s="94" t="str">
        <f t="shared" si="52"/>
        <v>普通壁纸</v>
      </c>
      <c r="G37" s="95">
        <f>+(4.3*8+14.4)*2.9-2*1*6+14.4*1.2</f>
        <v>146.8</v>
      </c>
      <c r="H37" s="95"/>
      <c r="I37" s="84" t="str">
        <f t="shared" si="48"/>
        <v>㎡</v>
      </c>
      <c r="J37" s="94">
        <f t="shared" si="49"/>
        <v>40</v>
      </c>
      <c r="K37" s="104">
        <f t="shared" si="53"/>
        <v>0.9</v>
      </c>
      <c r="L37" s="94">
        <f t="shared" si="54"/>
        <v>5285</v>
      </c>
      <c r="M37" s="99"/>
      <c r="N37" s="93">
        <v>8</v>
      </c>
      <c r="O37" s="80" t="s">
        <v>10</v>
      </c>
      <c r="P37" s="80" t="s">
        <v>11</v>
      </c>
      <c r="Q37" s="80"/>
      <c r="R37" s="118" t="str">
        <f t="shared" si="55"/>
        <v>外墙抹灰</v>
      </c>
      <c r="S37" s="119"/>
      <c r="T37" s="95">
        <f>10.4*2.8-2.6*2.2-2*1-1.6*1.2*2</f>
        <v>17.56</v>
      </c>
      <c r="U37" s="84" t="str">
        <f t="shared" si="50"/>
        <v>㎡</v>
      </c>
      <c r="V37" s="94">
        <f t="shared" si="51"/>
        <v>35</v>
      </c>
      <c r="W37" s="104">
        <f t="shared" si="56"/>
        <v>0.85</v>
      </c>
      <c r="X37" s="94">
        <f t="shared" si="57"/>
        <v>522</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1041</v>
      </c>
      <c r="BI37" s="143" t="s">
        <v>6</v>
      </c>
      <c r="BJ37" s="143" t="s">
        <v>1043</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10</v>
      </c>
      <c r="D38" s="80" t="s">
        <v>15</v>
      </c>
      <c r="E38" s="80"/>
      <c r="F38" s="94" t="str">
        <f t="shared" si="52"/>
        <v>外墙普通贴砖</v>
      </c>
      <c r="G38" s="95">
        <f>5.4*1.2*2+0.4*6*1.6</f>
        <v>16.8</v>
      </c>
      <c r="H38" s="95"/>
      <c r="I38" s="84" t="str">
        <f t="shared" si="48"/>
        <v>㎡</v>
      </c>
      <c r="J38" s="94">
        <f t="shared" si="49"/>
        <v>85</v>
      </c>
      <c r="K38" s="104">
        <f t="shared" si="53"/>
        <v>0.9</v>
      </c>
      <c r="L38" s="94">
        <f t="shared" si="54"/>
        <v>1285</v>
      </c>
      <c r="M38" s="99"/>
      <c r="N38" s="93">
        <v>9</v>
      </c>
      <c r="O38" s="80" t="s">
        <v>10</v>
      </c>
      <c r="P38" s="80" t="s">
        <v>23</v>
      </c>
      <c r="Q38" s="80"/>
      <c r="R38" s="118" t="str">
        <f t="shared" si="55"/>
        <v>墙上壁画</v>
      </c>
      <c r="S38" s="119"/>
      <c r="T38" s="95">
        <f>4.4*2.6</f>
        <v>11.44</v>
      </c>
      <c r="U38" s="84" t="str">
        <f t="shared" si="50"/>
        <v>㎡</v>
      </c>
      <c r="V38" s="94">
        <f t="shared" si="51"/>
        <v>160</v>
      </c>
      <c r="W38" s="104">
        <f t="shared" si="56"/>
        <v>0.85</v>
      </c>
      <c r="X38" s="94">
        <f t="shared" si="57"/>
        <v>1556</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7.54</v>
      </c>
      <c r="BI38" s="143" t="str">
        <f t="shared" ref="BI38:BI51" si="67">I186</f>
        <v>㎡</v>
      </c>
      <c r="BJ38" s="143">
        <f ca="1" t="shared" ref="BJ38:BJ51" si="68">L186</f>
        <v>603</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164</v>
      </c>
      <c r="D39" s="80" t="s">
        <v>166</v>
      </c>
      <c r="E39" s="80"/>
      <c r="F39" s="94" t="str">
        <f t="shared" si="52"/>
        <v>不锈钢、铁艺扶手</v>
      </c>
      <c r="G39" s="95">
        <f>2.9*2</f>
        <v>5.8</v>
      </c>
      <c r="H39" s="95"/>
      <c r="I39" s="84" t="str">
        <f t="shared" si="48"/>
        <v>m</v>
      </c>
      <c r="J39" s="94">
        <f t="shared" si="49"/>
        <v>180</v>
      </c>
      <c r="K39" s="104">
        <f t="shared" si="53"/>
        <v>0.9</v>
      </c>
      <c r="L39" s="94">
        <f t="shared" si="54"/>
        <v>940</v>
      </c>
      <c r="M39" s="99"/>
      <c r="N39" s="93">
        <v>10</v>
      </c>
      <c r="O39" s="80" t="s">
        <v>146</v>
      </c>
      <c r="P39" s="80" t="s">
        <v>147</v>
      </c>
      <c r="Q39" s="80"/>
      <c r="R39" s="118" t="str">
        <f t="shared" si="55"/>
        <v>彩钢单板隔热板（平）</v>
      </c>
      <c r="S39" s="119"/>
      <c r="T39" s="95">
        <f>+S6</f>
        <v>44.695</v>
      </c>
      <c r="U39" s="84" t="str">
        <f t="shared" si="50"/>
        <v>㎡</v>
      </c>
      <c r="V39" s="94">
        <f t="shared" si="51"/>
        <v>50</v>
      </c>
      <c r="W39" s="104">
        <f t="shared" si="56"/>
        <v>0.85</v>
      </c>
      <c r="X39" s="94">
        <f t="shared" si="57"/>
        <v>1900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影壁</v>
      </c>
      <c r="BH39" s="187">
        <f t="shared" ref="BH39:BH71" si="69">ROUND(G187,2)</f>
        <v>8.91</v>
      </c>
      <c r="BI39" s="143" t="str">
        <f t="shared" si="67"/>
        <v>㎡</v>
      </c>
      <c r="BJ39" s="143">
        <f ca="1" t="shared" si="68"/>
        <v>3297</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t="s">
        <v>146</v>
      </c>
      <c r="D40" s="80" t="s">
        <v>147</v>
      </c>
      <c r="E40" s="80"/>
      <c r="F40" s="94" t="str">
        <f t="shared" si="52"/>
        <v>彩钢单板隔热板（平）</v>
      </c>
      <c r="G40" s="95">
        <f>S4</f>
        <v>80.577</v>
      </c>
      <c r="H40" s="95"/>
      <c r="I40" s="84" t="str">
        <f t="shared" si="48"/>
        <v>㎡</v>
      </c>
      <c r="J40" s="94">
        <f t="shared" si="49"/>
        <v>50</v>
      </c>
      <c r="K40" s="104">
        <f t="shared" si="53"/>
        <v>0.9</v>
      </c>
      <c r="L40" s="94">
        <f t="shared" si="54"/>
        <v>3626</v>
      </c>
      <c r="M40" s="99"/>
      <c r="N40" s="93">
        <v>11</v>
      </c>
      <c r="O40" s="80"/>
      <c r="P40" s="80"/>
      <c r="Q40" s="80"/>
      <c r="R40" s="118">
        <f t="shared" si="55"/>
        <v>0</v>
      </c>
      <c r="S40" s="119"/>
      <c r="T40" s="95"/>
      <c r="U40" s="84" t="e">
        <f t="shared" si="50"/>
        <v>#N/A</v>
      </c>
      <c r="V40" s="94" t="e">
        <f t="shared" si="51"/>
        <v>#N/A</v>
      </c>
      <c r="W40" s="104">
        <f t="shared" si="56"/>
        <v>0.85</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砖墙</v>
      </c>
      <c r="BH40" s="187">
        <f t="shared" si="69"/>
        <v>15.95</v>
      </c>
      <c r="BI40" s="143" t="str">
        <f t="shared" si="67"/>
        <v>㎡</v>
      </c>
      <c r="BJ40" s="143">
        <f ca="1" t="shared" si="68"/>
        <v>2871</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0.9</v>
      </c>
      <c r="L41" s="94">
        <f t="shared" si="54"/>
        <v>0</v>
      </c>
      <c r="M41" s="99"/>
      <c r="N41" s="93">
        <v>12</v>
      </c>
      <c r="O41" s="80"/>
      <c r="P41" s="80"/>
      <c r="Q41" s="80"/>
      <c r="R41" s="118">
        <f t="shared" si="55"/>
        <v>0</v>
      </c>
      <c r="S41" s="119"/>
      <c r="T41" s="95"/>
      <c r="U41" s="84" t="e">
        <f t="shared" si="50"/>
        <v>#N/A</v>
      </c>
      <c r="V41" s="94" t="e">
        <f t="shared" si="51"/>
        <v>#N/A</v>
      </c>
      <c r="W41" s="104">
        <f t="shared" si="56"/>
        <v>0.85</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砖墙</v>
      </c>
      <c r="BH41" s="187">
        <f t="shared" si="69"/>
        <v>8.7</v>
      </c>
      <c r="BI41" s="143" t="str">
        <f t="shared" si="67"/>
        <v>㎡</v>
      </c>
      <c r="BJ41" s="143">
        <f ca="1" t="shared" si="68"/>
        <v>2088</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0.9</v>
      </c>
      <c r="L42" s="94">
        <f t="shared" si="54"/>
        <v>0</v>
      </c>
      <c r="M42" s="99"/>
      <c r="N42" s="93">
        <v>13</v>
      </c>
      <c r="O42" s="80"/>
      <c r="P42" s="80"/>
      <c r="Q42" s="80"/>
      <c r="R42" s="118">
        <f t="shared" si="55"/>
        <v>0</v>
      </c>
      <c r="S42" s="119"/>
      <c r="T42" s="95"/>
      <c r="U42" s="84" t="e">
        <f t="shared" si="50"/>
        <v>#N/A</v>
      </c>
      <c r="V42" s="94" t="e">
        <f t="shared" si="51"/>
        <v>#N/A</v>
      </c>
      <c r="W42" s="104">
        <f t="shared" si="56"/>
        <v>0.85</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水磨石</v>
      </c>
      <c r="BH42" s="187">
        <f t="shared" si="69"/>
        <v>37.71</v>
      </c>
      <c r="BI42" s="143" t="str">
        <f t="shared" si="67"/>
        <v>㎡</v>
      </c>
      <c r="BJ42" s="143">
        <f ca="1" t="shared" si="68"/>
        <v>1886</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0.9</v>
      </c>
      <c r="L43" s="94">
        <f t="shared" si="54"/>
        <v>0</v>
      </c>
      <c r="M43" s="99"/>
      <c r="N43" s="93">
        <v>14</v>
      </c>
      <c r="O43" s="80"/>
      <c r="P43" s="80"/>
      <c r="Q43" s="80"/>
      <c r="R43" s="118">
        <f t="shared" si="55"/>
        <v>0</v>
      </c>
      <c r="S43" s="119"/>
      <c r="T43" s="95"/>
      <c r="U43" s="84" t="e">
        <f t="shared" si="50"/>
        <v>#N/A</v>
      </c>
      <c r="V43" s="94" t="e">
        <f t="shared" si="51"/>
        <v>#N/A</v>
      </c>
      <c r="W43" s="104">
        <f t="shared" si="56"/>
        <v>0.85</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水泥地面</v>
      </c>
      <c r="BH43" s="187">
        <f t="shared" si="69"/>
        <v>120.24</v>
      </c>
      <c r="BI43" s="143" t="str">
        <f t="shared" si="67"/>
        <v>㎡</v>
      </c>
      <c r="BJ43" s="143">
        <f ca="1" t="shared" si="68"/>
        <v>6012</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0.9</v>
      </c>
      <c r="L44" s="94">
        <f t="shared" si="54"/>
        <v>0</v>
      </c>
      <c r="M44" s="99"/>
      <c r="N44" s="93">
        <v>15</v>
      </c>
      <c r="O44" s="80"/>
      <c r="P44" s="80"/>
      <c r="Q44" s="80"/>
      <c r="R44" s="118">
        <f t="shared" si="55"/>
        <v>0</v>
      </c>
      <c r="S44" s="119"/>
      <c r="T44" s="95"/>
      <c r="U44" s="84" t="e">
        <f t="shared" si="50"/>
        <v>#N/A</v>
      </c>
      <c r="V44" s="94" t="e">
        <f t="shared" si="51"/>
        <v>#N/A</v>
      </c>
      <c r="W44" s="104">
        <f t="shared" si="56"/>
        <v>0.85</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水井</v>
      </c>
      <c r="BH44" s="187">
        <f t="shared" si="69"/>
        <v>1</v>
      </c>
      <c r="BI44" s="143" t="str">
        <f t="shared" si="67"/>
        <v>眼</v>
      </c>
      <c r="BJ44" s="143">
        <f ca="1" t="shared" si="68"/>
        <v>4000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0.9</v>
      </c>
      <c r="L45" s="94">
        <f t="shared" si="54"/>
        <v>0</v>
      </c>
      <c r="M45" s="99"/>
      <c r="N45" s="93">
        <v>16</v>
      </c>
      <c r="O45" s="80"/>
      <c r="P45" s="80"/>
      <c r="Q45" s="80"/>
      <c r="R45" s="118">
        <f t="shared" si="55"/>
        <v>0</v>
      </c>
      <c r="S45" s="119"/>
      <c r="T45" s="95"/>
      <c r="U45" s="84" t="e">
        <f t="shared" si="50"/>
        <v>#N/A</v>
      </c>
      <c r="V45" s="94" t="e">
        <f t="shared" si="51"/>
        <v>#N/A</v>
      </c>
      <c r="W45" s="104">
        <f t="shared" si="56"/>
        <v>0.85</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太阳能</v>
      </c>
      <c r="BH45" s="187">
        <f t="shared" si="69"/>
        <v>2</v>
      </c>
      <c r="BI45" s="143" t="str">
        <f t="shared" si="67"/>
        <v>台</v>
      </c>
      <c r="BJ45" s="143">
        <f ca="1" t="shared" si="68"/>
        <v>2000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1041</v>
      </c>
      <c r="EX45" s="50" t="s">
        <v>6</v>
      </c>
      <c r="EY45" s="50" t="s">
        <v>1060</v>
      </c>
      <c r="EZ45" s="50" t="s">
        <v>1059</v>
      </c>
      <c r="FA45" s="50" t="s">
        <v>1041</v>
      </c>
      <c r="FB45" s="50" t="s">
        <v>6</v>
      </c>
      <c r="FC45" s="50" t="s">
        <v>1060</v>
      </c>
      <c r="FE45" s="234" t="s">
        <v>1061</v>
      </c>
      <c r="FF45" s="234"/>
    </row>
    <row r="46" ht="20.25" customHeight="1" spans="1:162">
      <c r="A46" s="92"/>
      <c r="B46" s="93">
        <v>17</v>
      </c>
      <c r="C46" s="80"/>
      <c r="D46" s="80"/>
      <c r="E46" s="80"/>
      <c r="F46" s="94">
        <f t="shared" si="52"/>
        <v>0</v>
      </c>
      <c r="G46" s="95"/>
      <c r="H46" s="95"/>
      <c r="I46" s="84" t="e">
        <f t="shared" si="48"/>
        <v>#N/A</v>
      </c>
      <c r="J46" s="94" t="e">
        <f t="shared" si="49"/>
        <v>#N/A</v>
      </c>
      <c r="K46" s="104">
        <f t="shared" si="53"/>
        <v>0.9</v>
      </c>
      <c r="L46" s="94">
        <f t="shared" si="54"/>
        <v>0</v>
      </c>
      <c r="M46" s="99"/>
      <c r="N46" s="93">
        <v>17</v>
      </c>
      <c r="O46" s="80"/>
      <c r="P46" s="80"/>
      <c r="Q46" s="80"/>
      <c r="R46" s="118">
        <f t="shared" si="55"/>
        <v>0</v>
      </c>
      <c r="S46" s="119"/>
      <c r="T46" s="95"/>
      <c r="U46" s="84" t="e">
        <f t="shared" si="50"/>
        <v>#N/A</v>
      </c>
      <c r="V46" s="94" t="e">
        <f t="shared" si="51"/>
        <v>#N/A</v>
      </c>
      <c r="W46" s="104">
        <f t="shared" si="56"/>
        <v>0.85</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空调</v>
      </c>
      <c r="BH46" s="187">
        <f t="shared" si="69"/>
        <v>3</v>
      </c>
      <c r="BI46" s="143" t="str">
        <f t="shared" si="67"/>
        <v>台</v>
      </c>
      <c r="BJ46" s="143">
        <f ca="1" t="shared" si="68"/>
        <v>1200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7.54</v>
      </c>
      <c r="EX46" s="51" t="str">
        <f ca="1">IFERROR(VLOOKUP(FE46,$BD$38:$BJ$92,6,0),"")</f>
        <v>㎡</v>
      </c>
      <c r="EY46" s="52">
        <f ca="1">IF(EV46="","",SUMIF($BG$38:$BG$107,EV46,$BJ$38:$BJ$107))</f>
        <v>603</v>
      </c>
      <c r="EZ46" s="52" t="str">
        <f ca="1">IFERROR(VLOOKUP(FF46,$BD$38:$BJ$92,4,0),"")</f>
        <v>影壁</v>
      </c>
      <c r="FA46" s="51">
        <f ca="1">IF(EZ46="","",SUMIF($BG$38:$BG$107,EZ46,$BH$38:$BH$107))</f>
        <v>8.91</v>
      </c>
      <c r="FB46" s="51" t="str">
        <f ca="1">IFERROR(VLOOKUP(FF46,$BD$38:$BJ$92,6,0),"")</f>
        <v>㎡</v>
      </c>
      <c r="FC46" s="52">
        <f ca="1">IF(EZ46="","",SUMIF($BG$38:$BG$107,EZ46,$BJ$38:$BJ$107))</f>
        <v>3297</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v>
      </c>
      <c r="L47" s="94">
        <f t="shared" si="54"/>
        <v>0</v>
      </c>
      <c r="M47" s="99"/>
      <c r="N47" s="93">
        <v>18</v>
      </c>
      <c r="O47" s="80"/>
      <c r="P47" s="80"/>
      <c r="Q47" s="80"/>
      <c r="R47" s="118">
        <f t="shared" si="55"/>
        <v>0</v>
      </c>
      <c r="S47" s="119"/>
      <c r="T47" s="95"/>
      <c r="U47" s="84" t="e">
        <f t="shared" si="50"/>
        <v>#N/A</v>
      </c>
      <c r="V47" s="94" t="e">
        <f t="shared" si="51"/>
        <v>#N/A</v>
      </c>
      <c r="W47" s="104">
        <f t="shared" si="56"/>
        <v>0.85</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宽带</v>
      </c>
      <c r="BH47" s="187">
        <f t="shared" si="69"/>
        <v>1</v>
      </c>
      <c r="BI47" s="143" t="str">
        <f t="shared" si="67"/>
        <v>条</v>
      </c>
      <c r="BJ47" s="143">
        <f ca="1" t="shared" si="68"/>
        <v>100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砖墙</v>
      </c>
      <c r="EW47" s="51">
        <f ca="1">IF(EV47="","",SUMIF($BG$38:$BG$107,EV47,$BH$38:$BH$107))</f>
        <v>24.65</v>
      </c>
      <c r="EX47" s="51" t="str">
        <f ca="1">IFERROR(VLOOKUP(FE47,$BD$38:$BJ$92,6,0),"")</f>
        <v>㎡</v>
      </c>
      <c r="EY47" s="52">
        <f ca="1">IF(EV47="","",SUMIF($BG$38:$BG$107,EV47,$BJ$38:$BJ$107))</f>
        <v>4959</v>
      </c>
      <c r="EZ47" s="52" t="str">
        <f ca="1">IFERROR(VLOOKUP(FF47,$BD$38:$BJ$92,4,0),"")</f>
        <v>水磨石</v>
      </c>
      <c r="FA47" s="51">
        <f ca="1">IF(EZ47="","",SUMIF($BG$38:$BG$107,EZ47,$BH$38:$BH$107))</f>
        <v>37.71</v>
      </c>
      <c r="FB47" s="51" t="str">
        <f ca="1">IFERROR(VLOOKUP(FF47,$BD$38:$BJ$92,6,0),"")</f>
        <v>㎡</v>
      </c>
      <c r="FC47" s="52">
        <f ca="1">IF(EZ47="","",SUMIF($BG$38:$BG$107,EZ47,$BJ$38:$BJ$107))</f>
        <v>1886</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f t="shared" si="56"/>
        <v>0.85</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有线电视</v>
      </c>
      <c r="BH48" s="187">
        <f t="shared" si="69"/>
        <v>1</v>
      </c>
      <c r="BI48" s="143" t="str">
        <f t="shared" si="67"/>
        <v>条</v>
      </c>
      <c r="BJ48" s="143">
        <f ca="1" t="shared" si="68"/>
        <v>100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水泥地面</v>
      </c>
      <c r="EW48" s="51">
        <f ca="1">IF(EV48="","",SUMIF($BG$38:$BG$107,EV48,$BH$38:$BH$107))</f>
        <v>120.24</v>
      </c>
      <c r="EX48" s="51" t="str">
        <f ca="1">IFERROR(VLOOKUP(FE48,$BD$38:$BJ$92,6,0),"")</f>
        <v>㎡</v>
      </c>
      <c r="EY48" s="52">
        <f ca="1">IF(EV48="","",SUMIF($BG$38:$BG$107,EV48,$BJ$38:$BJ$107))</f>
        <v>6012</v>
      </c>
      <c r="EZ48" s="52" t="str">
        <f ca="1">IFERROR(VLOOKUP(FF48,$BD$38:$BJ$92,4,0),"")</f>
        <v>水井</v>
      </c>
      <c r="FA48" s="51">
        <f ca="1">IF(EZ48="","",SUMIF($BG$38:$BG$107,EZ48,$BH$38:$BH$107))</f>
        <v>1</v>
      </c>
      <c r="FB48" s="51" t="str">
        <f ca="1">IFERROR(VLOOKUP(FF48,$BD$38:$BJ$92,6,0),"")</f>
        <v>眼</v>
      </c>
      <c r="FC48" s="52">
        <f ca="1">IF(EZ48="","",SUMIF($BG$38:$BG$107,EZ48,$BJ$38:$BJ$107))</f>
        <v>4000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f t="shared" si="56"/>
        <v>0.85</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监控摄像头</v>
      </c>
      <c r="BH49" s="187">
        <f t="shared" si="69"/>
        <v>4</v>
      </c>
      <c r="BI49" s="143" t="str">
        <f t="shared" si="67"/>
        <v>个</v>
      </c>
      <c r="BJ49" s="143">
        <f ca="1" t="shared" si="68"/>
        <v>800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太阳能</v>
      </c>
      <c r="EW49" s="51">
        <f ca="1">IF(EV49="","",SUMIF($BG$38:$BG$107,EV49,$BH$38:$BH$107))</f>
        <v>2</v>
      </c>
      <c r="EX49" s="51" t="str">
        <f ca="1">IFERROR(VLOOKUP(FE49,$BD$38:$BJ$92,6,0),"")</f>
        <v>台</v>
      </c>
      <c r="EY49" s="52">
        <f ca="1">IF(EV49="","",SUMIF($BG$38:$BG$107,EV49,$BJ$38:$BJ$107))</f>
        <v>2000</v>
      </c>
      <c r="EZ49" s="52" t="str">
        <f ca="1">IFERROR(VLOOKUP(FF49,$BD$38:$BJ$92,4,0),"")</f>
        <v>空调</v>
      </c>
      <c r="FA49" s="51">
        <f ca="1">IF(EZ49="","",SUMIF($BG$38:$BG$107,EZ49,$BH$38:$BH$107))</f>
        <v>3</v>
      </c>
      <c r="FB49" s="51" t="str">
        <f ca="1">IFERROR(VLOOKUP(FF49,$BD$38:$BJ$92,6,0),"")</f>
        <v>台</v>
      </c>
      <c r="FC49" s="52">
        <f ca="1">IF(EZ49="","",SUMIF($BG$38:$BG$107,EZ49,$BJ$38:$BJ$107))</f>
        <v>1200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f t="shared" si="56"/>
        <v>0.85</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台阶</v>
      </c>
      <c r="BH50" s="187">
        <f t="shared" si="69"/>
        <v>4.05</v>
      </c>
      <c r="BI50" s="143" t="str">
        <f t="shared" si="67"/>
        <v>㎡</v>
      </c>
      <c r="BJ50" s="143">
        <f ca="1" t="shared" si="68"/>
        <v>1823</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宽带</v>
      </c>
      <c r="EW50" s="51">
        <f ca="1">IF(EV50="","",SUMIF($BG$38:$BG$107,EV50,$BH$38:$BH$107))</f>
        <v>1</v>
      </c>
      <c r="EX50" s="51" t="str">
        <f ca="1">IFERROR(VLOOKUP(FE50,$BD$38:$BJ$92,6,0),"")</f>
        <v>条</v>
      </c>
      <c r="EY50" s="52">
        <f ca="1">IF(EV50="","",SUMIF($BG$38:$BG$107,EV50,$BJ$38:$BJ$107))</f>
        <v>100</v>
      </c>
      <c r="EZ50" s="52" t="str">
        <f ca="1">IFERROR(VLOOKUP(FF50,$BD$38:$BJ$92,4,0),"")</f>
        <v>有线电视</v>
      </c>
      <c r="FA50" s="51">
        <f ca="1">IF(EZ50="","",SUMIF($BG$38:$BG$107,EZ50,$BH$38:$BH$107))</f>
        <v>1</v>
      </c>
      <c r="FB50" s="51" t="str">
        <f ca="1">IFERROR(VLOOKUP(FF50,$BD$38:$BJ$92,6,0),"")</f>
        <v>条</v>
      </c>
      <c r="FC50" s="52">
        <f ca="1">IF(EZ50="","",SUMIF($BG$38:$BG$107,EZ50,$BJ$38:$BJ$107))</f>
        <v>100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f t="shared" si="56"/>
        <v>0.85</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 ca="1">IF(BJ51=0,0,IF(COUNTIF($BG51:$BG$107,BG51)&lt;2,1,0))</f>
        <v>1</v>
      </c>
      <c r="BF51" s="143">
        <v>14</v>
      </c>
      <c r="BG51" s="143" t="str">
        <f t="shared" si="66"/>
        <v>化粪池</v>
      </c>
      <c r="BH51" s="187">
        <f t="shared" si="69"/>
        <v>1</v>
      </c>
      <c r="BI51" s="143" t="str">
        <f t="shared" si="67"/>
        <v>个</v>
      </c>
      <c r="BJ51" s="143">
        <f ca="1" t="shared" si="68"/>
        <v>400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f t="shared" si="56"/>
        <v>0.85</v>
      </c>
      <c r="X52" s="94">
        <f t="shared" si="57"/>
        <v>0</v>
      </c>
      <c r="AL52" s="167"/>
      <c r="AM52" s="141"/>
      <c r="AN52" s="166"/>
      <c r="AO52" s="178"/>
      <c r="AP52" s="167"/>
      <c r="AQ52" s="177"/>
      <c r="AR52" s="168"/>
      <c r="AT52" s="176"/>
      <c r="AU52" s="176"/>
      <c r="AV52" s="176"/>
      <c r="AW52" s="176"/>
      <c r="AY52" s="176"/>
      <c r="AZ52" s="176"/>
      <c r="BB52" s="176"/>
      <c r="BC52" s="176"/>
      <c r="BD52" s="143">
        <f ca="1">SUM($BE$38:BE52)*BE52</f>
        <v>14</v>
      </c>
      <c r="BE52" s="143">
        <f ca="1">IF(BJ52=0,0,IF(COUNTIF($BG52:$BG$107,BG52)&lt;2,1,0))</f>
        <v>1</v>
      </c>
      <c r="BF52" s="143">
        <v>15</v>
      </c>
      <c r="BG52" s="143" t="str">
        <f t="shared" ref="BG52:BG71" si="71">F200</f>
        <v>不锈钢水箱</v>
      </c>
      <c r="BH52" s="187">
        <f t="shared" si="69"/>
        <v>1</v>
      </c>
      <c r="BI52" s="143" t="str">
        <f t="shared" ref="BI52:BI71" si="72">I200</f>
        <v>个</v>
      </c>
      <c r="BJ52" s="143">
        <f ca="1" t="shared" ref="BJ52:BJ71" si="73">L200</f>
        <v>600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f t="shared" si="56"/>
        <v>0.85</v>
      </c>
      <c r="X53" s="94">
        <f t="shared" si="57"/>
        <v>0</v>
      </c>
      <c r="AL53" s="167"/>
      <c r="AM53" s="141"/>
      <c r="AN53" s="166"/>
      <c r="AO53" s="178"/>
      <c r="AP53" s="167"/>
      <c r="AQ53" s="177"/>
      <c r="AR53" s="168"/>
      <c r="AT53" s="176"/>
      <c r="AU53" s="176"/>
      <c r="AV53" s="176"/>
      <c r="AW53" s="176"/>
      <c r="AY53" s="176"/>
      <c r="AZ53" s="176"/>
      <c r="BB53" s="176"/>
      <c r="BC53" s="176"/>
      <c r="BD53" s="143">
        <f ca="1">SUM($BE$38:BE53)*BE53</f>
        <v>15</v>
      </c>
      <c r="BE53" s="143">
        <f ca="1">IF(BJ53=0,0,IF(COUNTIF($BG53:$BG$107,BG53)&lt;2,1,0))</f>
        <v>1</v>
      </c>
      <c r="BF53" s="143">
        <v>16</v>
      </c>
      <c r="BG53" s="143" t="str">
        <f t="shared" si="71"/>
        <v>水池（水泥、水磨石、陶瓷水池）</v>
      </c>
      <c r="BH53" s="187">
        <f t="shared" si="69"/>
        <v>1</v>
      </c>
      <c r="BI53" s="143" t="str">
        <f t="shared" si="72"/>
        <v>个</v>
      </c>
      <c r="BJ53" s="143">
        <f ca="1" t="shared" si="73"/>
        <v>80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f t="shared" si="56"/>
        <v>0.85</v>
      </c>
      <c r="X54" s="94">
        <f t="shared" si="57"/>
        <v>0</v>
      </c>
      <c r="AL54" s="167"/>
      <c r="AM54" s="141"/>
      <c r="AN54" s="166"/>
      <c r="AO54" s="178"/>
      <c r="AP54" s="167"/>
      <c r="AQ54" s="177"/>
      <c r="AR54" s="168"/>
      <c r="AT54" s="176"/>
      <c r="AU54" s="176"/>
      <c r="AV54" s="176"/>
      <c r="AW54" s="176"/>
      <c r="AY54" s="176"/>
      <c r="AZ54" s="176"/>
      <c r="BB54" s="176"/>
      <c r="BC54" s="176"/>
      <c r="BD54" s="143">
        <f ca="1">SUM($BE$38:BE54)*BE54</f>
        <v>16</v>
      </c>
      <c r="BE54" s="143">
        <f ca="1">IF(BJ54=0,0,IF(COUNTIF($BG54:$BG$107,BG54)&lt;2,1,0))</f>
        <v>1</v>
      </c>
      <c r="BF54" s="143">
        <v>17</v>
      </c>
      <c r="BG54" s="143" t="str">
        <f t="shared" si="71"/>
        <v>香椿树</v>
      </c>
      <c r="BH54" s="187">
        <f t="shared" si="69"/>
        <v>1</v>
      </c>
      <c r="BI54" s="143" t="str">
        <f t="shared" si="72"/>
        <v>棵</v>
      </c>
      <c r="BJ54" s="143">
        <f ca="1" t="shared" si="73"/>
        <v>400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f t="shared" si="56"/>
        <v>0.85</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t="str">
        <f t="shared" si="71"/>
        <v>果树</v>
      </c>
      <c r="BH55" s="187">
        <f t="shared" si="69"/>
        <v>1</v>
      </c>
      <c r="BI55" s="143" t="str">
        <f t="shared" si="72"/>
        <v>棵</v>
      </c>
      <c r="BJ55" s="143">
        <f ca="1" t="shared" si="73"/>
        <v>200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f t="shared" si="56"/>
        <v>0.85</v>
      </c>
      <c r="X56" s="94">
        <f t="shared" si="57"/>
        <v>0</v>
      </c>
      <c r="AL56" s="167"/>
      <c r="AM56" s="141"/>
      <c r="AN56" s="166"/>
      <c r="AO56" s="178"/>
      <c r="AP56" s="167"/>
      <c r="AQ56" s="177"/>
      <c r="AR56" s="168"/>
      <c r="AT56" s="176"/>
      <c r="AU56" s="176"/>
      <c r="AV56" s="176"/>
      <c r="AW56" s="176"/>
      <c r="AY56" s="176"/>
      <c r="AZ56" s="176"/>
      <c r="BB56" s="176"/>
      <c r="BC56" s="176"/>
      <c r="BD56" s="143">
        <f ca="1">SUM($BE$38:BE56)*BE56</f>
        <v>17</v>
      </c>
      <c r="BE56" s="143">
        <f ca="1">IF(BJ56=0,0,IF(COUNTIF($BG56:$BG$107,BG56)&lt;2,1,0))</f>
        <v>1</v>
      </c>
      <c r="BF56" s="143">
        <v>19</v>
      </c>
      <c r="BG56" s="143" t="str">
        <f t="shared" si="71"/>
        <v>果树</v>
      </c>
      <c r="BH56" s="187">
        <f t="shared" si="69"/>
        <v>1</v>
      </c>
      <c r="BI56" s="143" t="str">
        <f t="shared" si="72"/>
        <v>棵</v>
      </c>
      <c r="BJ56" s="143">
        <f ca="1" t="shared" si="73"/>
        <v>1000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f t="shared" si="56"/>
        <v>0.85</v>
      </c>
      <c r="X57" s="94">
        <f t="shared" si="57"/>
        <v>0</v>
      </c>
      <c r="AL57" s="167"/>
      <c r="AM57" s="141"/>
      <c r="AN57" s="166"/>
      <c r="AO57" s="178"/>
      <c r="AP57" s="167"/>
      <c r="AQ57" s="177"/>
      <c r="AR57" s="168"/>
      <c r="AT57" s="176"/>
      <c r="AU57" s="176"/>
      <c r="AV57" s="176"/>
      <c r="AW57" s="176"/>
      <c r="AY57" s="176"/>
      <c r="AZ57" s="176"/>
      <c r="BB57" s="176"/>
      <c r="BC57" s="176"/>
      <c r="BD57" s="143">
        <f ca="1">SUM($BE$38:BE57)*BE57</f>
        <v>18</v>
      </c>
      <c r="BE57" s="143">
        <f ca="1">IF(BJ57=0,0,IF(COUNTIF($BG57:$BG$107,BG57)&lt;2,1,0))</f>
        <v>1</v>
      </c>
      <c r="BF57" s="143">
        <v>20</v>
      </c>
      <c r="BG57" s="143" t="str">
        <f t="shared" si="71"/>
        <v>铜芯电缆</v>
      </c>
      <c r="BH57" s="187">
        <f t="shared" si="69"/>
        <v>75</v>
      </c>
      <c r="BI57" s="143" t="str">
        <f t="shared" si="72"/>
        <v>米</v>
      </c>
      <c r="BJ57" s="143">
        <f ca="1" t="shared" si="73"/>
        <v>3675</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f t="shared" si="56"/>
        <v>0.85</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f t="shared" si="56"/>
        <v>0.85</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34288</v>
      </c>
      <c r="M60" s="105"/>
      <c r="N60" s="97"/>
      <c r="O60" s="80" t="s">
        <v>1062</v>
      </c>
      <c r="P60" s="80"/>
      <c r="Q60" s="80"/>
      <c r="R60" s="93"/>
      <c r="S60" s="93"/>
      <c r="T60" s="95"/>
      <c r="U60" s="80"/>
      <c r="V60" s="97"/>
      <c r="W60" s="97"/>
      <c r="X60" s="84">
        <f>SUM(X30:X59)</f>
        <v>11518</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监控摄像头</v>
      </c>
      <c r="EW60" s="51">
        <f ca="1" t="shared" ref="EW60:EW71" si="76">IF(EV60="","",SUMIF($BG$38:$BG$107,EV60,$BH$38:$BH$107))</f>
        <v>4</v>
      </c>
      <c r="EX60" s="51" t="str">
        <f ca="1" t="shared" ref="EX60:EX71" si="77">IFERROR(VLOOKUP(FE60,$BD$38:$BJ$92,6,0),"")</f>
        <v>个</v>
      </c>
      <c r="EY60" s="52">
        <f ca="1" t="shared" ref="EY60:EY71" si="78">IF(EV60="","",SUMIF($BG$38:$BG$107,EV60,$BJ$38:$BJ$107))</f>
        <v>800</v>
      </c>
      <c r="EZ60" s="52" t="str">
        <f ca="1" t="shared" ref="EZ60:EZ70" si="79">IFERROR(VLOOKUP(FF60,$BD$38:$BJ$92,4,0),"")</f>
        <v>台阶</v>
      </c>
      <c r="FA60" s="51">
        <f ca="1" t="shared" ref="FA60:FA70" si="80">IF(EZ60="","",SUMIF($BG$38:$BG$107,EZ60,$BH$38:$BH$107))</f>
        <v>4.05</v>
      </c>
      <c r="FB60" s="51" t="str">
        <f ca="1" t="shared" ref="FB60:FB70" si="81">IFERROR(VLOOKUP(FF60,$BD$38:$BJ$92,6,0),"")</f>
        <v>㎡</v>
      </c>
      <c r="FC60" s="52">
        <f ca="1" t="shared" ref="FC60:FC70" si="82">IF(EZ60="","",SUMIF($BG$38:$BG$107,EZ60,$BJ$38:$BJ$107))</f>
        <v>1823</v>
      </c>
      <c r="FE60" s="235">
        <v>11</v>
      </c>
      <c r="FF60" s="235">
        <v>12</v>
      </c>
    </row>
    <row r="61" ht="20.25" customHeight="1" spans="1:162">
      <c r="A61" s="98" t="str">
        <f>C8&amp;"装饰装修"</f>
        <v>F3装饰装修</v>
      </c>
      <c r="B61" s="79" t="s">
        <v>3</v>
      </c>
      <c r="C61" s="79" t="s">
        <v>2</v>
      </c>
      <c r="D61" s="79" t="s">
        <v>1040</v>
      </c>
      <c r="E61" s="79"/>
      <c r="F61" s="79" t="s">
        <v>435</v>
      </c>
      <c r="G61" s="79" t="s">
        <v>1041</v>
      </c>
      <c r="H61" s="79"/>
      <c r="I61" s="79" t="s">
        <v>6</v>
      </c>
      <c r="J61" s="79" t="s">
        <v>9</v>
      </c>
      <c r="K61" s="102" t="s">
        <v>1042</v>
      </c>
      <c r="L61" s="79" t="s">
        <v>1043</v>
      </c>
      <c r="M61" s="98" t="str">
        <f>C10&amp;"装饰装修"</f>
        <v>F4装饰装修</v>
      </c>
      <c r="N61" s="79" t="s">
        <v>3</v>
      </c>
      <c r="O61" s="79" t="s">
        <v>2</v>
      </c>
      <c r="P61" s="103" t="s">
        <v>1040</v>
      </c>
      <c r="Q61" s="117"/>
      <c r="R61" s="79" t="s">
        <v>435</v>
      </c>
      <c r="S61" s="79"/>
      <c r="T61" s="79" t="s">
        <v>1041</v>
      </c>
      <c r="U61" s="79" t="s">
        <v>6</v>
      </c>
      <c r="V61" s="79" t="s">
        <v>9</v>
      </c>
      <c r="W61" s="102" t="s">
        <v>1042</v>
      </c>
      <c r="X61" s="79" t="s">
        <v>1043</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化粪池</v>
      </c>
      <c r="EW61" s="51">
        <f ca="1" t="shared" si="76"/>
        <v>1</v>
      </c>
      <c r="EX61" s="51" t="str">
        <f ca="1" t="shared" si="77"/>
        <v>个</v>
      </c>
      <c r="EY61" s="52">
        <f ca="1" t="shared" si="78"/>
        <v>400</v>
      </c>
      <c r="EZ61" s="52" t="str">
        <f ca="1" t="shared" si="79"/>
        <v>不锈钢水箱</v>
      </c>
      <c r="FA61" s="51">
        <f ca="1" t="shared" si="80"/>
        <v>1</v>
      </c>
      <c r="FB61" s="51" t="str">
        <f ca="1" t="shared" si="81"/>
        <v>个</v>
      </c>
      <c r="FC61" s="52">
        <f ca="1" t="shared" si="82"/>
        <v>600</v>
      </c>
      <c r="FE61" s="235">
        <v>13</v>
      </c>
      <c r="FF61" s="235">
        <v>14</v>
      </c>
    </row>
    <row r="62" ht="20.25" customHeight="1" spans="1:162">
      <c r="A62" s="99"/>
      <c r="B62" s="93">
        <v>1</v>
      </c>
      <c r="C62" s="80" t="s">
        <v>168</v>
      </c>
      <c r="D62" s="80" t="s">
        <v>169</v>
      </c>
      <c r="E62" s="80"/>
      <c r="F62" s="94" t="str">
        <f>+D62</f>
        <v>普通坐便器</v>
      </c>
      <c r="G62" s="95">
        <v>1</v>
      </c>
      <c r="H62" s="95"/>
      <c r="I62" s="84" t="str">
        <f t="shared" ref="I62:I91" si="83">VLOOKUP(F62,价格表,2,0)</f>
        <v>个</v>
      </c>
      <c r="J62" s="94">
        <f t="shared" ref="J62:J82" si="84">VLOOKUP(F62,价格表,5,0)</f>
        <v>500</v>
      </c>
      <c r="K62" s="104">
        <f>$V$9</f>
        <v>0.8</v>
      </c>
      <c r="L62" s="94">
        <f>ROUND(IFERROR(ROUND(G62,2)*J62*K62,),0)</f>
        <v>400</v>
      </c>
      <c r="M62" s="99"/>
      <c r="N62" s="93">
        <v>1</v>
      </c>
      <c r="O62" s="80" t="s">
        <v>10</v>
      </c>
      <c r="P62" s="80" t="s">
        <v>11</v>
      </c>
      <c r="Q62" s="80"/>
      <c r="R62" s="118" t="str">
        <f>+P62</f>
        <v>外墙抹灰</v>
      </c>
      <c r="S62" s="119"/>
      <c r="T62" s="95">
        <f>10.4*2.8-2*1-2.6*2.2*2</f>
        <v>15.68</v>
      </c>
      <c r="U62" s="84" t="str">
        <f t="shared" ref="U62:U81" si="85">VLOOKUP(R62,价格表,2,0)</f>
        <v>㎡</v>
      </c>
      <c r="V62" s="94">
        <f t="shared" ref="V62:V81" si="86">VLOOKUP(R62,价格表,5,0)</f>
        <v>35</v>
      </c>
      <c r="W62" s="104">
        <f>$V$11</f>
        <v>0.8</v>
      </c>
      <c r="X62" s="94">
        <f>ROUND(IFERROR(ROUND(T62,2)*V62*W62,),0)</f>
        <v>439</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水池（水泥、水磨石、陶瓷水池）</v>
      </c>
      <c r="EW62" s="51">
        <f ca="1" t="shared" si="76"/>
        <v>1</v>
      </c>
      <c r="EX62" s="51" t="str">
        <f ca="1" t="shared" si="77"/>
        <v>个</v>
      </c>
      <c r="EY62" s="52">
        <f ca="1" t="shared" si="78"/>
        <v>80</v>
      </c>
      <c r="EZ62" s="52" t="str">
        <f ca="1" t="shared" si="79"/>
        <v>香椿树</v>
      </c>
      <c r="FA62" s="51">
        <f ca="1" t="shared" si="80"/>
        <v>1</v>
      </c>
      <c r="FB62" s="51" t="str">
        <f ca="1" t="shared" si="81"/>
        <v>棵</v>
      </c>
      <c r="FC62" s="52">
        <f ca="1" t="shared" si="82"/>
        <v>400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f t="shared" ref="K63:K91" si="88">$V$9</f>
        <v>0.8</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f t="shared" ref="W63:W91" si="91">$V$11</f>
        <v>0.8</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果树</v>
      </c>
      <c r="EW63" s="51">
        <f ca="1" t="shared" si="76"/>
        <v>2</v>
      </c>
      <c r="EX63" s="51" t="str">
        <f ca="1" t="shared" si="77"/>
        <v>棵</v>
      </c>
      <c r="EY63" s="52">
        <f ca="1" t="shared" si="78"/>
        <v>1200</v>
      </c>
      <c r="EZ63" s="52" t="str">
        <f ca="1" t="shared" si="79"/>
        <v>铜芯电缆</v>
      </c>
      <c r="FA63" s="51">
        <f ca="1" t="shared" si="80"/>
        <v>75</v>
      </c>
      <c r="FB63" s="51" t="str">
        <f ca="1" t="shared" si="81"/>
        <v>米</v>
      </c>
      <c r="FC63" s="52">
        <f ca="1" t="shared" si="82"/>
        <v>3675</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0.8</v>
      </c>
      <c r="L64" s="94">
        <f t="shared" si="89"/>
        <v>0</v>
      </c>
      <c r="M64" s="99"/>
      <c r="N64" s="93">
        <v>3</v>
      </c>
      <c r="O64" s="80"/>
      <c r="P64" s="80"/>
      <c r="Q64" s="80"/>
      <c r="R64" s="118">
        <f t="shared" si="90"/>
        <v>0</v>
      </c>
      <c r="S64" s="119"/>
      <c r="T64" s="95"/>
      <c r="U64" s="84" t="e">
        <f t="shared" si="85"/>
        <v>#N/A</v>
      </c>
      <c r="V64" s="94" t="e">
        <f t="shared" si="86"/>
        <v>#N/A</v>
      </c>
      <c r="W64" s="104">
        <f t="shared" si="91"/>
        <v>0.8</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P1</v>
      </c>
      <c r="EW64" s="51">
        <f ca="1" t="shared" si="76"/>
        <v>5.67</v>
      </c>
      <c r="EX64" s="51" t="str">
        <f ca="1" t="shared" si="77"/>
        <v>㎡</v>
      </c>
      <c r="EY64" s="52">
        <f ca="1" t="shared" si="78"/>
        <v>2378</v>
      </c>
      <c r="EZ64" s="52" t="str">
        <f ca="1" t="shared" si="79"/>
        <v>P2</v>
      </c>
      <c r="FA64" s="51">
        <f ca="1" t="shared" si="80"/>
        <v>36.89</v>
      </c>
      <c r="FB64" s="51" t="str">
        <f ca="1" t="shared" si="81"/>
        <v>㎡</v>
      </c>
      <c r="FC64" s="52">
        <f ca="1" t="shared" si="82"/>
        <v>1844</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0.8</v>
      </c>
      <c r="L65" s="94">
        <f t="shared" si="89"/>
        <v>0</v>
      </c>
      <c r="M65" s="99"/>
      <c r="N65" s="93">
        <v>4</v>
      </c>
      <c r="O65" s="80"/>
      <c r="P65" s="80"/>
      <c r="Q65" s="80"/>
      <c r="R65" s="118">
        <f t="shared" si="90"/>
        <v>0</v>
      </c>
      <c r="S65" s="119"/>
      <c r="T65" s="95"/>
      <c r="U65" s="84" t="e">
        <f t="shared" si="85"/>
        <v>#N/A</v>
      </c>
      <c r="V65" s="94" t="e">
        <f t="shared" si="86"/>
        <v>#N/A</v>
      </c>
      <c r="W65" s="104">
        <f t="shared" si="91"/>
        <v>0.8</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0.8</v>
      </c>
      <c r="L66" s="94">
        <f t="shared" si="89"/>
        <v>0</v>
      </c>
      <c r="M66" s="99"/>
      <c r="N66" s="93">
        <v>5</v>
      </c>
      <c r="O66" s="80"/>
      <c r="P66" s="80"/>
      <c r="Q66" s="80"/>
      <c r="R66" s="118">
        <f t="shared" si="90"/>
        <v>0</v>
      </c>
      <c r="S66" s="119"/>
      <c r="T66" s="95"/>
      <c r="U66" s="84" t="e">
        <f t="shared" si="85"/>
        <v>#N/A</v>
      </c>
      <c r="V66" s="94" t="e">
        <f t="shared" si="86"/>
        <v>#N/A</v>
      </c>
      <c r="W66" s="104">
        <f t="shared" si="91"/>
        <v>0.8</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0.8</v>
      </c>
      <c r="L67" s="94">
        <f t="shared" si="89"/>
        <v>0</v>
      </c>
      <c r="M67" s="99"/>
      <c r="N67" s="93">
        <v>6</v>
      </c>
      <c r="O67" s="80"/>
      <c r="P67" s="80"/>
      <c r="Q67" s="80"/>
      <c r="R67" s="118">
        <f t="shared" si="90"/>
        <v>0</v>
      </c>
      <c r="S67" s="119"/>
      <c r="T67" s="95"/>
      <c r="U67" s="84" t="e">
        <f t="shared" si="85"/>
        <v>#N/A</v>
      </c>
      <c r="V67" s="94" t="e">
        <f t="shared" si="86"/>
        <v>#N/A</v>
      </c>
      <c r="W67" s="104">
        <f t="shared" si="91"/>
        <v>0.8</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0.8</v>
      </c>
      <c r="L68" s="94">
        <f t="shared" si="89"/>
        <v>0</v>
      </c>
      <c r="M68" s="99"/>
      <c r="N68" s="93">
        <v>7</v>
      </c>
      <c r="O68" s="80"/>
      <c r="P68" s="80"/>
      <c r="Q68" s="80"/>
      <c r="R68" s="118">
        <f t="shared" si="90"/>
        <v>0</v>
      </c>
      <c r="S68" s="119"/>
      <c r="T68" s="95"/>
      <c r="U68" s="84" t="e">
        <f t="shared" si="85"/>
        <v>#N/A</v>
      </c>
      <c r="V68" s="94" t="e">
        <f t="shared" si="86"/>
        <v>#N/A</v>
      </c>
      <c r="W68" s="104">
        <f t="shared" si="91"/>
        <v>0.8</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0.8</v>
      </c>
      <c r="L69" s="94">
        <f t="shared" si="89"/>
        <v>0</v>
      </c>
      <c r="M69" s="99"/>
      <c r="N69" s="93">
        <v>8</v>
      </c>
      <c r="O69" s="80"/>
      <c r="P69" s="80"/>
      <c r="Q69" s="80"/>
      <c r="R69" s="118">
        <f t="shared" si="90"/>
        <v>0</v>
      </c>
      <c r="S69" s="119"/>
      <c r="T69" s="95"/>
      <c r="U69" s="84" t="e">
        <f t="shared" si="85"/>
        <v>#N/A</v>
      </c>
      <c r="V69" s="94" t="e">
        <f t="shared" si="86"/>
        <v>#N/A</v>
      </c>
      <c r="W69" s="104">
        <f t="shared" si="91"/>
        <v>0.8</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0.8</v>
      </c>
      <c r="L70" s="94">
        <f t="shared" si="89"/>
        <v>0</v>
      </c>
      <c r="M70" s="99"/>
      <c r="N70" s="93">
        <v>9</v>
      </c>
      <c r="O70" s="80"/>
      <c r="P70" s="80"/>
      <c r="Q70" s="80"/>
      <c r="R70" s="118">
        <f t="shared" si="90"/>
        <v>0</v>
      </c>
      <c r="S70" s="119"/>
      <c r="T70" s="95"/>
      <c r="U70" s="84" t="e">
        <f t="shared" si="85"/>
        <v>#N/A</v>
      </c>
      <c r="V70" s="94" t="e">
        <f t="shared" si="86"/>
        <v>#N/A</v>
      </c>
      <c r="W70" s="104">
        <f t="shared" si="91"/>
        <v>0.8</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0.8</v>
      </c>
      <c r="L71" s="94">
        <f t="shared" si="89"/>
        <v>0</v>
      </c>
      <c r="M71" s="99"/>
      <c r="N71" s="93">
        <v>10</v>
      </c>
      <c r="O71" s="80"/>
      <c r="P71" s="80"/>
      <c r="Q71" s="80"/>
      <c r="R71" s="118">
        <f t="shared" si="90"/>
        <v>0</v>
      </c>
      <c r="S71" s="119"/>
      <c r="T71" s="95"/>
      <c r="U71" s="84" t="e">
        <f t="shared" si="85"/>
        <v>#N/A</v>
      </c>
      <c r="V71" s="94" t="e">
        <f t="shared" si="86"/>
        <v>#N/A</v>
      </c>
      <c r="W71" s="104">
        <f t="shared" si="91"/>
        <v>0.8</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37357</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0.8</v>
      </c>
      <c r="L72" s="94">
        <f t="shared" si="89"/>
        <v>0</v>
      </c>
      <c r="M72" s="99"/>
      <c r="N72" s="93">
        <v>11</v>
      </c>
      <c r="O72" s="80"/>
      <c r="P72" s="80"/>
      <c r="Q72" s="80"/>
      <c r="R72" s="118">
        <f t="shared" si="90"/>
        <v>0</v>
      </c>
      <c r="S72" s="119"/>
      <c r="T72" s="95"/>
      <c r="U72" s="84" t="e">
        <f t="shared" si="85"/>
        <v>#N/A</v>
      </c>
      <c r="V72" s="94" t="e">
        <f t="shared" si="86"/>
        <v>#N/A</v>
      </c>
      <c r="W72" s="104">
        <f t="shared" si="91"/>
        <v>0.8</v>
      </c>
      <c r="X72" s="94">
        <f t="shared" si="92"/>
        <v>0</v>
      </c>
      <c r="AL72" s="167"/>
      <c r="AM72" s="141"/>
      <c r="AN72" s="166"/>
      <c r="AO72" s="239"/>
      <c r="AP72" s="167"/>
      <c r="AQ72" s="177"/>
      <c r="AR72" s="168"/>
      <c r="AT72" s="176"/>
      <c r="AU72" s="176"/>
      <c r="AV72" s="176"/>
      <c r="AW72" s="176"/>
      <c r="AZ72" s="176"/>
      <c r="BC72" s="176"/>
      <c r="BD72" s="143">
        <f ca="1">SUM($BE$38:BE72)*BE72</f>
        <v>19</v>
      </c>
      <c r="BE72" s="143">
        <f>IF(BJ72=0,0,IF(COUNTIF($BG72:$BG$107,BG72)&lt;2,1,0))</f>
        <v>1</v>
      </c>
      <c r="BF72" s="143">
        <v>35</v>
      </c>
      <c r="BG72" s="143" t="str">
        <f>R186</f>
        <v>P1</v>
      </c>
      <c r="BH72" s="187">
        <f>ROUND(T186,2)</f>
        <v>5.67</v>
      </c>
      <c r="BI72" s="143" t="str">
        <f>U186</f>
        <v>㎡</v>
      </c>
      <c r="BJ72" s="143">
        <f>X186</f>
        <v>2378</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37357</v>
      </c>
      <c r="EY72" s="54"/>
      <c r="EZ72" s="56" t="s">
        <v>1065</v>
      </c>
      <c r="FA72" s="57" t="str">
        <f ca="1">TEXT(EX72,"[DBnum2]")&amp;"元整"</f>
        <v>叁万柒仟叁佰伍拾柒元整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v>
      </c>
      <c r="L73" s="94">
        <f t="shared" si="89"/>
        <v>0</v>
      </c>
      <c r="M73" s="99"/>
      <c r="N73" s="93">
        <v>12</v>
      </c>
      <c r="O73" s="80"/>
      <c r="P73" s="80"/>
      <c r="Q73" s="80"/>
      <c r="R73" s="118">
        <f t="shared" si="90"/>
        <v>0</v>
      </c>
      <c r="S73" s="119"/>
      <c r="T73" s="95"/>
      <c r="U73" s="84" t="e">
        <f t="shared" si="85"/>
        <v>#N/A</v>
      </c>
      <c r="V73" s="94" t="e">
        <f t="shared" si="86"/>
        <v>#N/A</v>
      </c>
      <c r="W73" s="104">
        <f t="shared" si="91"/>
        <v>0.8</v>
      </c>
      <c r="X73" s="94">
        <f t="shared" si="92"/>
        <v>0</v>
      </c>
      <c r="AL73" s="167"/>
      <c r="AM73" s="141"/>
      <c r="AN73" s="166"/>
      <c r="AO73" s="239"/>
      <c r="AP73" s="167"/>
      <c r="AQ73" s="177"/>
      <c r="AR73" s="168"/>
      <c r="AT73" s="176"/>
      <c r="AU73" s="176"/>
      <c r="AV73" s="176"/>
      <c r="AW73" s="176"/>
      <c r="AZ73" s="176"/>
      <c r="BC73" s="176"/>
      <c r="BD73" s="143">
        <f ca="1">SUM($BE$38:BE73)*BE73</f>
        <v>20</v>
      </c>
      <c r="BE73" s="143">
        <f>IF(BJ73=0,0,IF(COUNTIF($BG73:$BG$107,BG73)&lt;2,1,0))</f>
        <v>1</v>
      </c>
      <c r="BF73" s="143">
        <v>36</v>
      </c>
      <c r="BG73" s="143" t="str">
        <f>R187</f>
        <v>P2</v>
      </c>
      <c r="BH73" s="187">
        <f t="shared" ref="BH73:BH104" si="93">ROUND(T187,2)</f>
        <v>36.89</v>
      </c>
      <c r="BI73" s="143" t="str">
        <f>U187</f>
        <v>㎡</v>
      </c>
      <c r="BJ73" s="143">
        <f>X187</f>
        <v>1844</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v>
      </c>
      <c r="L74" s="94">
        <f t="shared" si="89"/>
        <v>0</v>
      </c>
      <c r="M74" s="99"/>
      <c r="N74" s="93">
        <v>13</v>
      </c>
      <c r="O74" s="80"/>
      <c r="P74" s="80"/>
      <c r="Q74" s="80"/>
      <c r="R74" s="118">
        <f t="shared" si="90"/>
        <v>0</v>
      </c>
      <c r="S74" s="119"/>
      <c r="T74" s="95"/>
      <c r="U74" s="84" t="e">
        <f t="shared" si="85"/>
        <v>#N/A</v>
      </c>
      <c r="V74" s="94" t="e">
        <f t="shared" si="86"/>
        <v>#N/A</v>
      </c>
      <c r="W74" s="104">
        <f t="shared" si="91"/>
        <v>0.8</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m</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v>
      </c>
      <c r="L75" s="94">
        <f t="shared" si="89"/>
        <v>0</v>
      </c>
      <c r="M75" s="99"/>
      <c r="N75" s="93">
        <v>14</v>
      </c>
      <c r="O75" s="80"/>
      <c r="P75" s="80"/>
      <c r="Q75" s="80"/>
      <c r="R75" s="118">
        <f t="shared" si="90"/>
        <v>0</v>
      </c>
      <c r="S75" s="119"/>
      <c r="T75" s="95"/>
      <c r="U75" s="84" t="e">
        <f t="shared" si="85"/>
        <v>#N/A</v>
      </c>
      <c r="V75" s="94" t="e">
        <f t="shared" si="86"/>
        <v>#N/A</v>
      </c>
      <c r="W75" s="104">
        <f t="shared" si="91"/>
        <v>0.8</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v>
      </c>
      <c r="L76" s="94">
        <f t="shared" si="89"/>
        <v>0</v>
      </c>
      <c r="M76" s="99"/>
      <c r="N76" s="93">
        <v>15</v>
      </c>
      <c r="O76" s="80"/>
      <c r="P76" s="80"/>
      <c r="Q76" s="80"/>
      <c r="R76" s="118">
        <f t="shared" si="90"/>
        <v>0</v>
      </c>
      <c r="S76" s="119"/>
      <c r="T76" s="95"/>
      <c r="U76" s="84" t="e">
        <f t="shared" si="85"/>
        <v>#N/A</v>
      </c>
      <c r="V76" s="94" t="e">
        <f t="shared" si="86"/>
        <v>#N/A</v>
      </c>
      <c r="W76" s="104">
        <f t="shared" si="91"/>
        <v>0.8</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0.8</v>
      </c>
      <c r="L77" s="94">
        <f t="shared" si="89"/>
        <v>0</v>
      </c>
      <c r="M77" s="99"/>
      <c r="N77" s="93">
        <v>16</v>
      </c>
      <c r="O77" s="80"/>
      <c r="P77" s="80"/>
      <c r="Q77" s="80"/>
      <c r="R77" s="118">
        <f t="shared" si="90"/>
        <v>0</v>
      </c>
      <c r="S77" s="119"/>
      <c r="T77" s="95"/>
      <c r="U77" s="84" t="e">
        <f t="shared" si="85"/>
        <v>#N/A</v>
      </c>
      <c r="V77" s="94" t="e">
        <f t="shared" si="86"/>
        <v>#N/A</v>
      </c>
      <c r="W77" s="104">
        <f t="shared" si="91"/>
        <v>0.8</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0.8</v>
      </c>
      <c r="L78" s="94">
        <f t="shared" si="89"/>
        <v>0</v>
      </c>
      <c r="M78" s="99"/>
      <c r="N78" s="93">
        <v>17</v>
      </c>
      <c r="O78" s="80"/>
      <c r="P78" s="80"/>
      <c r="Q78" s="80"/>
      <c r="R78" s="118">
        <f t="shared" si="90"/>
        <v>0</v>
      </c>
      <c r="S78" s="119"/>
      <c r="T78" s="95"/>
      <c r="U78" s="84" t="e">
        <f t="shared" si="85"/>
        <v>#N/A</v>
      </c>
      <c r="V78" s="94" t="e">
        <f t="shared" si="86"/>
        <v>#N/A</v>
      </c>
      <c r="W78" s="104">
        <f t="shared" si="91"/>
        <v>0.8</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0.8</v>
      </c>
      <c r="L79" s="94">
        <f t="shared" si="89"/>
        <v>0</v>
      </c>
      <c r="M79" s="99"/>
      <c r="N79" s="93">
        <v>18</v>
      </c>
      <c r="O79" s="80"/>
      <c r="P79" s="80"/>
      <c r="Q79" s="80"/>
      <c r="R79" s="118">
        <f t="shared" si="90"/>
        <v>0</v>
      </c>
      <c r="S79" s="119"/>
      <c r="T79" s="95"/>
      <c r="U79" s="84" t="e">
        <f t="shared" si="85"/>
        <v>#N/A</v>
      </c>
      <c r="V79" s="94" t="e">
        <f t="shared" si="86"/>
        <v>#N/A</v>
      </c>
      <c r="W79" s="104">
        <f t="shared" si="91"/>
        <v>0.8</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v>
      </c>
      <c r="L80" s="94">
        <f t="shared" si="89"/>
        <v>0</v>
      </c>
      <c r="M80" s="99"/>
      <c r="N80" s="93">
        <v>19</v>
      </c>
      <c r="O80" s="80"/>
      <c r="P80" s="80"/>
      <c r="Q80" s="80"/>
      <c r="R80" s="118">
        <f t="shared" si="90"/>
        <v>0</v>
      </c>
      <c r="S80" s="119"/>
      <c r="T80" s="95"/>
      <c r="U80" s="84" t="e">
        <f t="shared" si="85"/>
        <v>#N/A</v>
      </c>
      <c r="V80" s="94" t="e">
        <f t="shared" si="86"/>
        <v>#N/A</v>
      </c>
      <c r="W80" s="104">
        <f t="shared" si="91"/>
        <v>0.8</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报告编号：康正（雄县）2024评字第5号-大芦昝村-1-4</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v>
      </c>
      <c r="L81" s="94">
        <f t="shared" si="89"/>
        <v>0</v>
      </c>
      <c r="M81" s="99"/>
      <c r="N81" s="93">
        <v>20</v>
      </c>
      <c r="O81" s="80"/>
      <c r="P81" s="80"/>
      <c r="Q81" s="80"/>
      <c r="R81" s="118">
        <f t="shared" si="90"/>
        <v>0</v>
      </c>
      <c r="S81" s="119"/>
      <c r="T81" s="95"/>
      <c r="U81" s="84" t="e">
        <f t="shared" si="85"/>
        <v>#N/A</v>
      </c>
      <c r="V81" s="94" t="e">
        <f t="shared" si="86"/>
        <v>#N/A</v>
      </c>
      <c r="W81" s="104">
        <f t="shared" si="91"/>
        <v>0.8</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f t="shared" si="91"/>
        <v>0.8</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v>
      </c>
      <c r="L83" s="94">
        <f t="shared" si="89"/>
        <v>0</v>
      </c>
      <c r="M83" s="99"/>
      <c r="N83" s="93">
        <v>22</v>
      </c>
      <c r="O83" s="80"/>
      <c r="P83" s="80"/>
      <c r="Q83" s="80"/>
      <c r="R83" s="118">
        <f t="shared" ref="R83:R91" si="100">+P83</f>
        <v>0</v>
      </c>
      <c r="S83" s="119"/>
      <c r="T83" s="95"/>
      <c r="U83" s="84" t="e">
        <f t="shared" si="97"/>
        <v>#N/A</v>
      </c>
      <c r="V83" s="94" t="e">
        <f t="shared" si="98"/>
        <v>#N/A</v>
      </c>
      <c r="W83" s="104">
        <f t="shared" si="91"/>
        <v>0.8</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v>
      </c>
      <c r="L84" s="94">
        <f t="shared" si="89"/>
        <v>0</v>
      </c>
      <c r="M84" s="99"/>
      <c r="N84" s="93">
        <v>23</v>
      </c>
      <c r="O84" s="80"/>
      <c r="P84" s="80"/>
      <c r="Q84" s="80"/>
      <c r="R84" s="118">
        <f t="shared" si="100"/>
        <v>0</v>
      </c>
      <c r="S84" s="119"/>
      <c r="T84" s="95"/>
      <c r="U84" s="84" t="e">
        <f t="shared" si="97"/>
        <v>#N/A</v>
      </c>
      <c r="V84" s="94" t="e">
        <f t="shared" si="98"/>
        <v>#N/A</v>
      </c>
      <c r="W84" s="104">
        <f t="shared" si="91"/>
        <v>0.8</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v>
      </c>
      <c r="L85" s="94">
        <f t="shared" si="89"/>
        <v>0</v>
      </c>
      <c r="M85" s="99"/>
      <c r="N85" s="93">
        <v>24</v>
      </c>
      <c r="O85" s="80"/>
      <c r="P85" s="80"/>
      <c r="Q85" s="80"/>
      <c r="R85" s="118">
        <f t="shared" si="100"/>
        <v>0</v>
      </c>
      <c r="S85" s="119"/>
      <c r="T85" s="95"/>
      <c r="U85" s="84" t="e">
        <f t="shared" si="97"/>
        <v>#N/A</v>
      </c>
      <c r="V85" s="94" t="e">
        <f t="shared" si="98"/>
        <v>#N/A</v>
      </c>
      <c r="W85" s="104">
        <f t="shared" si="91"/>
        <v>0.8</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v>
      </c>
      <c r="L86" s="94">
        <f t="shared" si="89"/>
        <v>0</v>
      </c>
      <c r="M86" s="99"/>
      <c r="N86" s="93">
        <v>25</v>
      </c>
      <c r="O86" s="80"/>
      <c r="P86" s="80"/>
      <c r="Q86" s="80"/>
      <c r="R86" s="118">
        <f t="shared" si="100"/>
        <v>0</v>
      </c>
      <c r="S86" s="119"/>
      <c r="T86" s="95"/>
      <c r="U86" s="84" t="e">
        <f t="shared" si="97"/>
        <v>#N/A</v>
      </c>
      <c r="V86" s="94" t="e">
        <f t="shared" si="98"/>
        <v>#N/A</v>
      </c>
      <c r="W86" s="104">
        <f t="shared" si="91"/>
        <v>0.8</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v>
      </c>
      <c r="L87" s="94">
        <f t="shared" si="89"/>
        <v>0</v>
      </c>
      <c r="M87" s="99"/>
      <c r="N87" s="93">
        <v>26</v>
      </c>
      <c r="O87" s="80"/>
      <c r="P87" s="80"/>
      <c r="Q87" s="80"/>
      <c r="R87" s="118">
        <f t="shared" si="100"/>
        <v>0</v>
      </c>
      <c r="S87" s="119"/>
      <c r="T87" s="95"/>
      <c r="U87" s="84" t="e">
        <f t="shared" si="97"/>
        <v>#N/A</v>
      </c>
      <c r="V87" s="94" t="e">
        <f t="shared" si="98"/>
        <v>#N/A</v>
      </c>
      <c r="W87" s="104">
        <f t="shared" si="91"/>
        <v>0.8</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v>
      </c>
      <c r="L88" s="94">
        <f t="shared" si="89"/>
        <v>0</v>
      </c>
      <c r="M88" s="99"/>
      <c r="N88" s="93">
        <v>27</v>
      </c>
      <c r="O88" s="80"/>
      <c r="P88" s="80"/>
      <c r="Q88" s="80"/>
      <c r="R88" s="118">
        <f t="shared" si="100"/>
        <v>0</v>
      </c>
      <c r="S88" s="119"/>
      <c r="T88" s="95"/>
      <c r="U88" s="84" t="e">
        <f t="shared" si="97"/>
        <v>#N/A</v>
      </c>
      <c r="V88" s="94" t="e">
        <f t="shared" si="98"/>
        <v>#N/A</v>
      </c>
      <c r="W88" s="104">
        <f t="shared" si="91"/>
        <v>0.8</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v>
      </c>
      <c r="L89" s="94">
        <f t="shared" si="89"/>
        <v>0</v>
      </c>
      <c r="M89" s="99"/>
      <c r="N89" s="93">
        <v>28</v>
      </c>
      <c r="O89" s="80"/>
      <c r="P89" s="80"/>
      <c r="Q89" s="80"/>
      <c r="R89" s="118">
        <f t="shared" si="100"/>
        <v>0</v>
      </c>
      <c r="S89" s="119"/>
      <c r="T89" s="95"/>
      <c r="U89" s="84" t="e">
        <f t="shared" si="97"/>
        <v>#N/A</v>
      </c>
      <c r="V89" s="94" t="e">
        <f t="shared" si="98"/>
        <v>#N/A</v>
      </c>
      <c r="W89" s="104">
        <f t="shared" si="91"/>
        <v>0.8</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v>
      </c>
      <c r="L90" s="94">
        <f t="shared" si="89"/>
        <v>0</v>
      </c>
      <c r="M90" s="99"/>
      <c r="N90" s="93">
        <v>29</v>
      </c>
      <c r="O90" s="80"/>
      <c r="P90" s="80"/>
      <c r="Q90" s="80"/>
      <c r="R90" s="118">
        <f t="shared" si="100"/>
        <v>0</v>
      </c>
      <c r="S90" s="119"/>
      <c r="T90" s="95"/>
      <c r="U90" s="84" t="e">
        <f t="shared" si="97"/>
        <v>#N/A</v>
      </c>
      <c r="V90" s="94" t="e">
        <f t="shared" si="98"/>
        <v>#N/A</v>
      </c>
      <c r="W90" s="104">
        <f t="shared" si="91"/>
        <v>0.8</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v>
      </c>
      <c r="L91" s="94">
        <f t="shared" si="89"/>
        <v>0</v>
      </c>
      <c r="M91" s="99"/>
      <c r="N91" s="93">
        <v>30</v>
      </c>
      <c r="O91" s="80"/>
      <c r="P91" s="80"/>
      <c r="Q91" s="80"/>
      <c r="R91" s="118">
        <f t="shared" si="100"/>
        <v>0</v>
      </c>
      <c r="S91" s="119"/>
      <c r="T91" s="95"/>
      <c r="U91" s="84" t="e">
        <f t="shared" si="97"/>
        <v>#N/A</v>
      </c>
      <c r="V91" s="94" t="e">
        <f t="shared" si="98"/>
        <v>#N/A</v>
      </c>
      <c r="W91" s="104">
        <f t="shared" si="91"/>
        <v>0.8</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400</v>
      </c>
      <c r="M92" s="105"/>
      <c r="N92" s="97"/>
      <c r="O92" s="80" t="s">
        <v>1062</v>
      </c>
      <c r="P92" s="80"/>
      <c r="Q92" s="80"/>
      <c r="R92" s="93"/>
      <c r="S92" s="93"/>
      <c r="T92" s="95"/>
      <c r="U92" s="80"/>
      <c r="V92" s="97"/>
      <c r="W92" s="97"/>
      <c r="X92" s="94">
        <f>SUM(X62:X91)</f>
        <v>439</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1040</v>
      </c>
      <c r="E93" s="79"/>
      <c r="F93" s="79" t="s">
        <v>435</v>
      </c>
      <c r="G93" s="79" t="s">
        <v>1041</v>
      </c>
      <c r="H93" s="79"/>
      <c r="I93" s="79" t="s">
        <v>6</v>
      </c>
      <c r="J93" s="79" t="s">
        <v>9</v>
      </c>
      <c r="K93" s="102" t="s">
        <v>1042</v>
      </c>
      <c r="L93" s="79" t="s">
        <v>1043</v>
      </c>
      <c r="M93" s="98" t="str">
        <f>C14&amp;"装饰装修"</f>
        <v>装饰装修</v>
      </c>
      <c r="N93" s="79" t="s">
        <v>3</v>
      </c>
      <c r="O93" s="79" t="s">
        <v>2</v>
      </c>
      <c r="P93" s="103" t="s">
        <v>1040</v>
      </c>
      <c r="Q93" s="117"/>
      <c r="R93" s="79" t="s">
        <v>435</v>
      </c>
      <c r="S93" s="79"/>
      <c r="T93" s="79" t="s">
        <v>1041</v>
      </c>
      <c r="U93" s="79" t="s">
        <v>6</v>
      </c>
      <c r="V93" s="79" t="s">
        <v>9</v>
      </c>
      <c r="W93" s="102" t="s">
        <v>1042</v>
      </c>
      <c r="X93" s="79" t="s">
        <v>1043</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郑金学</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9" t="s">
        <v>1081</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1082</v>
      </c>
      <c r="FF100" s="10"/>
      <c r="FG100" s="10"/>
      <c r="FH100" s="5" t="s">
        <v>1083</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1088</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1096</v>
      </c>
      <c r="FF113" s="13"/>
      <c r="FG113" s="13"/>
      <c r="FH113" s="13"/>
      <c r="FI113" s="14"/>
      <c r="FJ113" s="14"/>
      <c r="FK113" s="247">
        <f ca="1">EX72</f>
        <v>37357</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叁万柒仟叁佰伍拾柒元整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7"/>
      <c r="R116" s="79" t="s">
        <v>435</v>
      </c>
      <c r="S116" s="79"/>
      <c r="T116" s="79" t="s">
        <v>1041</v>
      </c>
      <c r="U116" s="79" t="s">
        <v>6</v>
      </c>
      <c r="V116" s="79" t="s">
        <v>9</v>
      </c>
      <c r="W116" s="102" t="s">
        <v>1042</v>
      </c>
      <c r="X116" s="79" t="s">
        <v>1043</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9" t="s">
        <v>1081</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7"/>
      <c r="R139" s="79" t="s">
        <v>435</v>
      </c>
      <c r="S139" s="79"/>
      <c r="T139" s="79" t="s">
        <v>1041</v>
      </c>
      <c r="U139" s="79" t="s">
        <v>6</v>
      </c>
      <c r="V139" s="79" t="s">
        <v>9</v>
      </c>
      <c r="W139" s="102" t="s">
        <v>1042</v>
      </c>
      <c r="X139" s="79" t="s">
        <v>1043</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7"/>
      <c r="R162" s="79" t="s">
        <v>435</v>
      </c>
      <c r="S162" s="79"/>
      <c r="T162" s="79" t="s">
        <v>1041</v>
      </c>
      <c r="U162" s="79" t="s">
        <v>6</v>
      </c>
      <c r="V162" s="79" t="s">
        <v>9</v>
      </c>
      <c r="W162" s="102" t="s">
        <v>1042</v>
      </c>
      <c r="X162" s="79" t="s">
        <v>1043</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4" t="s">
        <v>1116</v>
      </c>
      <c r="B185" s="79" t="s">
        <v>3</v>
      </c>
      <c r="C185" s="79" t="s">
        <v>2</v>
      </c>
      <c r="D185" s="79" t="s">
        <v>1040</v>
      </c>
      <c r="E185" s="79" t="s">
        <v>1117</v>
      </c>
      <c r="F185" s="79" t="s">
        <v>435</v>
      </c>
      <c r="G185" s="79" t="s">
        <v>1041</v>
      </c>
      <c r="H185" s="79"/>
      <c r="I185" s="79" t="s">
        <v>6</v>
      </c>
      <c r="J185" s="79" t="s">
        <v>9</v>
      </c>
      <c r="K185" s="102" t="s">
        <v>1042</v>
      </c>
      <c r="L185" s="79" t="s">
        <v>1043</v>
      </c>
      <c r="M185" s="374"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t="s">
        <v>29</v>
      </c>
      <c r="D186" s="80" t="s">
        <v>205</v>
      </c>
      <c r="E186" s="250" t="s">
        <v>211</v>
      </c>
      <c r="F186" s="94" t="str">
        <f t="shared" ref="F186:F213" si="141">D186</f>
        <v>大门</v>
      </c>
      <c r="G186" s="251">
        <f>2.9*2.6</f>
        <v>7.54</v>
      </c>
      <c r="H186" s="252"/>
      <c r="I186" s="84" t="str">
        <f>IFERROR(IF(E186="",VLOOKUP(F186,价格表,2,0),(VLOOKUP(E186,IF({1,0},价格引用表!K:K,价格引用表!I:I),2,0))),"")</f>
        <v>㎡</v>
      </c>
      <c r="J186" s="94">
        <f ca="1">IF(E186="",VLOOKUP(F186,价格表,5,0),VLOOKUP(E186,INDIRECT("价格引用表!K"&amp;MATCH(D186,价格引用表!H:H,0)&amp;":L1200"),2,0))</f>
        <v>80</v>
      </c>
      <c r="K186" s="128">
        <v>1</v>
      </c>
      <c r="L186" s="94">
        <f ca="1">ROUND(IFERROR(ROUND(G186,2)*J186*K186,),0)</f>
        <v>603</v>
      </c>
      <c r="M186" s="99"/>
      <c r="N186" s="93">
        <v>35</v>
      </c>
      <c r="O186" s="80"/>
      <c r="P186" s="80"/>
      <c r="Q186" s="250"/>
      <c r="R186" s="256" t="s">
        <v>1118</v>
      </c>
      <c r="S186" s="257"/>
      <c r="T186" s="254">
        <v>5.666</v>
      </c>
      <c r="U186" s="258" t="s">
        <v>12</v>
      </c>
      <c r="V186" s="259" t="e">
        <f ca="1">IF(Q186="",VLOOKUP(R186,价格表,5,0),VLOOKUP(Q186,INDIRECT("价格引用表!K"&amp;MATCH(R186,价格引用表!H:H,0)&amp;":L1200"),2,0))</f>
        <v>#N/A</v>
      </c>
      <c r="W186" s="128">
        <v>1</v>
      </c>
      <c r="X186" s="259">
        <f>ROUND(50*T186+6.2*2.8*90+1.5*1.5*60+1.5*1.5*60+200+11*T186,0)</f>
        <v>2378</v>
      </c>
    </row>
    <row r="187" ht="18" customHeight="1" spans="1:24">
      <c r="A187" s="99"/>
      <c r="B187" s="93">
        <v>2</v>
      </c>
      <c r="C187" s="80" t="s">
        <v>29</v>
      </c>
      <c r="D187" s="80" t="s">
        <v>226</v>
      </c>
      <c r="E187" s="250" t="s">
        <v>240</v>
      </c>
      <c r="F187" s="94" t="str">
        <f t="shared" si="141"/>
        <v>影壁</v>
      </c>
      <c r="G187" s="251">
        <f>3.3*2.7</f>
        <v>8.91</v>
      </c>
      <c r="H187" s="252"/>
      <c r="I187" s="84" t="str">
        <f>IFERROR(IF(E187="",VLOOKUP(F187,价格表,2,0),(VLOOKUP(E187,IF({1,0},价格引用表!K:K,价格引用表!I:I),2,0))),"")</f>
        <v>㎡</v>
      </c>
      <c r="J187" s="94">
        <f ca="1">IF(E187="",VLOOKUP(F187,价格表,5,0),VLOOKUP(E187,INDIRECT("价格引用表!K"&amp;MATCH(D187,价格引用表!H:H,0)&amp;":L1200"),2,0))</f>
        <v>370</v>
      </c>
      <c r="K187" s="128">
        <v>1</v>
      </c>
      <c r="L187" s="94">
        <f ca="1" t="shared" ref="L187:L218" si="142">ROUND(IFERROR(ROUND(G187,2)*J187*K187,),0)</f>
        <v>3297</v>
      </c>
      <c r="M187" s="99"/>
      <c r="N187" s="93">
        <v>36</v>
      </c>
      <c r="O187" s="80"/>
      <c r="P187" s="80"/>
      <c r="Q187" s="250"/>
      <c r="R187" s="256" t="s">
        <v>1119</v>
      </c>
      <c r="S187" s="257"/>
      <c r="T187" s="95">
        <v>36.888</v>
      </c>
      <c r="U187" s="258" t="s">
        <v>12</v>
      </c>
      <c r="V187" s="259" t="e">
        <f ca="1">IF(Q187="",VLOOKUP(R187,价格表,5,0),VLOOKUP(Q187,INDIRECT("价格引用表!K"&amp;MATCH(R187,价格引用表!H:H,0)&amp;":L1200"),2,0))</f>
        <v>#N/A</v>
      </c>
      <c r="W187" s="128">
        <v>1</v>
      </c>
      <c r="X187" s="259">
        <f>ROUND(50*T187,0)</f>
        <v>1844</v>
      </c>
    </row>
    <row r="188" ht="18" customHeight="1" spans="1:24">
      <c r="A188" s="99"/>
      <c r="B188" s="93">
        <v>3</v>
      </c>
      <c r="C188" s="80" t="s">
        <v>29</v>
      </c>
      <c r="D188" s="80" t="s">
        <v>207</v>
      </c>
      <c r="E188" s="250" t="s">
        <v>225</v>
      </c>
      <c r="F188" s="94" t="str">
        <f t="shared" si="141"/>
        <v>砖墙</v>
      </c>
      <c r="G188" s="251">
        <f>5.5*2.9</f>
        <v>15.95</v>
      </c>
      <c r="H188" s="252"/>
      <c r="I188" s="84" t="str">
        <f>IFERROR(IF(E188="",VLOOKUP(F188,价格表,2,0),(VLOOKUP(E188,IF({1,0},价格引用表!K:K,价格引用表!I:I),2,0))),"")</f>
        <v>㎡</v>
      </c>
      <c r="J188" s="94">
        <f ca="1">IF(E188="",VLOOKUP(F188,价格表,5,0),VLOOKUP(E188,INDIRECT("价格引用表!K"&amp;MATCH(D188,价格引用表!H:H,0)&amp;":L1200"),2,0))</f>
        <v>180</v>
      </c>
      <c r="K188" s="128">
        <v>1</v>
      </c>
      <c r="L188" s="94">
        <f ca="1" t="shared" si="142"/>
        <v>2871</v>
      </c>
      <c r="M188" s="99"/>
      <c r="N188" s="93">
        <v>37</v>
      </c>
      <c r="O188" s="80"/>
      <c r="P188" s="80"/>
      <c r="Q188" s="250"/>
      <c r="R188" s="260"/>
      <c r="S188" s="261"/>
      <c r="T188" s="95"/>
      <c r="U188" s="258" t="s">
        <v>80</v>
      </c>
      <c r="V188" s="259" t="e">
        <f ca="1">IF(Q188="",VLOOKUP(R188,价格表,5,0),VLOOKUP(Q188,INDIRECT("价格引用表!K"&amp;MATCH(R188,价格引用表!H:H,0)&amp;":L1200"),2,0))</f>
        <v>#N/A</v>
      </c>
      <c r="W188" s="128">
        <v>1</v>
      </c>
      <c r="X188" s="259">
        <f ca="1" t="shared" ref="X188:X218" si="143">ROUND(IFERROR(ROUND(T188,2)*V188*W188,),0)</f>
        <v>0</v>
      </c>
    </row>
    <row r="189" ht="18" customHeight="1" spans="1:24">
      <c r="A189" s="99"/>
      <c r="B189" s="93">
        <v>4</v>
      </c>
      <c r="C189" s="80"/>
      <c r="D189" s="80" t="s">
        <v>207</v>
      </c>
      <c r="E189" s="250" t="s">
        <v>231</v>
      </c>
      <c r="F189" s="94" t="str">
        <f t="shared" si="141"/>
        <v>砖墙</v>
      </c>
      <c r="G189" s="253">
        <f>3*2.9</f>
        <v>8.7</v>
      </c>
      <c r="H189" s="254"/>
      <c r="I189" s="84" t="str">
        <f>IFERROR(IF(E189="",VLOOKUP(F189,价格表,2,0),(VLOOKUP(E189,IF({1,0},价格引用表!K:K,价格引用表!I:I),2,0))),"")</f>
        <v>㎡</v>
      </c>
      <c r="J189" s="94">
        <f ca="1">IF(E189="",VLOOKUP(F189,价格表,5,0),VLOOKUP(E189,INDIRECT("价格引用表!K"&amp;MATCH(D189,价格引用表!H:H,0)&amp;":L1200"),2,0))</f>
        <v>240</v>
      </c>
      <c r="K189" s="128">
        <v>1</v>
      </c>
      <c r="L189" s="94">
        <f ca="1" t="shared" si="142"/>
        <v>2088</v>
      </c>
      <c r="M189" s="99"/>
      <c r="N189" s="93">
        <v>38</v>
      </c>
      <c r="O189" s="80"/>
      <c r="P189" s="80"/>
      <c r="Q189" s="250"/>
      <c r="R189" s="256">
        <f t="shared" ref="R189:R212" si="144">P189</f>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3"/>
        <v>0</v>
      </c>
    </row>
    <row r="190" ht="18" customHeight="1" spans="1:24">
      <c r="A190" s="99"/>
      <c r="B190" s="93">
        <v>5</v>
      </c>
      <c r="C190" s="80" t="s">
        <v>32</v>
      </c>
      <c r="D190" s="80" t="s">
        <v>33</v>
      </c>
      <c r="E190" s="250"/>
      <c r="F190" s="94" t="str">
        <f t="shared" si="141"/>
        <v>水磨石</v>
      </c>
      <c r="G190" s="253">
        <f>14.4*2.9-2.7*1.5</f>
        <v>37.71</v>
      </c>
      <c r="H190" s="254"/>
      <c r="I190" s="84" t="str">
        <f>IFERROR(IF(E190="",VLOOKUP(F190,价格表,2,0),(VLOOKUP(E190,IF({1,0},价格引用表!K:K,价格引用表!I:I),2,0))),"")</f>
        <v>㎡</v>
      </c>
      <c r="J190" s="94">
        <f ca="1">IF(E190="",VLOOKUP(F190,价格表,5,0),VLOOKUP(E190,INDIRECT("价格引用表!K"&amp;MATCH(D190,价格引用表!H:H,0)&amp;":L1200"),2,0))</f>
        <v>50</v>
      </c>
      <c r="K190" s="128">
        <v>1</v>
      </c>
      <c r="L190" s="94">
        <f ca="1" t="shared" si="142"/>
        <v>1886</v>
      </c>
      <c r="M190" s="99"/>
      <c r="N190" s="93">
        <v>39</v>
      </c>
      <c r="O190" s="80"/>
      <c r="P190" s="80"/>
      <c r="Q190" s="250"/>
      <c r="R190" s="256">
        <f t="shared" si="144"/>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3"/>
        <v>0</v>
      </c>
    </row>
    <row r="191" ht="18" customHeight="1" spans="1:24">
      <c r="A191" s="99"/>
      <c r="B191" s="93">
        <v>6</v>
      </c>
      <c r="C191" s="80" t="s">
        <v>32</v>
      </c>
      <c r="D191" s="80" t="s">
        <v>245</v>
      </c>
      <c r="E191" s="250"/>
      <c r="F191" s="94" t="str">
        <f t="shared" si="141"/>
        <v>水泥地面</v>
      </c>
      <c r="G191" s="253">
        <f>10.4*6.6+12.9*4</f>
        <v>120.24</v>
      </c>
      <c r="H191" s="254"/>
      <c r="I191" s="84" t="str">
        <f>IFERROR(IF(E191="",VLOOKUP(F191,价格表,2,0),(VLOOKUP(E191,IF({1,0},价格引用表!K:K,价格引用表!I:I),2,0))),"")</f>
        <v>㎡</v>
      </c>
      <c r="J191" s="94">
        <f ca="1">IF(E191="",VLOOKUP(F191,价格表,5,0),VLOOKUP(E191,INDIRECT("价格引用表!K"&amp;MATCH(D191,价格引用表!H:H,0)&amp;":L1200"),2,0))</f>
        <v>50</v>
      </c>
      <c r="K191" s="128">
        <v>1</v>
      </c>
      <c r="L191" s="94">
        <f ca="1" t="shared" si="142"/>
        <v>6012</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3"/>
        <v>0</v>
      </c>
    </row>
    <row r="192" ht="18" customHeight="1" spans="1:24">
      <c r="A192" s="99"/>
      <c r="B192" s="93">
        <v>7</v>
      </c>
      <c r="C192" s="80"/>
      <c r="D192" s="80" t="s">
        <v>236</v>
      </c>
      <c r="E192" s="250" t="s">
        <v>268</v>
      </c>
      <c r="F192" s="94" t="str">
        <f t="shared" si="141"/>
        <v>水井</v>
      </c>
      <c r="G192" s="253">
        <v>1</v>
      </c>
      <c r="H192" s="254"/>
      <c r="I192" s="84" t="str">
        <f>IFERROR(IF(E192="",VLOOKUP(F192,价格表,2,0),(VLOOKUP(E192,IF({1,0},价格引用表!K:K,价格引用表!I:I),2,0))),"")</f>
        <v>眼</v>
      </c>
      <c r="J192" s="94">
        <f ca="1">IF(E192="",VLOOKUP(F192,价格表,5,0),VLOOKUP(E192,INDIRECT("价格引用表!K"&amp;MATCH(D192,价格引用表!H:H,0)&amp;":L1200"),2,0))</f>
        <v>4000</v>
      </c>
      <c r="K192" s="128">
        <v>1</v>
      </c>
      <c r="L192" s="94">
        <f ca="1" t="shared" si="142"/>
        <v>4000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3"/>
        <v>0</v>
      </c>
    </row>
    <row r="193" ht="18" customHeight="1" spans="1:24">
      <c r="A193" s="99"/>
      <c r="B193" s="93">
        <v>8</v>
      </c>
      <c r="C193" s="80"/>
      <c r="D193" s="80" t="s">
        <v>331</v>
      </c>
      <c r="E193" s="250"/>
      <c r="F193" s="94" t="str">
        <f t="shared" si="141"/>
        <v>太阳能</v>
      </c>
      <c r="G193" s="253">
        <v>2</v>
      </c>
      <c r="H193" s="254"/>
      <c r="I193" s="84" t="str">
        <f>IFERROR(IF(E193="",VLOOKUP(F193,价格表,2,0),(VLOOKUP(E193,IF({1,0},价格引用表!K:K,价格引用表!I:I),2,0))),"")</f>
        <v>台</v>
      </c>
      <c r="J193" s="94">
        <f ca="1">IF(E193="",VLOOKUP(F193,价格表,5,0),VLOOKUP(E193,INDIRECT("价格引用表!K"&amp;MATCH(D193,价格引用表!H:H,0)&amp;":L1200"),2,0))</f>
        <v>1000</v>
      </c>
      <c r="K193" s="128">
        <v>1</v>
      </c>
      <c r="L193" s="94">
        <f ca="1" t="shared" si="142"/>
        <v>2000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3"/>
        <v>0</v>
      </c>
    </row>
    <row r="194" ht="18" customHeight="1" spans="1:24">
      <c r="A194" s="99"/>
      <c r="B194" s="93">
        <v>9</v>
      </c>
      <c r="C194" s="80"/>
      <c r="D194" s="80" t="s">
        <v>328</v>
      </c>
      <c r="E194" s="250"/>
      <c r="F194" s="94" t="str">
        <f t="shared" si="141"/>
        <v>空调</v>
      </c>
      <c r="G194" s="253">
        <v>3</v>
      </c>
      <c r="H194" s="254"/>
      <c r="I194" s="84" t="str">
        <f>IFERROR(IF(E194="",VLOOKUP(F194,价格表,2,0),(VLOOKUP(E194,IF({1,0},价格引用表!K:K,价格引用表!I:I),2,0))),"")</f>
        <v>台</v>
      </c>
      <c r="J194" s="94">
        <f ca="1">IF(E194="",VLOOKUP(F194,价格表,5,0),VLOOKUP(E194,INDIRECT("价格引用表!K"&amp;MATCH(D194,价格引用表!H:H,0)&amp;":L1200"),2,0))</f>
        <v>400</v>
      </c>
      <c r="K194" s="128">
        <v>1</v>
      </c>
      <c r="L194" s="94">
        <f ca="1" t="shared" si="142"/>
        <v>1200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3"/>
        <v>0</v>
      </c>
    </row>
    <row r="195" ht="18" customHeight="1" spans="1:24">
      <c r="A195" s="99"/>
      <c r="B195" s="93">
        <v>10</v>
      </c>
      <c r="C195" s="80"/>
      <c r="D195" s="80" t="s">
        <v>334</v>
      </c>
      <c r="E195" s="250"/>
      <c r="F195" s="94" t="str">
        <f t="shared" si="141"/>
        <v>宽带</v>
      </c>
      <c r="G195" s="251">
        <v>1</v>
      </c>
      <c r="H195" s="252"/>
      <c r="I195" s="84" t="str">
        <f>IFERROR(IF(E195="",VLOOKUP(F195,价格表,2,0),(VLOOKUP(E195,IF({1,0},价格引用表!K:K,价格引用表!I:I),2,0))),"")</f>
        <v>条</v>
      </c>
      <c r="J195" s="94">
        <f ca="1">IF(E195="",VLOOKUP(F195,价格表,5,0),VLOOKUP(E195,INDIRECT("价格引用表!K"&amp;MATCH(D195,价格引用表!H:H,0)&amp;":L1200"),2,0))</f>
        <v>100</v>
      </c>
      <c r="K195" s="128">
        <v>1</v>
      </c>
      <c r="L195" s="94">
        <f ca="1" t="shared" si="142"/>
        <v>100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3"/>
        <v>0</v>
      </c>
    </row>
    <row r="196" ht="18" customHeight="1" spans="1:24">
      <c r="A196" s="99"/>
      <c r="B196" s="93">
        <v>11</v>
      </c>
      <c r="C196" s="80"/>
      <c r="D196" s="80" t="s">
        <v>335</v>
      </c>
      <c r="E196" s="250"/>
      <c r="F196" s="94" t="str">
        <f t="shared" si="141"/>
        <v>有线电视</v>
      </c>
      <c r="G196" s="253">
        <v>1</v>
      </c>
      <c r="H196" s="254"/>
      <c r="I196" s="84" t="str">
        <f>IFERROR(IF(E196="",VLOOKUP(F196,价格表,2,0),(VLOOKUP(E196,IF({1,0},价格引用表!K:K,价格引用表!I:I),2,0))),"")</f>
        <v>条</v>
      </c>
      <c r="J196" s="94">
        <f ca="1">IF(E196="",VLOOKUP(F196,价格表,5,0),VLOOKUP(E196,INDIRECT("价格引用表!K"&amp;MATCH(D196,价格引用表!H:H,0)&amp;":L1200"),2,0))</f>
        <v>100</v>
      </c>
      <c r="K196" s="128">
        <v>1</v>
      </c>
      <c r="L196" s="94">
        <f ca="1" t="shared" si="142"/>
        <v>100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3"/>
        <v>0</v>
      </c>
    </row>
    <row r="197" ht="18" customHeight="1" spans="1:24">
      <c r="A197" s="99"/>
      <c r="B197" s="93">
        <v>12</v>
      </c>
      <c r="C197" s="80"/>
      <c r="D197" s="80" t="s">
        <v>340</v>
      </c>
      <c r="E197" s="250"/>
      <c r="F197" s="94" t="str">
        <f t="shared" si="141"/>
        <v>监控摄像头</v>
      </c>
      <c r="G197" s="253">
        <v>4</v>
      </c>
      <c r="H197" s="254"/>
      <c r="I197" s="84" t="str">
        <f>IFERROR(IF(E197="",VLOOKUP(F197,价格表,2,0),(VLOOKUP(E197,IF({1,0},价格引用表!K:K,价格引用表!I:I),2,0))),"")</f>
        <v>个</v>
      </c>
      <c r="J197" s="94">
        <f ca="1">IF(E197="",VLOOKUP(F197,价格表,5,0),VLOOKUP(E197,INDIRECT("价格引用表!K"&amp;MATCH(D197,价格引用表!H:H,0)&amp;":L1200"),2,0))</f>
        <v>200</v>
      </c>
      <c r="K197" s="128">
        <v>1</v>
      </c>
      <c r="L197" s="94">
        <f ca="1" t="shared" si="142"/>
        <v>800</v>
      </c>
      <c r="M197" s="99"/>
      <c r="N197" s="93">
        <v>46</v>
      </c>
      <c r="O197" s="80"/>
      <c r="P197" s="80"/>
      <c r="Q197" s="250"/>
      <c r="R197" s="118">
        <f t="shared" si="144"/>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3"/>
        <v>0</v>
      </c>
    </row>
    <row r="198" ht="18" customHeight="1" spans="1:24">
      <c r="A198" s="99"/>
      <c r="B198" s="93">
        <v>13</v>
      </c>
      <c r="C198" s="80" t="s">
        <v>32</v>
      </c>
      <c r="D198" s="80" t="s">
        <v>289</v>
      </c>
      <c r="E198" s="250" t="s">
        <v>339</v>
      </c>
      <c r="F198" s="94" t="str">
        <f t="shared" si="141"/>
        <v>台阶</v>
      </c>
      <c r="G198" s="253">
        <f>2.7*1.5</f>
        <v>4.05</v>
      </c>
      <c r="H198" s="254"/>
      <c r="I198" s="84" t="str">
        <f>IFERROR(IF(E198="",VLOOKUP(F198,价格表,2,0),(VLOOKUP(E198,IF({1,0},价格引用表!K:K,价格引用表!I:I),2,0))),"")</f>
        <v>㎡</v>
      </c>
      <c r="J198" s="94">
        <f ca="1">IF(E198="",VLOOKUP(F198,价格表,5,0),VLOOKUP(E198,INDIRECT("价格引用表!K"&amp;MATCH(D198,价格引用表!H:H,0)&amp;":L1200"),2,0))</f>
        <v>450</v>
      </c>
      <c r="K198" s="128">
        <v>1</v>
      </c>
      <c r="L198" s="94">
        <f ca="1" t="shared" si="142"/>
        <v>1823</v>
      </c>
      <c r="M198" s="99"/>
      <c r="N198" s="93">
        <v>47</v>
      </c>
      <c r="O198" s="80"/>
      <c r="P198" s="80"/>
      <c r="Q198" s="250"/>
      <c r="R198" s="118">
        <f t="shared" si="144"/>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3"/>
        <v>0</v>
      </c>
    </row>
    <row r="199" ht="18" customHeight="1" spans="1:24">
      <c r="A199" s="99"/>
      <c r="B199" s="93">
        <v>14</v>
      </c>
      <c r="C199" s="80"/>
      <c r="D199" s="80" t="s">
        <v>283</v>
      </c>
      <c r="E199" s="250"/>
      <c r="F199" s="94" t="str">
        <f t="shared" si="141"/>
        <v>化粪池</v>
      </c>
      <c r="G199" s="253">
        <v>1</v>
      </c>
      <c r="H199" s="254"/>
      <c r="I199" s="84" t="str">
        <f>IFERROR(IF(E199="",VLOOKUP(F199,价格表,2,0),(VLOOKUP(E199,IF({1,0},价格引用表!K:K,价格引用表!I:I),2,0))),"")</f>
        <v>个</v>
      </c>
      <c r="J199" s="94">
        <f ca="1">IF(E199="",VLOOKUP(F199,价格表,5,0),VLOOKUP(E199,INDIRECT("价格引用表!K"&amp;MATCH(D199,价格引用表!H:H,0)&amp;":L1200"),2,0))</f>
        <v>400</v>
      </c>
      <c r="K199" s="128">
        <v>1</v>
      </c>
      <c r="L199" s="94">
        <f ca="1" t="shared" si="142"/>
        <v>400</v>
      </c>
      <c r="M199" s="99"/>
      <c r="N199" s="93">
        <v>48</v>
      </c>
      <c r="O199" s="80"/>
      <c r="P199" s="80"/>
      <c r="Q199" s="250"/>
      <c r="R199" s="118">
        <f t="shared" si="144"/>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3"/>
        <v>0</v>
      </c>
    </row>
    <row r="200" ht="18" customHeight="1" spans="1:24">
      <c r="A200" s="99"/>
      <c r="B200" s="93">
        <v>15</v>
      </c>
      <c r="C200" s="80"/>
      <c r="D200" s="80" t="s">
        <v>313</v>
      </c>
      <c r="E200" s="250"/>
      <c r="F200" s="94" t="str">
        <f t="shared" si="141"/>
        <v>不锈钢水箱</v>
      </c>
      <c r="G200" s="253">
        <v>1</v>
      </c>
      <c r="H200" s="254"/>
      <c r="I200" s="84" t="str">
        <f>IFERROR(IF(E200="",VLOOKUP(F200,价格表,2,0),(VLOOKUP(E200,IF({1,0},价格引用表!K:K,价格引用表!I:I),2,0))),"")</f>
        <v>个</v>
      </c>
      <c r="J200" s="94">
        <f ca="1">IF(E200="",VLOOKUP(F200,价格表,5,0),VLOOKUP(E200,INDIRECT("价格引用表!K"&amp;MATCH(D200,价格引用表!H:H,0)&amp;":L1200"),2,0))</f>
        <v>600</v>
      </c>
      <c r="K200" s="128">
        <v>1</v>
      </c>
      <c r="L200" s="94">
        <f ca="1" t="shared" si="142"/>
        <v>600</v>
      </c>
      <c r="M200" s="99"/>
      <c r="N200" s="93">
        <v>49</v>
      </c>
      <c r="O200" s="80"/>
      <c r="P200" s="80"/>
      <c r="Q200" s="250"/>
      <c r="R200" s="118">
        <f t="shared" si="144"/>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3"/>
        <v>0</v>
      </c>
    </row>
    <row r="201" ht="18" customHeight="1" spans="1:24">
      <c r="A201" s="99"/>
      <c r="B201" s="93">
        <v>16</v>
      </c>
      <c r="C201" s="80"/>
      <c r="D201" s="80" t="s">
        <v>180</v>
      </c>
      <c r="E201" s="250"/>
      <c r="F201" s="94" t="str">
        <f t="shared" si="141"/>
        <v>水池（水泥、水磨石、陶瓷水池）</v>
      </c>
      <c r="G201" s="253">
        <v>1</v>
      </c>
      <c r="H201" s="254"/>
      <c r="I201" s="84" t="str">
        <f>IFERROR(IF(E201="",VLOOKUP(F201,价格表,2,0),(VLOOKUP(E201,IF({1,0},价格引用表!K:K,价格引用表!I:I),2,0))),"")</f>
        <v>个</v>
      </c>
      <c r="J201" s="94">
        <f ca="1">IF(E201="",VLOOKUP(F201,价格表,5,0),VLOOKUP(E201,INDIRECT("价格引用表!K"&amp;MATCH(D201,价格引用表!H:H,0)&amp;":L1200"),2,0))</f>
        <v>80</v>
      </c>
      <c r="K201" s="128">
        <v>1</v>
      </c>
      <c r="L201" s="94">
        <f ca="1" t="shared" si="142"/>
        <v>80</v>
      </c>
      <c r="M201" s="99"/>
      <c r="N201" s="93">
        <v>50</v>
      </c>
      <c r="O201" s="80"/>
      <c r="P201" s="80"/>
      <c r="Q201" s="250"/>
      <c r="R201" s="118">
        <f t="shared" si="144"/>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3"/>
        <v>0</v>
      </c>
    </row>
    <row r="202" ht="18" customHeight="1" spans="1:24">
      <c r="A202" s="99"/>
      <c r="B202" s="93">
        <v>17</v>
      </c>
      <c r="C202" s="80"/>
      <c r="D202" s="80" t="s">
        <v>352</v>
      </c>
      <c r="E202" s="250" t="s">
        <v>422</v>
      </c>
      <c r="F202" s="94" t="str">
        <f t="shared" si="141"/>
        <v>香椿树</v>
      </c>
      <c r="G202" s="253">
        <v>1</v>
      </c>
      <c r="H202" s="254"/>
      <c r="I202" s="84" t="str">
        <f>IFERROR(IF(E202="",VLOOKUP(F202,价格表,2,0),(VLOOKUP(E202,IF({1,0},价格引用表!K:K,价格引用表!I:I),2,0))),"")</f>
        <v>棵</v>
      </c>
      <c r="J202" s="94">
        <f ca="1">IF(E202="",VLOOKUP(F202,价格表,5,0),VLOOKUP(E202,INDIRECT("价格引用表!K"&amp;MATCH(D202,价格引用表!H:H,0)&amp;":L1200"),2,0))</f>
        <v>400</v>
      </c>
      <c r="K202" s="128">
        <v>1</v>
      </c>
      <c r="L202" s="94">
        <f ca="1" t="shared" si="142"/>
        <v>400</v>
      </c>
      <c r="M202" s="99"/>
      <c r="N202" s="93">
        <v>51</v>
      </c>
      <c r="O202" s="80"/>
      <c r="P202" s="80"/>
      <c r="Q202" s="250"/>
      <c r="R202" s="118">
        <f t="shared" si="144"/>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3"/>
        <v>0</v>
      </c>
    </row>
    <row r="203" ht="18" customHeight="1" spans="1:24">
      <c r="A203" s="99"/>
      <c r="B203" s="93">
        <v>18</v>
      </c>
      <c r="C203" s="80"/>
      <c r="D203" s="80" t="s">
        <v>343</v>
      </c>
      <c r="E203" s="250" t="s">
        <v>405</v>
      </c>
      <c r="F203" s="94" t="str">
        <f t="shared" si="141"/>
        <v>果树</v>
      </c>
      <c r="G203" s="253">
        <v>1</v>
      </c>
      <c r="H203" s="254"/>
      <c r="I203" s="84" t="str">
        <f>IFERROR(IF(E203="",VLOOKUP(F203,价格表,2,0),(VLOOKUP(E203,IF({1,0},价格引用表!K:K,价格引用表!I:I),2,0))),"")</f>
        <v>棵</v>
      </c>
      <c r="J203" s="94">
        <f ca="1">IF(E203="",VLOOKUP(F203,价格表,5,0),VLOOKUP(E203,INDIRECT("价格引用表!K"&amp;MATCH(D203,价格引用表!H:H,0)&amp;":L1200"),2,0))</f>
        <v>200</v>
      </c>
      <c r="K203" s="128">
        <v>1</v>
      </c>
      <c r="L203" s="94">
        <f ca="1" t="shared" si="142"/>
        <v>200</v>
      </c>
      <c r="M203" s="99"/>
      <c r="N203" s="93">
        <v>52</v>
      </c>
      <c r="O203" s="80"/>
      <c r="P203" s="80"/>
      <c r="Q203" s="250"/>
      <c r="R203" s="118">
        <f t="shared" si="144"/>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3"/>
        <v>0</v>
      </c>
    </row>
    <row r="204" ht="18" customHeight="1" spans="1:24">
      <c r="A204" s="99"/>
      <c r="B204" s="93">
        <v>19</v>
      </c>
      <c r="C204" s="80"/>
      <c r="D204" s="80" t="s">
        <v>343</v>
      </c>
      <c r="E204" s="250" t="s">
        <v>410</v>
      </c>
      <c r="F204" s="94" t="str">
        <f t="shared" si="141"/>
        <v>果树</v>
      </c>
      <c r="G204" s="253">
        <v>1</v>
      </c>
      <c r="H204" s="254"/>
      <c r="I204" s="84" t="str">
        <f>IFERROR(IF(E204="",VLOOKUP(F204,价格表,2,0),(VLOOKUP(E204,IF({1,0},价格引用表!K:K,价格引用表!I:I),2,0))),"")</f>
        <v>棵</v>
      </c>
      <c r="J204" s="94">
        <f ca="1">IF(E204="",VLOOKUP(F204,价格表,5,0),VLOOKUP(E204,INDIRECT("价格引用表!K"&amp;MATCH(D204,价格引用表!H:H,0)&amp;":L1200"),2,0))</f>
        <v>1000</v>
      </c>
      <c r="K204" s="128">
        <v>1</v>
      </c>
      <c r="L204" s="94">
        <f ca="1" t="shared" si="142"/>
        <v>1000</v>
      </c>
      <c r="M204" s="99"/>
      <c r="N204" s="93">
        <v>53</v>
      </c>
      <c r="O204" s="80"/>
      <c r="P204" s="80"/>
      <c r="Q204" s="250"/>
      <c r="R204" s="118">
        <f t="shared" si="144"/>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3"/>
        <v>0</v>
      </c>
    </row>
    <row r="205" ht="18" customHeight="1" spans="1:24">
      <c r="A205" s="99"/>
      <c r="B205" s="93">
        <v>20</v>
      </c>
      <c r="C205" s="80" t="s">
        <v>42</v>
      </c>
      <c r="D205" s="80" t="s">
        <v>437</v>
      </c>
      <c r="E205" s="250" t="s">
        <v>472</v>
      </c>
      <c r="F205" s="94" t="str">
        <f t="shared" si="141"/>
        <v>铜芯电缆</v>
      </c>
      <c r="G205" s="253">
        <v>75</v>
      </c>
      <c r="H205" s="254"/>
      <c r="I205" s="84" t="str">
        <f>IFERROR(IF(E205="",VLOOKUP(F205,价格表,2,0),(VLOOKUP(E205,IF({1,0},价格引用表!K:K,价格引用表!I:I),2,0))),"")</f>
        <v>米</v>
      </c>
      <c r="J205" s="94">
        <f ca="1">IF(E205="",VLOOKUP(F205,价格表,5,0),VLOOKUP(E205,INDIRECT("价格引用表!K"&amp;MATCH(D205,价格引用表!H:H,0)&amp;":L1200"),2,0))</f>
        <v>49</v>
      </c>
      <c r="K205" s="128">
        <v>1</v>
      </c>
      <c r="L205" s="94">
        <f ca="1" t="shared" si="142"/>
        <v>3675</v>
      </c>
      <c r="M205" s="99"/>
      <c r="N205" s="93">
        <v>54</v>
      </c>
      <c r="O205" s="80"/>
      <c r="P205" s="80"/>
      <c r="Q205" s="250"/>
      <c r="R205" s="118">
        <f t="shared" si="144"/>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3"/>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4"/>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3"/>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4"/>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3"/>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4"/>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3"/>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4"/>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4"/>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4"/>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4"/>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3"/>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7" t="s">
        <v>1062</v>
      </c>
      <c r="O219" s="268"/>
      <c r="P219" s="268"/>
      <c r="Q219" s="270"/>
      <c r="R219" s="118"/>
      <c r="S219" s="119"/>
      <c r="T219" s="95"/>
      <c r="U219" s="258"/>
      <c r="V219" s="118">
        <f ca="1">SUM(L186:L219,X186:X218)</f>
        <v>37357</v>
      </c>
      <c r="W219" s="271"/>
      <c r="X219" s="119"/>
    </row>
    <row r="220" ht="42" customHeight="1" spans="1:24">
      <c r="A220" s="375" t="s">
        <v>1120</v>
      </c>
      <c r="B220" s="263"/>
      <c r="C220" s="263"/>
      <c r="D220" s="263"/>
      <c r="E220" s="264"/>
      <c r="F220" s="265" t="e">
        <f ca="1">N220+U220</f>
        <v>#N/A</v>
      </c>
      <c r="G220" s="265"/>
      <c r="H220" s="265"/>
      <c r="I220" s="265"/>
      <c r="J220" s="376" t="s">
        <v>1039</v>
      </c>
      <c r="K220" s="269"/>
      <c r="L220" s="269"/>
      <c r="M220" s="269"/>
      <c r="N220" s="265" t="e">
        <f>E28</f>
        <v>#N/A</v>
      </c>
      <c r="O220" s="265"/>
      <c r="P220" s="265"/>
      <c r="Q220" s="265"/>
      <c r="R220" s="376" t="s">
        <v>1121</v>
      </c>
      <c r="S220" s="269"/>
      <c r="T220" s="269"/>
      <c r="U220" s="265">
        <f ca="1">V219</f>
        <v>37357</v>
      </c>
      <c r="V220" s="265"/>
      <c r="W220" s="265"/>
      <c r="X220" s="265"/>
    </row>
    <row r="221" ht="16.95" customHeight="1"/>
    <row r="222" spans="4:5">
      <c r="D222" s="266" t="s">
        <v>1122</v>
      </c>
      <c r="E222" s="266" t="e">
        <f>FB43/EX43</f>
        <v>#DIV/0!</v>
      </c>
    </row>
    <row r="223" spans="4:5">
      <c r="D223" s="266" t="s">
        <v>1123</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1"/>
      <c r="Q250" s="273"/>
      <c r="R250" s="141"/>
      <c r="S250" s="70"/>
    </row>
    <row r="251" spans="16:19">
      <c r="P251" s="141"/>
      <c r="Q251" s="273"/>
      <c r="R251" s="141"/>
      <c r="S251" s="70"/>
    </row>
    <row r="252" spans="16:19">
      <c r="P252" s="141"/>
      <c r="Q252" s="273"/>
      <c r="R252" s="141"/>
      <c r="S252" s="70"/>
    </row>
    <row r="253" spans="16:19">
      <c r="P253" s="141"/>
      <c r="Q253" s="273"/>
      <c r="R253" s="141"/>
      <c r="S253" s="70"/>
    </row>
    <row r="254" spans="16:19">
      <c r="P254" s="141"/>
      <c r="Q254" s="273"/>
      <c r="R254" s="141"/>
      <c r="S254" s="70"/>
    </row>
    <row r="255" spans="16:19">
      <c r="P255" s="141"/>
      <c r="Q255" s="273"/>
      <c r="R255" s="141"/>
      <c r="S255" s="70"/>
    </row>
    <row r="256" spans="16:19">
      <c r="P256" s="141"/>
      <c r="Q256" s="273"/>
      <c r="R256" s="141"/>
      <c r="S256" s="70"/>
    </row>
    <row r="257" spans="16:19">
      <c r="P257" s="141"/>
      <c r="Q257" s="273"/>
      <c r="R257" s="141"/>
      <c r="S257" s="70"/>
    </row>
    <row r="258" spans="16:19">
      <c r="P258" s="141"/>
      <c r="Q258" s="273"/>
      <c r="R258" s="141"/>
      <c r="S258" s="70"/>
    </row>
    <row r="259" spans="16:19">
      <c r="P259" s="141"/>
      <c r="Q259" s="273"/>
      <c r="R259" s="141"/>
      <c r="S259" s="70"/>
    </row>
    <row r="260" spans="16:19">
      <c r="P260" s="141"/>
      <c r="Q260" s="273"/>
      <c r="R260" s="141"/>
      <c r="S260" s="70"/>
    </row>
    <row r="261" spans="16:19">
      <c r="P261" s="141"/>
      <c r="Q261" s="273"/>
      <c r="R261" s="141"/>
      <c r="S261" s="70"/>
    </row>
    <row r="262" spans="16:19">
      <c r="P262" s="141"/>
      <c r="Q262" s="141"/>
      <c r="R262" s="274"/>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20" workbookViewId="0">
      <selection activeCell="A1" sqref="A1:H42"/>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010212-02-0006</v>
      </c>
      <c r="C3" s="29"/>
      <c r="D3" s="29"/>
      <c r="E3" s="30" t="str">
        <f>输机表!U2&amp;输机表!Y2</f>
        <v>康正（雄县）2024评字第5号-大芦昝村-1-4</v>
      </c>
      <c r="F3" s="30"/>
      <c r="G3" s="30"/>
      <c r="H3" s="30"/>
    </row>
    <row r="4" ht="16.5" customHeight="1" spans="1:8">
      <c r="A4" s="31" t="s">
        <v>1045</v>
      </c>
      <c r="B4" s="32" t="str">
        <f>输机表!D2</f>
        <v>郑金学</v>
      </c>
      <c r="C4" s="33"/>
      <c r="D4" s="34" t="s">
        <v>1046</v>
      </c>
      <c r="E4" s="35"/>
      <c r="F4" s="32" t="str">
        <f>输机表!F2</f>
        <v>雄县大芦昝村</v>
      </c>
      <c r="G4" s="36"/>
      <c r="H4" s="33"/>
    </row>
    <row r="5" ht="16.5" customHeight="1" spans="1:8">
      <c r="A5" s="37" t="s">
        <v>1047</v>
      </c>
      <c r="B5" s="38"/>
      <c r="C5" s="38"/>
      <c r="D5" s="38"/>
      <c r="E5" s="38"/>
      <c r="F5" s="38"/>
      <c r="G5" s="38"/>
      <c r="H5" s="39"/>
    </row>
    <row r="6" ht="27"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80.577</v>
      </c>
      <c r="C7" s="43">
        <f ca="1">IF(COUNTIF(输机表!$C$4:$C$27,K7&amp;"*")=0,IFERROR(VLOOKUP(K7,房体结构,23,0),""),ROUND(SUMIF(输机表!$C$4:$C$27,K7&amp;"*",输机表!$Z$4:$Z$27)/B7,0))</f>
        <v>1436</v>
      </c>
      <c r="D7" s="43">
        <f ca="1">IFERROR(ROUND(C7*B7,0),"")</f>
        <v>115709</v>
      </c>
      <c r="E7" s="43" t="str">
        <f>IF(COUNTIF(输机表!$C$4:$C$27,L7&amp;"*")&gt;0,L7,IFERROR(VLOOKUP(L7,房体结构,1,0),""))</f>
        <v>F2</v>
      </c>
      <c r="F7" s="44">
        <f ca="1">IF(COUNTIF(输机表!$C$4:$C$27,L7&amp;"*")=0,IFERROR(VLOOKUP(L7,房体结构,17,0),""),SUMIF(输机表!$C$4:$C$27,L7&amp;"*",输机表!$S$4:$S$7))</f>
        <v>44.695</v>
      </c>
      <c r="G7" s="43">
        <f ca="1">IF(COUNTIF(输机表!$C$4:$C$27,L7&amp;"*")=0,IFERROR(VLOOKUP(L7,房体结构,23,0),""),ROUND(SUMIF(输机表!$C$4:$C$27,L7&amp;"*",输机表!$Z$4:$Z$27)/F7,0))</f>
        <v>1168</v>
      </c>
      <c r="H7" s="43">
        <f ca="1">IFERROR(ROUND(G7*F7,0),"")</f>
        <v>52204</v>
      </c>
      <c r="K7" s="67" t="s">
        <v>1125</v>
      </c>
      <c r="L7" s="67" t="s">
        <v>1126</v>
      </c>
      <c r="M7" s="68" t="s">
        <v>1127</v>
      </c>
    </row>
    <row r="8" ht="19.5" customHeight="1" spans="1:13">
      <c r="A8" s="43" t="str">
        <f>IF(COUNTIF(输机表!$C$4:$C$27,K8&amp;"*")&gt;0,K8,IFERROR(VLOOKUP(K8,房体结构,1,0),""))</f>
        <v>F3</v>
      </c>
      <c r="B8" s="44">
        <f ca="1">IF(COUNTIF(输机表!$C$4:$C$27,K8&amp;"*")=0,IFERROR(VLOOKUP(K8,房体结构,17,0),""),SUMIF(输机表!$C$4:$C$27,K8&amp;"*",输机表!$S$4:$S$7))</f>
        <v>7.419</v>
      </c>
      <c r="C8" s="43">
        <f ca="1">IF(COUNTIF(输机表!$C$4:$C$27,K8&amp;"*")=0,IFERROR(VLOOKUP(K8,房体结构,23,0),""),ROUND(SUMIF(输机表!$C$4:$C$27,K8&amp;"*",输机表!$Z$4:$Z$27)/B8,0))</f>
        <v>711</v>
      </c>
      <c r="D8" s="43">
        <f ca="1" t="shared" ref="D8:D11" si="0">IFERROR(ROUND(C8*B8,0),"")</f>
        <v>5275</v>
      </c>
      <c r="E8" s="43" t="str">
        <f>IF(COUNTIF(输机表!$C$4:$C$27,L8&amp;"*")&gt;0,L8,IFERROR(VLOOKUP(L8,房体结构,1,0),""))</f>
        <v>F4</v>
      </c>
      <c r="F8" s="44">
        <f ca="1">IF(COUNTIF(输机表!$C$4:$C$27,L8&amp;"*")=0,IFERROR(VLOOKUP(L8,房体结构,17,0),""),SUMIF(输机表!$C$4:$C$27,L8&amp;"*",输机表!$S$4:$S$7))</f>
        <v>47.047</v>
      </c>
      <c r="G8" s="43">
        <f ca="1">IF(COUNTIF(输机表!$C$4:$C$27,L8&amp;"*")=0,IFERROR(VLOOKUP(L8,房体结构,23,0),""),ROUND(SUMIF(输机表!$C$4:$C$27,L8&amp;"*",输机表!$Z$4:$Z$27)/F8,0))</f>
        <v>760</v>
      </c>
      <c r="H8" s="43">
        <f ca="1" t="shared" ref="H8:H11" si="1">IFERROR(ROUND(G8*F8,0),"")</f>
        <v>35756</v>
      </c>
      <c r="K8" s="67" t="s">
        <v>1128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1056</v>
      </c>
      <c r="B12" s="41"/>
      <c r="C12" s="45">
        <f ca="1">SUM(B7:B11)+SUM(F7:F11)</f>
        <v>179.738</v>
      </c>
      <c r="D12" s="46"/>
      <c r="E12" s="47" t="s">
        <v>1057</v>
      </c>
      <c r="F12" s="47"/>
      <c r="G12" s="48">
        <f ca="1">SUM(D7:D11)+SUM(H7:H11)</f>
        <v>208944</v>
      </c>
      <c r="H12" s="49"/>
      <c r="M12" s="68"/>
    </row>
    <row r="13" ht="21.75" customHeight="1" spans="1:13">
      <c r="A13" s="29" t="s">
        <v>1058</v>
      </c>
      <c r="B13" s="29"/>
      <c r="C13" s="29"/>
      <c r="D13" s="29"/>
      <c r="E13" s="29"/>
      <c r="F13" s="29"/>
      <c r="G13" s="29"/>
      <c r="H13" s="29"/>
      <c r="M13" s="68"/>
    </row>
    <row r="14" ht="27"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7.54</v>
      </c>
      <c r="C15" s="51" t="str">
        <f ca="1" t="shared" ref="C15:C26" si="4">IFERROR(VLOOKUP(K15,附属物位置,6,0),"")</f>
        <v>㎡</v>
      </c>
      <c r="D15" s="52">
        <f ca="1" t="shared" ref="D15:D26" si="5">IF(A15="","",SUMIF(附属物名称,A15,附属物金额))</f>
        <v>603</v>
      </c>
      <c r="E15" s="52" t="str">
        <f ca="1" t="shared" ref="E15:E26" si="6">IFERROR(VLOOKUP(L15,附属物位置,4,0),"")</f>
        <v>影壁</v>
      </c>
      <c r="F15" s="51">
        <f ca="1" t="shared" ref="F15:F40" si="7">IF(E15="","",SUMIF(附属物名称,E15,附属物数量))</f>
        <v>8.91</v>
      </c>
      <c r="G15" s="51" t="str">
        <f ca="1" t="shared" ref="G15:G26" si="8">IFERROR(VLOOKUP(L15,附属物位置,6,0),"")</f>
        <v>㎡</v>
      </c>
      <c r="H15" s="52">
        <f ca="1" t="shared" ref="H15:H26" si="9">IF(E15="","",SUMIF(附属物名称,E15,附属物金额))</f>
        <v>3297</v>
      </c>
      <c r="K15" s="67">
        <v>1</v>
      </c>
      <c r="L15" s="67">
        <v>2</v>
      </c>
      <c r="M15" s="68"/>
    </row>
    <row r="16" ht="17.25" customHeight="1" spans="1:13">
      <c r="A16" s="51" t="str">
        <f ca="1" t="shared" si="2"/>
        <v>砖墙</v>
      </c>
      <c r="B16" s="51">
        <f ca="1" t="shared" si="3"/>
        <v>24.65</v>
      </c>
      <c r="C16" s="51" t="str">
        <f ca="1" t="shared" si="4"/>
        <v>㎡</v>
      </c>
      <c r="D16" s="52">
        <f ca="1" t="shared" si="5"/>
        <v>4959</v>
      </c>
      <c r="E16" s="52" t="str">
        <f ca="1" t="shared" si="6"/>
        <v>水磨石</v>
      </c>
      <c r="F16" s="51">
        <f ca="1" t="shared" si="7"/>
        <v>37.71</v>
      </c>
      <c r="G16" s="51" t="str">
        <f ca="1" t="shared" si="8"/>
        <v>㎡</v>
      </c>
      <c r="H16" s="52">
        <f ca="1" t="shared" si="9"/>
        <v>1886</v>
      </c>
      <c r="K16" s="67">
        <v>3</v>
      </c>
      <c r="L16" s="67">
        <v>4</v>
      </c>
      <c r="M16" s="68"/>
    </row>
    <row r="17" ht="17.25" customHeight="1" spans="1:13">
      <c r="A17" s="51" t="str">
        <f ca="1" t="shared" si="2"/>
        <v>水泥地面</v>
      </c>
      <c r="B17" s="51">
        <f ca="1" t="shared" si="3"/>
        <v>120.24</v>
      </c>
      <c r="C17" s="51" t="str">
        <f ca="1" t="shared" si="4"/>
        <v>㎡</v>
      </c>
      <c r="D17" s="52">
        <f ca="1" t="shared" si="5"/>
        <v>6012</v>
      </c>
      <c r="E17" s="52" t="str">
        <f ca="1" t="shared" si="6"/>
        <v>水井</v>
      </c>
      <c r="F17" s="51">
        <f ca="1" t="shared" si="7"/>
        <v>1</v>
      </c>
      <c r="G17" s="51" t="str">
        <f ca="1" t="shared" si="8"/>
        <v>眼</v>
      </c>
      <c r="H17" s="52">
        <f ca="1" t="shared" si="9"/>
        <v>4000</v>
      </c>
      <c r="K17" s="67">
        <v>5</v>
      </c>
      <c r="L17" s="67">
        <v>6</v>
      </c>
      <c r="M17" s="68"/>
    </row>
    <row r="18" ht="17.25" customHeight="1" spans="1:13">
      <c r="A18" s="51" t="str">
        <f ca="1" t="shared" si="2"/>
        <v>太阳能</v>
      </c>
      <c r="B18" s="51">
        <f ca="1" t="shared" si="3"/>
        <v>2</v>
      </c>
      <c r="C18" s="51" t="str">
        <f ca="1" t="shared" si="4"/>
        <v>台</v>
      </c>
      <c r="D18" s="52">
        <f ca="1" t="shared" si="5"/>
        <v>2000</v>
      </c>
      <c r="E18" s="52" t="str">
        <f ca="1" t="shared" si="6"/>
        <v>空调</v>
      </c>
      <c r="F18" s="51">
        <f ca="1" t="shared" si="7"/>
        <v>3</v>
      </c>
      <c r="G18" s="51" t="str">
        <f ca="1" t="shared" si="8"/>
        <v>台</v>
      </c>
      <c r="H18" s="52">
        <f ca="1" t="shared" si="9"/>
        <v>1200</v>
      </c>
      <c r="K18" s="67">
        <v>7</v>
      </c>
      <c r="L18" s="67">
        <v>8</v>
      </c>
      <c r="M18" s="68"/>
    </row>
    <row r="19" ht="17.25" customHeight="1" spans="1:13">
      <c r="A19" s="51" t="str">
        <f ca="1" t="shared" si="2"/>
        <v>宽带</v>
      </c>
      <c r="B19" s="51">
        <f ca="1" t="shared" si="3"/>
        <v>1</v>
      </c>
      <c r="C19" s="51" t="str">
        <f ca="1" t="shared" si="4"/>
        <v>条</v>
      </c>
      <c r="D19" s="52">
        <f ca="1" t="shared" si="5"/>
        <v>100</v>
      </c>
      <c r="E19" s="52" t="str">
        <f ca="1" t="shared" si="6"/>
        <v>有线电视</v>
      </c>
      <c r="F19" s="51">
        <f ca="1" t="shared" si="7"/>
        <v>1</v>
      </c>
      <c r="G19" s="51" t="str">
        <f ca="1" t="shared" si="8"/>
        <v>条</v>
      </c>
      <c r="H19" s="52">
        <f ca="1" t="shared" si="9"/>
        <v>100</v>
      </c>
      <c r="K19" s="67">
        <v>9</v>
      </c>
      <c r="L19" s="67">
        <v>10</v>
      </c>
      <c r="M19" s="68"/>
    </row>
    <row r="20" ht="17.25" customHeight="1" spans="1:13">
      <c r="A20" s="51" t="str">
        <f ca="1" t="shared" si="2"/>
        <v>监控摄像头</v>
      </c>
      <c r="B20" s="51">
        <f ca="1" t="shared" si="3"/>
        <v>4</v>
      </c>
      <c r="C20" s="51" t="str">
        <f ca="1" t="shared" si="4"/>
        <v>个</v>
      </c>
      <c r="D20" s="52">
        <f ca="1" t="shared" si="5"/>
        <v>800</v>
      </c>
      <c r="E20" s="52" t="str">
        <f ca="1" t="shared" si="6"/>
        <v>台阶</v>
      </c>
      <c r="F20" s="51">
        <f ca="1" t="shared" si="7"/>
        <v>4.05</v>
      </c>
      <c r="G20" s="51" t="str">
        <f ca="1" t="shared" si="8"/>
        <v>㎡</v>
      </c>
      <c r="H20" s="52">
        <f ca="1" t="shared" si="9"/>
        <v>1823</v>
      </c>
      <c r="K20" s="67">
        <v>11</v>
      </c>
      <c r="L20" s="67">
        <v>12</v>
      </c>
      <c r="M20" s="68"/>
    </row>
    <row r="21" ht="17.25" customHeight="1" spans="1:13">
      <c r="A21" s="51" t="str">
        <f ca="1" t="shared" si="2"/>
        <v>化粪池</v>
      </c>
      <c r="B21" s="51">
        <f ca="1" t="shared" si="3"/>
        <v>1</v>
      </c>
      <c r="C21" s="51" t="str">
        <f ca="1" t="shared" si="4"/>
        <v>个</v>
      </c>
      <c r="D21" s="52">
        <f ca="1" t="shared" si="5"/>
        <v>400</v>
      </c>
      <c r="E21" s="52" t="str">
        <f ca="1" t="shared" si="6"/>
        <v>不锈钢水箱</v>
      </c>
      <c r="F21" s="51">
        <f ca="1" t="shared" si="7"/>
        <v>1</v>
      </c>
      <c r="G21" s="51" t="str">
        <f ca="1" t="shared" si="8"/>
        <v>个</v>
      </c>
      <c r="H21" s="52">
        <f ca="1" t="shared" si="9"/>
        <v>600</v>
      </c>
      <c r="K21" s="67">
        <v>13</v>
      </c>
      <c r="L21" s="67">
        <v>14</v>
      </c>
      <c r="M21" s="68"/>
    </row>
    <row r="22" ht="17.25" customHeight="1" spans="1:13">
      <c r="A22" s="51" t="str">
        <f ca="1" t="shared" si="2"/>
        <v>水池（水泥、水磨石、陶瓷水池）</v>
      </c>
      <c r="B22" s="51">
        <f ca="1" t="shared" si="3"/>
        <v>1</v>
      </c>
      <c r="C22" s="51" t="str">
        <f ca="1" t="shared" si="4"/>
        <v>个</v>
      </c>
      <c r="D22" s="52">
        <f ca="1" t="shared" si="5"/>
        <v>80</v>
      </c>
      <c r="E22" s="52" t="str">
        <f ca="1" t="shared" si="6"/>
        <v>香椿树</v>
      </c>
      <c r="F22" s="51">
        <f ca="1" t="shared" si="7"/>
        <v>1</v>
      </c>
      <c r="G22" s="51" t="str">
        <f ca="1" t="shared" si="8"/>
        <v>棵</v>
      </c>
      <c r="H22" s="52">
        <f ca="1" t="shared" si="9"/>
        <v>400</v>
      </c>
      <c r="K22" s="67">
        <v>15</v>
      </c>
      <c r="L22" s="67">
        <v>16</v>
      </c>
      <c r="M22" s="68"/>
    </row>
    <row r="23" ht="17.25" customHeight="1" spans="1:13">
      <c r="A23" s="51" t="str">
        <f ca="1" t="shared" si="2"/>
        <v>果树</v>
      </c>
      <c r="B23" s="51">
        <f ca="1" t="shared" si="3"/>
        <v>2</v>
      </c>
      <c r="C23" s="51" t="str">
        <f ca="1" t="shared" si="4"/>
        <v>棵</v>
      </c>
      <c r="D23" s="52">
        <f ca="1" t="shared" si="5"/>
        <v>1200</v>
      </c>
      <c r="E23" s="52" t="str">
        <f ca="1" t="shared" si="6"/>
        <v>铜芯电缆</v>
      </c>
      <c r="F23" s="51">
        <f ca="1" t="shared" si="7"/>
        <v>75</v>
      </c>
      <c r="G23" s="51" t="str">
        <f ca="1" t="shared" si="8"/>
        <v>米</v>
      </c>
      <c r="H23" s="52">
        <f ca="1" t="shared" si="9"/>
        <v>3675</v>
      </c>
      <c r="K23" s="67">
        <v>17</v>
      </c>
      <c r="L23" s="67">
        <v>18</v>
      </c>
      <c r="M23" s="68"/>
    </row>
    <row r="24" ht="17.25" customHeight="1" spans="1:13">
      <c r="A24" s="51" t="str">
        <f ca="1" t="shared" si="2"/>
        <v>P1</v>
      </c>
      <c r="B24" s="51">
        <f ca="1" t="shared" si="3"/>
        <v>5.67</v>
      </c>
      <c r="C24" s="51" t="str">
        <f ca="1" t="shared" si="4"/>
        <v>㎡</v>
      </c>
      <c r="D24" s="52">
        <f ca="1" t="shared" si="5"/>
        <v>2378</v>
      </c>
      <c r="E24" s="52" t="str">
        <f ca="1" t="shared" si="6"/>
        <v>P2</v>
      </c>
      <c r="F24" s="51">
        <f ca="1" t="shared" si="7"/>
        <v>36.89</v>
      </c>
      <c r="G24" s="51" t="str">
        <f ca="1" t="shared" si="8"/>
        <v>㎡</v>
      </c>
      <c r="H24" s="52">
        <f ca="1" t="shared" si="9"/>
        <v>1844</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SUM(D15:D41)+SUM(H15:H40)</f>
        <v>37357</v>
      </c>
      <c r="H41" s="54"/>
      <c r="K41" s="67">
        <v>53</v>
      </c>
      <c r="M41" s="68"/>
    </row>
    <row r="42" ht="17.25" customHeight="1" spans="1:8">
      <c r="A42" s="53" t="s">
        <v>1064</v>
      </c>
      <c r="B42" s="54"/>
      <c r="C42" s="55">
        <f ca="1">G41+G12</f>
        <v>246301</v>
      </c>
      <c r="D42" s="54"/>
      <c r="E42" s="56" t="s">
        <v>1065</v>
      </c>
      <c r="F42" s="57" t="str">
        <f ca="1">TEXT(C42,"[DBnum2]")&amp;"元整"</f>
        <v>贰拾肆万陆仟叁佰零壹元整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9" t="e">
        <f>#REF!</f>
        <v>#REF!</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t="e">
        <f>"¥"&amp;#REF!&amp;"元"</f>
        <v>#REF!</v>
      </c>
      <c r="H26" s="13"/>
      <c r="I26" s="13"/>
      <c r="J26" s="13"/>
      <c r="K26" s="13"/>
      <c r="L26" s="13"/>
      <c r="M26" s="13"/>
      <c r="N26" s="13"/>
      <c r="O26" s="13"/>
      <c r="P26" s="13"/>
      <c r="Q26" s="13"/>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9" t="e">
        <f>D12</f>
        <v>#REF!</v>
      </c>
      <c r="F31" s="9"/>
      <c r="G31" s="9"/>
      <c r="H31" s="16"/>
      <c r="I31" s="9"/>
      <c r="J31" s="9"/>
      <c r="K31" s="9"/>
      <c r="L31" s="9"/>
      <c r="M31" s="16"/>
      <c r="N31" s="16"/>
      <c r="O31" s="16"/>
      <c r="P31" s="16"/>
      <c r="Q31" s="16"/>
    </row>
    <row r="32" spans="1:18">
      <c r="A32" s="3" t="s">
        <v>1104</v>
      </c>
      <c r="B32" s="3"/>
      <c r="C32" s="3"/>
      <c r="D32" s="3"/>
      <c r="E32" s="16" t="e">
        <f>价值时点&amp;"至"&amp;#REF!</f>
        <v>#REF!</v>
      </c>
      <c r="F32" s="16"/>
      <c r="G32" s="16"/>
      <c r="H32" s="15"/>
      <c r="I32" s="16"/>
      <c r="J32" s="16"/>
      <c r="K32" s="16"/>
      <c r="L32" s="16"/>
      <c r="M32" s="8"/>
      <c r="N32" s="8"/>
      <c r="O32" s="8"/>
      <c r="P32" s="8"/>
      <c r="Q32" s="8"/>
      <c r="R32" s="27"/>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1137</v>
      </c>
      <c r="B1" s="1"/>
      <c r="C1" s="1"/>
      <c r="D1" s="1"/>
      <c r="E1" s="1"/>
      <c r="F1" s="1"/>
      <c r="G1" s="1"/>
      <c r="H1" s="1"/>
      <c r="I1" s="1"/>
      <c r="J1" s="1"/>
      <c r="K1" s="1"/>
      <c r="L1" s="1"/>
      <c r="M1" s="1"/>
      <c r="N1" s="1"/>
      <c r="O1" s="1"/>
      <c r="P1" s="1"/>
      <c r="Q1" s="1"/>
    </row>
    <row r="2" ht="15" spans="1:17">
      <c r="A2" s="2" t="str">
        <f>输机表!U2&amp;输机表!Y2</f>
        <v>康正（雄县）2024评字第5号-大芦昝村-1-4</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郑金学</v>
      </c>
      <c r="E9" s="8"/>
      <c r="F9" s="8"/>
      <c r="G9" s="8"/>
      <c r="H9" s="8"/>
      <c r="I9" s="8"/>
      <c r="J9" s="8"/>
      <c r="K9" s="8"/>
      <c r="L9" s="8"/>
      <c r="M9" s="8"/>
      <c r="N9" s="8"/>
      <c r="O9" s="8"/>
      <c r="P9" s="8"/>
      <c r="Q9" s="8"/>
    </row>
    <row r="10" spans="1:17">
      <c r="A10" s="8" t="s">
        <v>1078</v>
      </c>
      <c r="B10" s="8"/>
      <c r="C10" s="8"/>
      <c r="D10" s="8" t="str">
        <f>结果通知单!F4</f>
        <v>雄县大芦昝村</v>
      </c>
      <c r="E10" s="8"/>
      <c r="F10" s="8"/>
      <c r="G10" s="8"/>
      <c r="H10" s="8"/>
      <c r="I10" s="8"/>
      <c r="J10" s="8"/>
      <c r="K10" s="8"/>
      <c r="L10" s="8"/>
      <c r="M10" s="8"/>
      <c r="N10" s="8"/>
      <c r="O10" s="8"/>
      <c r="P10" s="8"/>
      <c r="Q10" s="8"/>
    </row>
    <row r="11" spans="1:17">
      <c r="A11" s="8" t="s">
        <v>1079</v>
      </c>
      <c r="B11" s="8"/>
      <c r="C11" s="8"/>
      <c r="D11" s="8">
        <f ca="1">结果通知单!C12</f>
        <v>179.738</v>
      </c>
      <c r="E11" s="8"/>
      <c r="F11" s="8"/>
      <c r="G11" s="8"/>
      <c r="H11" s="8"/>
      <c r="I11" s="8"/>
      <c r="J11" s="8"/>
      <c r="K11" s="8"/>
      <c r="L11" s="8"/>
      <c r="M11" s="8"/>
      <c r="N11" s="8"/>
      <c r="O11" s="8"/>
      <c r="P11" s="8"/>
      <c r="Q11" s="8"/>
    </row>
    <row r="12" spans="1:17">
      <c r="A12" s="3" t="s">
        <v>1080</v>
      </c>
      <c r="B12" s="3"/>
      <c r="C12" s="3"/>
      <c r="D12" s="9">
        <f>输机表!R2</f>
        <v>45385</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f ca="1">结果通知单!C42</f>
        <v>246301</v>
      </c>
      <c r="H26" s="13"/>
      <c r="I26" s="13"/>
      <c r="J26" s="13"/>
      <c r="K26" s="13"/>
      <c r="L26" s="13"/>
      <c r="M26" s="13"/>
      <c r="N26" s="13"/>
      <c r="O26" s="13"/>
      <c r="P26" s="13"/>
      <c r="Q26" s="13"/>
    </row>
    <row r="27" spans="1:17">
      <c r="A27" s="8" t="s">
        <v>1097</v>
      </c>
      <c r="B27" s="8"/>
      <c r="C27" s="8"/>
      <c r="D27" s="8" t="str">
        <f ca="1">结果通知单!F42</f>
        <v>贰拾肆万陆仟叁佰零壹元整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15" t="s">
        <v>1099</v>
      </c>
      <c r="C29" s="15"/>
      <c r="D29" s="15"/>
      <c r="E29" s="15" t="s">
        <v>1139</v>
      </c>
      <c r="F29" s="15"/>
      <c r="G29" s="15" t="s">
        <v>1100</v>
      </c>
      <c r="H29" s="15">
        <v>4220190087</v>
      </c>
      <c r="I29" s="15"/>
      <c r="J29" s="15"/>
      <c r="K29" s="15" t="s">
        <v>1101</v>
      </c>
      <c r="L29" s="15"/>
      <c r="M29" s="15"/>
      <c r="N29" s="15"/>
      <c r="O29" s="15"/>
      <c r="P29" s="22" t="s">
        <v>1102</v>
      </c>
      <c r="Q29" s="22"/>
    </row>
    <row r="30" ht="34.5" customHeight="1" spans="1:17">
      <c r="A30" s="5"/>
      <c r="B30" s="15" t="s">
        <v>1099</v>
      </c>
      <c r="C30" s="15"/>
      <c r="D30" s="15"/>
      <c r="E30" s="15" t="s">
        <v>1140</v>
      </c>
      <c r="F30" s="15"/>
      <c r="G30" s="15" t="s">
        <v>1100</v>
      </c>
      <c r="H30" s="15">
        <v>1120210057</v>
      </c>
      <c r="I30" s="15"/>
      <c r="J30" s="15"/>
      <c r="K30" s="15" t="s">
        <v>1101</v>
      </c>
      <c r="L30" s="15"/>
      <c r="M30" s="15"/>
      <c r="N30" s="15"/>
      <c r="O30" s="15"/>
      <c r="P30" s="22" t="s">
        <v>1102</v>
      </c>
      <c r="Q30" s="22"/>
    </row>
    <row r="31" spans="1:17">
      <c r="A31" s="3" t="s">
        <v>1103</v>
      </c>
      <c r="B31" s="3"/>
      <c r="C31" s="3"/>
      <c r="D31" s="3"/>
      <c r="E31" s="9">
        <f>输机表!DN2</f>
        <v>45414</v>
      </c>
      <c r="F31" s="9"/>
      <c r="G31" s="9"/>
      <c r="H31" s="16"/>
      <c r="I31" s="9"/>
      <c r="J31" s="9"/>
      <c r="K31" s="9"/>
      <c r="L31" s="9"/>
      <c r="M31" s="16"/>
      <c r="N31" s="16"/>
      <c r="O31" s="16"/>
      <c r="P31" s="16"/>
      <c r="Q31" s="16"/>
    </row>
    <row r="32" spans="1:17">
      <c r="A32" s="3" t="s">
        <v>1104</v>
      </c>
      <c r="B32" s="3"/>
      <c r="C32" s="3"/>
      <c r="D32" s="3"/>
      <c r="E32" s="17">
        <f>E31</f>
        <v>45414</v>
      </c>
      <c r="F32" s="17"/>
      <c r="G32" s="17"/>
      <c r="H32" s="16" t="s">
        <v>1141</v>
      </c>
      <c r="I32" s="17">
        <f>E32+14</f>
        <v>45428</v>
      </c>
      <c r="J32" s="17"/>
      <c r="K32" s="17"/>
      <c r="L32" s="17"/>
      <c r="M32" s="16"/>
      <c r="N32" s="16"/>
      <c r="O32" s="16"/>
      <c r="P32" s="16"/>
      <c r="Q32" s="16"/>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2024-05-29T08:11:17Z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