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R187" authorId="2">
      <text>
        <r>
          <rPr>
            <b/>
            <sz val="9"/>
            <rFont val="宋体"/>
            <charset val="134"/>
          </rPr>
          <t xml:space="preserve">国槐39棵
</t>
        </r>
        <r>
          <rPr>
            <sz val="9"/>
            <rFont val="宋体"/>
            <charset val="134"/>
          </rPr>
          <t>不确定</t>
        </r>
      </text>
    </comment>
  </commentList>
</comments>
</file>

<file path=xl/sharedStrings.xml><?xml version="1.0" encoding="utf-8"?>
<sst xmlns="http://schemas.openxmlformats.org/spreadsheetml/2006/main" count="5744" uniqueCount="1139">
  <si>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</si>
  <si>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</si>
  <si>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</si>
  <si>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</si>
  <si>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</si>
  <si>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</si>
  <si>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</si>
  <si>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</si>
  <si>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</si>
  <si>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</si>
  <si>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</si>
  <si>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</si>
  <si>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</si>
  <si>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</si>
  <si>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</si>
  <si>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</si>
  <si>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</si>
  <si>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</si>
  <si>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</si>
  <si>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</si>
  <si>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</si>
  <si>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</si>
  <si>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</si>
  <si>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</si>
  <si>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</si>
  <si>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</si>
  <si>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</si>
  <si>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</si>
  <si>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</si>
  <si>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</si>
  <si>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</si>
  <si>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</si>
  <si>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</si>
  <si>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</si>
  <si>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</si>
  <si>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</si>
  <si>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</si>
  <si>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</si>
  <si>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</si>
  <si>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</si>
  <si>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</si>
  <si>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</si>
  <si>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</si>
  <si>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</si>
  <si>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</si>
  <si>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</si>
  <si>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</si>
  <si>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</si>
  <si>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</si>
  <si>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</si>
  <si>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</si>
  <si>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</si>
  <si>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</si>
  <si>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</si>
  <si>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</si>
  <si>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</si>
  <si>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</si>
  <si>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</si>
  <si>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</si>
  <si>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</si>
  <si>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</si>
  <si>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</si>
  <si>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</si>
  <si>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</si>
  <si>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</si>
  <si>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</si>
  <si>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</si>
  <si>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</si>
  <si>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</si>
  <si>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</si>
  <si>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</si>
  <si>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</si>
  <si>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</si>
  <si>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</si>
  <si>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</si>
  <si>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</si>
  <si>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</si>
  <si>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</si>
  <si>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</si>
  <si>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</si>
  <si>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</si>
  <si>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</si>
  <si>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</si>
  <si>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</si>
  <si>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</si>
  <si>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</si>
  <si>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</si>
  <si>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</si>
  <si>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</si>
  <si>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</si>
  <si>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</si>
  <si>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</si>
  <si>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</si>
  <si>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</si>
  <si>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</si>
  <si>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</si>
  <si>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</si>
  <si>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</si>
  <si>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</si>
  <si>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</si>
  <si>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</si>
  <si>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</si>
  <si>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</si>
  <si>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</si>
  <si>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</si>
  <si>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</si>
  <si>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</si>
  <si>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</si>
  <si>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</si>
  <si>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</si>
  <si>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</si>
  <si>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</si>
  <si>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</si>
  <si>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</si>
  <si>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</si>
  <si>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</si>
  <si>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</si>
  <si>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</si>
  <si>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</si>
  <si>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</si>
  <si>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</si>
  <si>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</si>
  <si>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</si>
  <si>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</si>
  <si>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</si>
  <si>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</si>
  <si>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</si>
  <si>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</si>
  <si>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</si>
  <si>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</si>
  <si>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</si>
  <si>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</si>
  <si>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</si>
  <si>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</si>
  <si>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</si>
  <si>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</si>
  <si>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</si>
  <si>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</si>
  <si>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</si>
  <si>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</si>
  <si>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</si>
  <si>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</si>
  <si>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</si>
  <si>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</si>
  <si>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</si>
  <si>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</si>
  <si>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</si>
  <si>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</si>
  <si>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</si>
  <si>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</si>
  <si>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</si>
  <si>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</si>
  <si>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</si>
  <si>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</si>
  <si>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</si>
  <si>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</si>
  <si>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</si>
  <si>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</si>
  <si>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</si>
  <si>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</si>
  <si>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</si>
  <si>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</si>
  <si>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</si>
  <si>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</si>
  <si>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</si>
  <si>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</si>
  <si>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</si>
  <si>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</si>
  <si>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</si>
  <si>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</si>
  <si>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</si>
  <si>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</si>
  <si>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</si>
  <si>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</si>
  <si>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</si>
  <si>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</si>
  <si>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</si>
  <si>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</si>
  <si>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</si>
  <si>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</si>
  <si>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</si>
  <si>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</si>
  <si>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</si>
  <si>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</si>
  <si>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</si>
  <si>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</si>
  <si>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</si>
  <si>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</si>
  <si>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</si>
  <si>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</si>
  <si>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</si>
  <si>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</si>
  <si>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</si>
  <si>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</si>
  <si>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</si>
  <si>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</si>
  <si>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</si>
  <si>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</si>
  <si>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</si>
  <si>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</si>
  <si>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</si>
  <si>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</si>
  <si>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</si>
  <si>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</si>
  <si>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</si>
  <si>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</si>
  <si>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</si>
  <si>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</si>
  <si>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</si>
  <si>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</si>
  <si>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</si>
  <si>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</si>
  <si>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</si>
  <si>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</si>
  <si>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</si>
  <si>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</si>
  <si>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</si>
  <si>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</si>
  <si>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</si>
  <si>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</si>
  <si>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</si>
  <si>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</si>
  <si>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</si>
  <si>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</si>
  <si>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</si>
  <si>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</si>
  <si>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</si>
  <si>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</si>
  <si>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</si>
  <si>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</si>
  <si>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</si>
  <si>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</si>
  <si>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</si>
  <si>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</si>
  <si>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</si>
  <si>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</si>
  <si>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</si>
  <si>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</si>
  <si>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</si>
  <si>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</si>
  <si>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</si>
  <si>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</si>
  <si>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</si>
  <si>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</si>
  <si>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</si>
  <si>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</si>
  <si>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</si>
  <si>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</si>
  <si>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</si>
  <si>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</si>
  <si>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</si>
  <si>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</si>
  <si>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</si>
  <si>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</si>
  <si>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</si>
  <si>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</si>
  <si>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</si>
  <si>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</si>
  <si>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</si>
  <si>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</si>
  <si>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</si>
  <si>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</si>
  <si>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</si>
  <si>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</si>
  <si>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</si>
  <si>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</si>
  <si>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</si>
  <si>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</si>
  <si>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</si>
  <si>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</si>
  <si>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</si>
  <si>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</si>
  <si>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</si>
  <si>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</si>
  <si>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</si>
  <si>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</si>
  <si>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</si>
  <si>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</si>
  <si>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</si>
  <si>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</si>
  <si>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</si>
  <si>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</si>
  <si>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</si>
  <si>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</si>
  <si>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</si>
  <si>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</si>
  <si>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</si>
  <si>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</si>
  <si>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</si>
  <si>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</si>
  <si>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</si>
  <si>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</si>
  <si>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</si>
  <si>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</si>
  <si>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</si>
  <si>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</si>
  <si>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</si>
  <si>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</si>
  <si>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</si>
  <si>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</si>
  <si>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</si>
  <si>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</si>
  <si>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</si>
  <si>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</si>
  <si>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</si>
  <si>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</si>
  <si>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</si>
  <si>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</si>
  <si>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</si>
  <si>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</si>
  <si>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</si>
  <si>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</si>
  <si>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</si>
  <si>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</si>
  <si>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</si>
  <si>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</si>
  <si>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</si>
  <si>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</si>
  <si>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</si>
  <si>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</si>
  <si>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</si>
  <si>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</si>
  <si>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</si>
  <si>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</si>
  <si>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</si>
  <si>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</si>
  <si>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</si>
  <si>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</si>
  <si>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</si>
  <si>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</si>
  <si>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</si>
  <si>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</si>
  <si>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</si>
  <si>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</si>
  <si>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</si>
  <si>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</si>
  <si>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</si>
  <si>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</si>
  <si>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</si>
  <si>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</si>
  <si>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</si>
  <si>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</si>
  <si>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</si>
  <si>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</si>
  <si>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</si>
  <si>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</si>
  <si>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</si>
  <si>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</si>
  <si>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</si>
  <si>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</si>
  <si>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</si>
  <si>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</si>
  <si>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</si>
  <si>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</si>
  <si>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</si>
  <si>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</si>
  <si>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</si>
  <si>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</si>
  <si>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</si>
  <si>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</si>
  <si>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</si>
  <si>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</si>
  <si>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</si>
  <si>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</si>
  <si>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</si>
  <si>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</si>
  <si>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</si>
  <si>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</si>
  <si>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</si>
  <si>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</si>
  <si>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</si>
  <si>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</si>
  <si>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</si>
  <si>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</si>
  <si>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</si>
  <si>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</si>
  <si>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</si>
  <si>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</si>
  <si>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</si>
  <si>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</si>
  <si>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</si>
  <si>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</si>
  <si>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</si>
  <si>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</si>
  <si>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</si>
  <si>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</si>
  <si>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</si>
  <si>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</si>
  <si>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</si>
  <si>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</si>
  <si>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</si>
  <si>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</si>
  <si>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</si>
  <si>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</si>
  <si>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</si>
  <si>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</si>
  <si>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</si>
  <si>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</si>
  <si>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</si>
  <si>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</si>
  <si>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</si>
  <si>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</si>
  <si>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</si>
  <si>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</si>
  <si>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</si>
  <si>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</si>
  <si>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</si>
  <si>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</si>
  <si>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</si>
  <si>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</si>
  <si>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</si>
  <si>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</si>
  <si>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</si>
  <si>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</si>
  <si>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</si>
  <si>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</si>
  <si>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</si>
  <si>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</si>
  <si>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</si>
  <si>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</si>
  <si>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</si>
  <si>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</si>
  <si>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</si>
  <si>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</si>
  <si>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</si>
  <si>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</si>
  <si>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</si>
  <si>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</si>
  <si>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</si>
  <si>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</si>
  <si>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</si>
  <si>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</si>
  <si>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</si>
  <si>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</si>
  <si>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</si>
  <si>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</si>
  <si>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</si>
  <si>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</si>
  <si>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</si>
  <si>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</si>
  <si>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</si>
  <si>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</si>
  <si>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</si>
  <si>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</si>
  <si>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</si>
  <si>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</si>
  <si>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</si>
  <si>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</si>
  <si>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</si>
  <si>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</si>
  <si>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</si>
  <si>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</si>
  <si>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</si>
  <si>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</si>
  <si>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</si>
  <si>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</si>
  <si>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</si>
  <si>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</si>
  <si>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</si>
  <si>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</si>
  <si>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</si>
  <si>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</si>
  <si>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</si>
  <si>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</si>
  <si>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</si>
  <si>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</si>
  <si>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</si>
  <si>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</si>
  <si>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</si>
  <si>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</si>
  <si>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</si>
  <si>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</si>
  <si>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</si>
  <si>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</si>
  <si>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</si>
  <si>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</si>
  <si>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</si>
  <si>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</si>
  <si>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</si>
  <si>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</si>
  <si>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</si>
  <si>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</si>
  <si>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</si>
  <si>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</si>
  <si>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</si>
  <si>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</si>
  <si>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</si>
  <si>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</si>
  <si>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</si>
  <si>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</si>
  <si>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</si>
  <si>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</si>
  <si>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</si>
  <si>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</si>
  <si>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</si>
  <si>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</si>
  <si>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</si>
  <si>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</si>
  <si>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</si>
  <si>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</si>
  <si>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</si>
  <si>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</si>
  <si>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</si>
  <si>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</si>
  <si>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</si>
  <si>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</si>
  <si>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</si>
  <si>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</si>
  <si>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</si>
  <si>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</si>
  <si>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</si>
  <si>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</si>
  <si>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</si>
  <si>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</si>
  <si>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</si>
  <si>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</si>
  <si>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</si>
  <si>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</si>
  <si>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</si>
  <si>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</si>
  <si>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</si>
  <si>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</si>
  <si>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</si>
  <si>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</si>
  <si>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</si>
  <si>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</si>
  <si>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</si>
  <si>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</si>
  <si>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</si>
  <si>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</si>
  <si>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</si>
  <si>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</si>
  <si>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</si>
  <si>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</si>
  <si>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</si>
  <si>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</si>
  <si>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</si>
  <si>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</si>
  <si>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</si>
  <si>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</si>
  <si>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</si>
  <si>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</si>
  <si>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</si>
  <si>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</si>
  <si>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</si>
  <si>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</si>
  <si>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</si>
  <si>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</si>
  <si>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</si>
  <si>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</si>
  <si>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</si>
  <si>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</si>
  <si>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</si>
  <si>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</si>
  <si>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</si>
  <si>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</si>
  <si>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</si>
  <si>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</si>
  <si>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</si>
  <si>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</si>
  <si>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</si>
  <si>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</si>
  <si>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</si>
  <si>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</si>
  <si>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</si>
  <si>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</si>
  <si>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</si>
  <si>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</si>
  <si>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</si>
  <si>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</si>
  <si>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</si>
  <si>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</si>
  <si>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</si>
  <si>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</si>
  <si>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</si>
  <si>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</si>
  <si>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</si>
  <si>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</si>
  <si>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</si>
  <si>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</si>
  <si>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</si>
  <si>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</si>
  <si>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</si>
  <si>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</si>
  <si>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</si>
  <si>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</si>
  <si>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</si>
  <si>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</si>
  <si>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</si>
  <si>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</si>
  <si>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</si>
  <si>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</si>
  <si>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</si>
  <si>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</si>
  <si>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</si>
  <si>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</si>
  <si>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</si>
  <si>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</si>
  <si>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</si>
  <si>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</si>
  <si>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</si>
  <si>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</si>
  <si>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</si>
  <si>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</si>
  <si>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</si>
  <si>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</si>
  <si>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</si>
  <si>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</si>
  <si>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</si>
  <si>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</si>
  <si>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</si>
  <si>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</si>
  <si>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</si>
  <si>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</si>
  <si>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</si>
  <si>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</si>
  <si>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</si>
  <si>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</si>
  <si>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</si>
  <si>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</si>
  <si>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</si>
  <si>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</si>
  <si>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</si>
  <si>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</si>
  <si>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</si>
  <si>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</si>
  <si>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</si>
  <si>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</si>
  <si>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</si>
  <si>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</si>
  <si>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</si>
  <si>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</si>
  <si>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</si>
  <si>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</si>
  <si>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</si>
  <si>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</si>
  <si>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</si>
  <si>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</si>
  <si>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</si>
  <si>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</si>
  <si>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</si>
  <si>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</si>
  <si>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</si>
  <si>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</si>
  <si>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</si>
  <si>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</si>
  <si>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</si>
  <si>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</si>
  <si>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</si>
  <si>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</si>
  <si>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</si>
  <si>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</si>
  <si>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</si>
  <si>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</si>
  <si>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</si>
  <si>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</si>
  <si>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</si>
  <si>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</si>
  <si>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</si>
  <si>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</si>
  <si>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</si>
  <si>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</si>
  <si>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</si>
  <si>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</si>
  <si>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</si>
  <si>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</si>
  <si>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</si>
  <si>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</si>
  <si>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</si>
  <si>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</si>
  <si>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</si>
  <si>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</si>
  <si>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</si>
  <si>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</si>
  <si>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</si>
  <si>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</si>
  <si>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</si>
  <si>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</si>
  <si>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</si>
  <si>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</si>
  <si>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</si>
  <si>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</si>
  <si>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</si>
  <si>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</si>
  <si>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</si>
  <si>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</si>
  <si>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</si>
  <si>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</si>
  <si>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</si>
  <si>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</si>
  <si>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</si>
  <si>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</si>
  <si>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</si>
  <si>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</si>
  <si>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</si>
  <si>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</si>
  <si>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</si>
  <si>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</si>
  <si>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</si>
  <si>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</si>
  <si>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</si>
  <si>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</si>
  <si>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</si>
  <si>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</si>
  <si>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</si>
  <si>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</si>
  <si>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</si>
  <si>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</si>
  <si>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</si>
  <si>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</si>
  <si>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</si>
  <si>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</si>
  <si>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</si>
  <si>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</si>
  <si>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</si>
  <si>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</si>
  <si>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</si>
  <si>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</si>
  <si>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</si>
  <si>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</si>
  <si>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</si>
  <si>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</si>
  <si>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</si>
  <si>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</si>
  <si>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</si>
  <si>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</si>
  <si>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</si>
  <si>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</si>
  <si>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</si>
  <si>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</si>
  <si>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</si>
  <si>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</si>
  <si>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</si>
  <si>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</si>
  <si>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</si>
  <si>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</si>
  <si>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</si>
  <si>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</si>
  <si>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</si>
  <si>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</si>
  <si>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</si>
  <si>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</si>
  <si>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</si>
  <si>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</si>
  <si>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</si>
  <si>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</si>
  <si>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</si>
  <si>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</si>
  <si>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</si>
  <si>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</si>
  <si>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</si>
  <si>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</si>
  <si>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</si>
  <si>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</si>
  <si>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</si>
  <si>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</si>
  <si>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</si>
  <si>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</si>
  <si>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</si>
  <si>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</si>
  <si>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</si>
  <si>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</si>
  <si>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</si>
  <si>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</si>
  <si>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</si>
  <si>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</si>
  <si>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</si>
  <si>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</si>
  <si>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</si>
  <si>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</si>
  <si>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</si>
  <si>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</si>
  <si>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</si>
  <si>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</si>
  <si>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</si>
  <si>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</si>
  <si>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</si>
  <si>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</si>
  <si>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</si>
  <si>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</si>
  <si>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</si>
  <si>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</si>
  <si>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</si>
  <si>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</si>
  <si>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</si>
  <si>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</si>
  <si>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</si>
  <si>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</si>
  <si>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</si>
  <si>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</si>
  <si>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</si>
  <si>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</si>
  <si>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</si>
  <si>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</si>
  <si>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</si>
  <si>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</si>
  <si>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</si>
  <si>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</si>
  <si>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</si>
  <si>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</si>
  <si>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</si>
  <si>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</si>
  <si>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</si>
  <si>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</si>
  <si>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</si>
  <si>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</si>
  <si>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</si>
  <si>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</si>
  <si>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</si>
  <si>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</si>
  <si>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</si>
  <si>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</si>
  <si>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</si>
  <si>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</si>
  <si>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</si>
  <si>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</si>
  <si>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</si>
  <si>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</si>
  <si>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</si>
  <si>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</si>
  <si>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</si>
  <si>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</si>
  <si>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</si>
  <si>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</si>
  <si>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</si>
  <si>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</si>
  <si>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</si>
  <si>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</si>
  <si>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</si>
  <si>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</si>
  <si>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</si>
  <si>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</si>
  <si>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</si>
  <si>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</si>
  <si>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</si>
  <si>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</si>
  <si>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</si>
  <si>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</si>
  <si>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</si>
  <si>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</si>
  <si>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</si>
  <si>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</si>
  <si>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</si>
  <si>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</si>
  <si>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</si>
  <si>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</si>
  <si>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</si>
  <si>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</si>
  <si>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</si>
  <si>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</si>
  <si>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</si>
  <si>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</si>
  <si>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</si>
  <si>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</si>
  <si>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</si>
  <si>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</si>
  <si>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</si>
  <si>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</si>
  <si>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</si>
  <si>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</si>
  <si>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郑国书</t>
  </si>
  <si>
    <t>坐落：</t>
  </si>
  <si>
    <t>雄县大芦昝村</t>
  </si>
  <si>
    <t>调查编号：</t>
  </si>
  <si>
    <t>010212-02-0008</t>
  </si>
  <si>
    <t>价值时点：</t>
  </si>
  <si>
    <t>报告编号：</t>
  </si>
  <si>
    <t>康正（雄县）2024评字第5号-大芦昝村-</t>
  </si>
  <si>
    <t>1-8</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</si>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</sst>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3" borderId="3" xfId="55" applyFont="1" applyFill="1" applyBorder="1" applyAlignment="1" applyProtection="1">
      <alignment horizontal="center" vertical="center"/>
      <protection locked="0"/>
    </xf>
    <xf numFmtId="0" fontId="2" fillId="3" borderId="4"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4.25" spans="4:16">
      <c r="D297" s="281"/>
      <c r="E297" s="281"/>
      <c r="F297" s="297"/>
      <c r="G297" s="298"/>
      <c r="H297" s="297"/>
      <c r="I297" s="294" t="s">
        <v>385</v>
      </c>
      <c r="J297" s="294">
        <f t="shared" si="8"/>
        <v>1</v>
      </c>
      <c r="K297" s="294" t="s">
        <v>418</v>
      </c>
      <c r="L297" s="282">
        <v>150</v>
      </c>
      <c r="M297" s="294"/>
      <c r="N297" s="280"/>
      <c r="O297" s="281"/>
      <c r="P297" s="281"/>
    </row>
    <row r="298" ht="14.25" spans="4:16">
      <c r="D298" s="281"/>
      <c r="E298" s="281"/>
      <c r="F298" s="300">
        <v>86</v>
      </c>
      <c r="G298" s="298"/>
      <c r="H298" s="300" t="s">
        <v>349</v>
      </c>
      <c r="I298" s="294" t="s">
        <v>12</v>
      </c>
      <c r="J298" s="294">
        <v>1</v>
      </c>
      <c r="K298" s="294" t="s">
        <v>419</v>
      </c>
      <c r="L298" s="282">
        <v>10</v>
      </c>
      <c r="M298" s="294"/>
      <c r="N298" s="280"/>
      <c r="O298" s="281"/>
      <c r="P298" s="281"/>
    </row>
    <row r="299" ht="14.25" spans="4:16">
      <c r="D299" s="281"/>
      <c r="E299" s="281"/>
      <c r="F299" s="295">
        <v>87</v>
      </c>
      <c r="G299" s="298"/>
      <c r="H299" s="295" t="s">
        <v>352</v>
      </c>
      <c r="I299" s="294" t="s">
        <v>385</v>
      </c>
      <c r="J299" s="294">
        <f>$B$3</f>
        <v>1</v>
      </c>
      <c r="K299" s="294" t="s">
        <v>420</v>
      </c>
      <c r="L299" s="282">
        <v>20</v>
      </c>
      <c r="M299" s="294" t="s">
        <v>421</v>
      </c>
      <c r="N299" s="280"/>
      <c r="O299" s="281"/>
      <c r="P299" s="281"/>
    </row>
    <row r="300" ht="14.25"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4.25" spans="4:16">
      <c r="D302" s="281"/>
      <c r="E302" s="281"/>
      <c r="F302" s="300"/>
      <c r="G302" s="298"/>
      <c r="H302" s="300"/>
      <c r="I302" s="294" t="s">
        <v>385</v>
      </c>
      <c r="J302" s="294">
        <f>$B$3</f>
        <v>1</v>
      </c>
      <c r="K302" s="294" t="s">
        <v>422</v>
      </c>
      <c r="L302" s="282">
        <v>400</v>
      </c>
      <c r="M302" s="294"/>
      <c r="N302" s="280"/>
      <c r="O302" s="281"/>
      <c r="P302" s="281"/>
    </row>
    <row r="303" ht="14.25"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010212-02-0008</v>
      </c>
      <c r="C2" s="276">
        <f>输机表!P2</f>
        <v>0</v>
      </c>
      <c r="D2" s="276" t="str">
        <f>输机表!U2&amp;输机表!Y2</f>
        <v>康正（雄县）2024评字第5号-大芦昝村-1-8</v>
      </c>
      <c r="E2" s="276" t="str">
        <f>输机表!D2</f>
        <v>郑国书</v>
      </c>
      <c r="F2" s="276" t="str">
        <f>输机表!F2</f>
        <v>雄县大芦昝村</v>
      </c>
      <c r="G2" s="276">
        <f ca="1">结果通知单!C12</f>
        <v>34.496</v>
      </c>
      <c r="H2" s="276"/>
      <c r="I2" s="276"/>
      <c r="J2" s="276">
        <f ca="1">结果通知单!G12</f>
        <v>28908</v>
      </c>
      <c r="K2" s="276">
        <f ca="1">结果通知单!G41</f>
        <v>48860</v>
      </c>
      <c r="L2" s="276">
        <f ca="1">IF(J2+K2=结果通知单!C42,J2+K2,"请检查")</f>
        <v>77768</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C1" workbookViewId="0">
      <selection activeCell="DN2" sqref="DN2:DP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0" t="s">
        <v>868</v>
      </c>
      <c r="Z2" s="121"/>
      <c r="AA2" s="122" t="s">
        <v>869</v>
      </c>
      <c r="AB2" s="123" t="s">
        <v>870</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871</v>
      </c>
      <c r="DH2" s="123" t="s">
        <v>872</v>
      </c>
      <c r="DI2" s="123"/>
      <c r="DJ2" s="123"/>
      <c r="DK2" s="123"/>
      <c r="DL2" s="123"/>
      <c r="DM2" s="209" t="s">
        <v>873</v>
      </c>
      <c r="DN2" s="210">
        <v>45414</v>
      </c>
      <c r="DO2" s="211"/>
      <c r="DP2" s="211"/>
      <c r="DR2" s="213"/>
      <c r="DS2" s="214"/>
      <c r="DT2" s="214"/>
      <c r="DU2" s="214"/>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4" t="s">
        <v>900</v>
      </c>
      <c r="AD3" s="125"/>
      <c r="AE3" s="78" t="s">
        <v>901</v>
      </c>
      <c r="AF3" s="78" t="s">
        <v>902</v>
      </c>
      <c r="AG3" s="142" t="s">
        <v>903</v>
      </c>
      <c r="AH3" s="143" t="s">
        <v>904</v>
      </c>
      <c r="AI3" s="143" t="s">
        <v>905</v>
      </c>
      <c r="AJ3" s="144" t="s">
        <v>906</v>
      </c>
      <c r="AK3" s="145"/>
      <c r="AL3" s="146" t="s">
        <v>907</v>
      </c>
      <c r="AM3" s="147"/>
      <c r="AN3" s="147"/>
      <c r="AO3" s="169"/>
      <c r="AP3" s="144" t="s">
        <v>908</v>
      </c>
      <c r="AQ3" s="170"/>
      <c r="AR3" s="170"/>
      <c r="AS3" s="170"/>
      <c r="AT3" s="170"/>
      <c r="AU3" s="170"/>
      <c r="AV3" s="145"/>
      <c r="AW3" s="179" t="s">
        <v>909</v>
      </c>
      <c r="AX3" s="179"/>
      <c r="AY3" s="179"/>
      <c r="AZ3" s="143" t="s">
        <v>910</v>
      </c>
      <c r="BA3" s="143"/>
      <c r="BB3" s="143"/>
      <c r="BC3" s="143" t="s">
        <v>911</v>
      </c>
      <c r="BD3" s="143"/>
      <c r="BE3" s="143" t="s">
        <v>912</v>
      </c>
      <c r="BF3" s="144" t="s">
        <v>913</v>
      </c>
      <c r="BG3" s="145"/>
      <c r="BH3" s="144" t="s">
        <v>914</v>
      </c>
      <c r="BI3" s="145"/>
      <c r="BJ3" s="144" t="s">
        <v>915</v>
      </c>
      <c r="BK3" s="170"/>
      <c r="BL3" s="170"/>
      <c r="BM3" s="170"/>
      <c r="BN3" s="145"/>
      <c r="BO3" s="144" t="s">
        <v>916</v>
      </c>
      <c r="BP3" s="170"/>
      <c r="BQ3" s="170"/>
      <c r="BR3" s="145"/>
      <c r="BS3" s="144" t="s">
        <v>917</v>
      </c>
      <c r="BT3" s="145"/>
      <c r="BU3" s="144" t="s">
        <v>918</v>
      </c>
      <c r="BV3" s="145"/>
      <c r="BW3" s="144" t="s">
        <v>919</v>
      </c>
      <c r="BX3" s="145"/>
      <c r="BY3" s="144" t="s">
        <v>920</v>
      </c>
      <c r="BZ3" s="145"/>
      <c r="CA3" s="144" t="s">
        <v>921</v>
      </c>
      <c r="CB3" s="170"/>
      <c r="CC3" s="170"/>
      <c r="CD3" s="170"/>
      <c r="CE3" s="170"/>
      <c r="CF3" s="170"/>
      <c r="CG3" s="170"/>
      <c r="CH3" s="170"/>
      <c r="CI3" s="170"/>
      <c r="CJ3" s="170"/>
      <c r="CK3" s="170"/>
      <c r="CL3" s="145"/>
      <c r="CM3" s="144" t="s">
        <v>922</v>
      </c>
      <c r="CN3" s="145"/>
      <c r="CO3" s="144" t="s">
        <v>923</v>
      </c>
      <c r="CP3" s="145"/>
      <c r="CQ3" s="144" t="s">
        <v>924</v>
      </c>
      <c r="CR3" s="170"/>
      <c r="CS3" s="170"/>
      <c r="CT3" s="145"/>
      <c r="CU3" s="145" t="s">
        <v>925</v>
      </c>
      <c r="CV3" s="145" t="s">
        <v>926</v>
      </c>
      <c r="CW3" s="144" t="s">
        <v>927</v>
      </c>
      <c r="CX3" s="170"/>
      <c r="CY3" s="170"/>
      <c r="CZ3" s="170"/>
      <c r="DA3" s="170"/>
      <c r="DB3" s="170"/>
      <c r="DC3" s="170"/>
      <c r="DD3" s="170"/>
      <c r="DE3" s="145"/>
      <c r="DF3" s="145"/>
      <c r="DG3" s="204" t="s">
        <v>928</v>
      </c>
      <c r="DH3" s="205" t="s">
        <v>929</v>
      </c>
      <c r="DI3" s="205" t="s">
        <v>930</v>
      </c>
      <c r="DJ3" s="212" t="s">
        <v>931</v>
      </c>
      <c r="DK3" s="212" t="s">
        <v>932</v>
      </c>
      <c r="DL3" s="212" t="s">
        <v>933</v>
      </c>
      <c r="DM3" s="212" t="s">
        <v>934</v>
      </c>
      <c r="DN3" s="212" t="s">
        <v>935</v>
      </c>
      <c r="DO3" s="212" t="s">
        <v>936</v>
      </c>
      <c r="DP3" s="205" t="s">
        <v>937</v>
      </c>
      <c r="DQ3" s="212" t="s">
        <v>938</v>
      </c>
      <c r="DR3" s="205" t="s">
        <v>939</v>
      </c>
      <c r="DS3" s="205" t="s">
        <v>940</v>
      </c>
      <c r="DT3" s="205" t="s">
        <v>941</v>
      </c>
      <c r="DU3" s="205" t="s">
        <v>942</v>
      </c>
      <c r="DV3" s="205" t="s">
        <v>943</v>
      </c>
      <c r="DW3" s="205" t="s">
        <v>944</v>
      </c>
      <c r="DX3" s="205" t="s">
        <v>945</v>
      </c>
      <c r="DY3" s="205" t="s">
        <v>946</v>
      </c>
      <c r="DZ3" s="205" t="s">
        <v>947</v>
      </c>
      <c r="EA3" s="212" t="s">
        <v>948</v>
      </c>
      <c r="EB3" s="205" t="s">
        <v>949</v>
      </c>
      <c r="EC3" s="205" t="s">
        <v>950</v>
      </c>
      <c r="ED3" s="205" t="s">
        <v>951</v>
      </c>
      <c r="EE3" s="205" t="s">
        <v>952</v>
      </c>
      <c r="EF3" s="205" t="s">
        <v>953</v>
      </c>
      <c r="EG3" s="205" t="s">
        <v>954</v>
      </c>
      <c r="EH3" s="215" t="s">
        <v>955</v>
      </c>
      <c r="EI3" s="215" t="s">
        <v>956</v>
      </c>
      <c r="EJ3" s="215" t="s">
        <v>957</v>
      </c>
      <c r="EK3" s="205" t="s">
        <v>958</v>
      </c>
      <c r="EL3" s="205" t="s">
        <v>959</v>
      </c>
      <c r="EM3" s="205" t="s">
        <v>960</v>
      </c>
      <c r="EN3" s="216"/>
      <c r="EO3" s="204" t="s">
        <v>961</v>
      </c>
    </row>
    <row r="4" ht="19.2" customHeight="1" spans="1:145">
      <c r="A4" s="77"/>
      <c r="B4" s="79">
        <v>1</v>
      </c>
      <c r="C4" s="80" t="s">
        <v>962</v>
      </c>
      <c r="D4" s="81">
        <v>2</v>
      </c>
      <c r="E4" s="80">
        <v>2.8</v>
      </c>
      <c r="F4" s="80" t="s">
        <v>963</v>
      </c>
      <c r="G4" s="80" t="s">
        <v>964</v>
      </c>
      <c r="H4" s="80" t="s">
        <v>965</v>
      </c>
      <c r="I4" s="80">
        <v>37</v>
      </c>
      <c r="J4" s="80">
        <v>1</v>
      </c>
      <c r="K4" s="80" t="s">
        <v>966</v>
      </c>
      <c r="L4" s="80" t="s">
        <v>967</v>
      </c>
      <c r="M4" s="80"/>
      <c r="N4" s="80">
        <v>0.2</v>
      </c>
      <c r="O4" s="80" t="s">
        <v>967</v>
      </c>
      <c r="P4" s="80" t="s">
        <v>967</v>
      </c>
      <c r="Q4" s="80" t="s">
        <v>968</v>
      </c>
      <c r="R4" s="80" t="s">
        <v>969</v>
      </c>
      <c r="S4" s="109">
        <v>34.496</v>
      </c>
      <c r="T4" s="109" t="s">
        <v>970</v>
      </c>
      <c r="U4" s="109"/>
      <c r="V4" s="109"/>
      <c r="W4" s="84">
        <f>ROUND(F5*ROUND(E5+G5+H5+I5+J5+K5+L5+M5+N5+O5+P5+Q5+R5+U5+T5+1,3)*V5,0)</f>
        <v>808</v>
      </c>
      <c r="X4" s="110">
        <f>ROUND(L60/S4,0)</f>
        <v>30</v>
      </c>
      <c r="Y4" s="110">
        <f>W4+X4</f>
        <v>838</v>
      </c>
      <c r="Z4" s="126">
        <f>ROUND(Y4*S4,0)</f>
        <v>28908</v>
      </c>
      <c r="AA4" s="127">
        <f>IF(Q4="无",0,IF(Q4="地暖",0,S4))</f>
        <v>34.496</v>
      </c>
      <c r="AB4" s="127">
        <f>IF(Q4="无",0,IF(Q4="暖气片",0,S4))</f>
        <v>0</v>
      </c>
      <c r="AC4" s="84" t="str">
        <f>H4</f>
        <v>普通木门窗</v>
      </c>
      <c r="AD4" s="109" t="s">
        <v>967</v>
      </c>
      <c r="AE4" s="128">
        <v>1</v>
      </c>
      <c r="AF4" s="129" t="e">
        <f>VLOOKUP(F4,系数区域,LOOKUP(V4,$CV$16:$DE$16,{68,69,70,71,72,73,74,75,76,77}),0)</f>
        <v>#N/A</v>
      </c>
      <c r="AG4" s="128" t="s">
        <v>967</v>
      </c>
      <c r="AH4" s="143"/>
      <c r="AI4" s="143"/>
      <c r="AJ4" s="143" t="s">
        <v>971</v>
      </c>
      <c r="AK4" s="143" t="s">
        <v>972</v>
      </c>
      <c r="AL4" s="143">
        <v>37</v>
      </c>
      <c r="AM4" s="143">
        <v>24</v>
      </c>
      <c r="AN4" s="143" t="s">
        <v>973</v>
      </c>
      <c r="AO4" s="143" t="s">
        <v>974</v>
      </c>
      <c r="AP4" s="143">
        <v>0</v>
      </c>
      <c r="AQ4" s="171">
        <v>0.25</v>
      </c>
      <c r="AR4" s="171">
        <v>0.333333333333333</v>
      </c>
      <c r="AS4" s="171">
        <v>0.5</v>
      </c>
      <c r="AT4" s="171">
        <v>0.666666666666667</v>
      </c>
      <c r="AU4" s="172">
        <v>0.75</v>
      </c>
      <c r="AV4" s="171">
        <v>1</v>
      </c>
      <c r="AW4" s="143" t="s">
        <v>970</v>
      </c>
      <c r="AX4" s="145" t="s">
        <v>975</v>
      </c>
      <c r="AY4" s="143" t="s">
        <v>976</v>
      </c>
      <c r="AZ4" s="143" t="s">
        <v>237</v>
      </c>
      <c r="BA4" s="180" t="s">
        <v>966</v>
      </c>
      <c r="BB4" s="180"/>
      <c r="BC4" s="143" t="s">
        <v>975</v>
      </c>
      <c r="BD4" s="143" t="s">
        <v>970</v>
      </c>
      <c r="BE4" s="156"/>
      <c r="BF4" s="143" t="s">
        <v>971</v>
      </c>
      <c r="BG4" s="143" t="s">
        <v>972</v>
      </c>
      <c r="BH4" s="143" t="s">
        <v>971</v>
      </c>
      <c r="BI4" s="143" t="s">
        <v>972</v>
      </c>
      <c r="BJ4" s="143" t="s">
        <v>977</v>
      </c>
      <c r="BK4" s="143" t="s">
        <v>978</v>
      </c>
      <c r="BL4" s="144" t="s">
        <v>973</v>
      </c>
      <c r="BM4" s="144" t="s">
        <v>974</v>
      </c>
      <c r="BN4" s="144" t="s">
        <v>979</v>
      </c>
      <c r="BO4" s="144" t="s">
        <v>967</v>
      </c>
      <c r="BP4" s="144" t="s">
        <v>968</v>
      </c>
      <c r="BQ4" s="144" t="s">
        <v>980</v>
      </c>
      <c r="BR4" s="144" t="s">
        <v>981</v>
      </c>
      <c r="BS4" s="144" t="s">
        <v>969</v>
      </c>
      <c r="BT4" s="190" t="s">
        <v>967</v>
      </c>
      <c r="BU4" s="144" t="s">
        <v>969</v>
      </c>
      <c r="BV4" s="144" t="s">
        <v>967</v>
      </c>
      <c r="BW4" s="144" t="s">
        <v>969</v>
      </c>
      <c r="BX4" s="144" t="s">
        <v>967</v>
      </c>
      <c r="BY4" s="143" t="s">
        <v>971</v>
      </c>
      <c r="BZ4" s="143" t="s">
        <v>972</v>
      </c>
      <c r="CA4" s="143" t="s">
        <v>971</v>
      </c>
      <c r="CB4" s="143" t="s">
        <v>967</v>
      </c>
      <c r="CC4" s="143" t="s">
        <v>982</v>
      </c>
      <c r="CD4" s="143" t="s">
        <v>983</v>
      </c>
      <c r="CE4" s="143" t="s">
        <v>965</v>
      </c>
      <c r="CF4" s="143" t="s">
        <v>984</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967</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984</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967</v>
      </c>
      <c r="AE6" s="128">
        <v>1</v>
      </c>
      <c r="AF6" s="129" t="e">
        <f>VLOOKUP(F6,系数区域,LOOKUP(V6,$CV$16:$DE$16,{68,69,70,71,72,73,74,75,76,77}),0)</f>
        <v>#N/A</v>
      </c>
      <c r="AG6" s="128" t="s">
        <v>967</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984</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984</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967</v>
      </c>
      <c r="AE8" s="128">
        <v>1</v>
      </c>
      <c r="AF8" s="129" t="e">
        <f>VLOOKUP(F8,系数区域,LOOKUP(V8,$CV$16:$DE$16,{68,69,70,71,72,73,74,75,76,77}),0)</f>
        <v>#N/A</v>
      </c>
      <c r="AG8" s="128" t="s">
        <v>967</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965</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967</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967</v>
      </c>
      <c r="BZ9" s="200"/>
      <c r="CA9" s="152" t="s">
        <v>965</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967</v>
      </c>
      <c r="AE10" s="128">
        <v>1</v>
      </c>
      <c r="AF10" s="129" t="e">
        <f>VLOOKUP(F10,系数区域,LOOKUP(V10,$CV$16:$DE$16,{68,69,70,71,72,73,74,75,76,77}),0)</f>
        <v>#N/A</v>
      </c>
      <c r="AG10" s="128" t="s">
        <v>967</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984</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963</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965</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1022</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967</v>
      </c>
      <c r="AE12" s="128">
        <v>1</v>
      </c>
      <c r="AF12" s="129" t="e">
        <f>VLOOKUP(F12,系数区域,LOOKUP(V12,$CV$16:$DE$16,{68,69,70,71,72,73,74,75,76,77}),0)</f>
        <v>#N/A</v>
      </c>
      <c r="AG12" s="128" t="s">
        <v>967</v>
      </c>
      <c r="AH12" s="149" t="s">
        <v>1023</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967</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967</v>
      </c>
      <c r="BZ12" s="200"/>
      <c r="CA12" s="152" t="s">
        <v>965</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967</v>
      </c>
      <c r="BZ13" s="200"/>
      <c r="CA13" s="152" t="s">
        <v>965</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967</v>
      </c>
      <c r="AE14" s="128">
        <v>1</v>
      </c>
      <c r="AF14" s="129" t="e">
        <f>VLOOKUP(F14,系数区域,LOOKUP(V14,$CV$16:$DE$16,{68,69,70,71,72,73,74,75,76,77}),0)</f>
        <v>#N/A</v>
      </c>
      <c r="AG14" s="128" t="s">
        <v>967</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967</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967</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967</v>
      </c>
      <c r="AE16" s="128">
        <v>1</v>
      </c>
      <c r="AF16" s="129" t="e">
        <f>VLOOKUP(F16,系数区域,LOOKUP(V16,$CV$16:$DE$16,{68,69,70,71,72,73,74,75,76,77}),0)</f>
        <v>#N/A</v>
      </c>
      <c r="AG16" s="128" t="s">
        <v>967</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967</v>
      </c>
      <c r="AE18" s="128">
        <v>1</v>
      </c>
      <c r="AF18" s="129" t="e">
        <f>VLOOKUP(F18,系数区域,LOOKUP(V18,$CV$16:$DE$16,{68,69,70,71,72,73,74,75,76,77}),0)</f>
        <v>#N/A</v>
      </c>
      <c r="AG18" s="128" t="s">
        <v>967</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967</v>
      </c>
      <c r="AE20" s="128">
        <v>1</v>
      </c>
      <c r="AF20" s="129" t="e">
        <f>VLOOKUP(F20,系数区域,LOOKUP(V20,$CV$16:$DE$16,{68,69,70,71,72,73,74,75,76,77}),0)</f>
        <v>#N/A</v>
      </c>
      <c r="AG20" s="128" t="s">
        <v>967</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967</v>
      </c>
      <c r="AE22" s="128">
        <v>1</v>
      </c>
      <c r="AF22" s="129" t="e">
        <f>VLOOKUP(F22,系数区域,LOOKUP(V22,$CV$16:$DE$16,{68,69,70,71,72,73,74,75,76,77}),0)</f>
        <v>#N/A</v>
      </c>
      <c r="AG22" s="128" t="s">
        <v>967</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967</v>
      </c>
      <c r="AE24" s="128">
        <v>1</v>
      </c>
      <c r="AF24" s="129" t="e">
        <f>VLOOKUP(F24,系数区域,LOOKUP(V24,$CV$16:$DE$16,{68,69,70,71,72,73,74,75,76,77}),0)</f>
        <v>#N/A</v>
      </c>
      <c r="AG24" s="128" t="s">
        <v>967</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967</v>
      </c>
      <c r="AE26" s="128">
        <v>1</v>
      </c>
      <c r="AF26" s="129" t="e">
        <f>VLOOKUP(F26,系数区域,LOOKUP(V26,$CV$16:$DE$16,{68,69,70,71,72,73,74,75,76,77}),0)</f>
        <v>#N/A</v>
      </c>
      <c r="AG26" s="128" t="s">
        <v>967</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4"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168</v>
      </c>
      <c r="D30" s="80" t="s">
        <v>175</v>
      </c>
      <c r="E30" s="80"/>
      <c r="F30" s="94" t="str">
        <f>+D30</f>
        <v>立柱洗手盆</v>
      </c>
      <c r="G30" s="95">
        <v>1</v>
      </c>
      <c r="H30" s="95"/>
      <c r="I30" s="84" t="str">
        <f t="shared" ref="I30:I59" si="48">VLOOKUP(F30,价格表,2,0)</f>
        <v>个</v>
      </c>
      <c r="J30" s="94">
        <f t="shared" ref="J30:J59" si="49">VLOOKUP(F30,价格表,5,0)</f>
        <v>200</v>
      </c>
      <c r="K30" s="104">
        <f>$V$5</f>
        <v>0.8</v>
      </c>
      <c r="L30" s="94">
        <f>ROUND(IFERROR(ROUND(G30,2)*J30*K30,),0)</f>
        <v>160</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61</v>
      </c>
      <c r="D31" s="80" t="s">
        <v>66</v>
      </c>
      <c r="E31" s="80"/>
      <c r="F31" s="94" t="str">
        <f t="shared" ref="F31:F59" si="52">+D31</f>
        <v>普通石膏板吊顶</v>
      </c>
      <c r="G31" s="95">
        <f>+S4</f>
        <v>34.496</v>
      </c>
      <c r="H31" s="95"/>
      <c r="I31" s="84" t="str">
        <f t="shared" si="48"/>
        <v>㎡</v>
      </c>
      <c r="J31" s="94">
        <f t="shared" si="49"/>
        <v>30</v>
      </c>
      <c r="K31" s="104">
        <f t="shared" ref="K31:K59" si="53">$V$5</f>
        <v>0.8</v>
      </c>
      <c r="L31" s="94">
        <f t="shared" ref="L31:L59" si="54">ROUND(IFERROR(ROUND(G31,2)*J31*K31,),0)</f>
        <v>828</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报告编号：康正（雄县）2024评字第5号-大芦昝村-1-8</v>
      </c>
      <c r="EZ31" s="224"/>
      <c r="FA31" s="224"/>
      <c r="FB31" s="224"/>
      <c r="FC31" s="224"/>
    </row>
    <row r="32" ht="22.2" customHeight="1" spans="1:159">
      <c r="A32" s="92"/>
      <c r="B32" s="93">
        <v>3</v>
      </c>
      <c r="C32" s="80" t="s">
        <v>168</v>
      </c>
      <c r="D32" s="80" t="s">
        <v>180</v>
      </c>
      <c r="E32" s="80"/>
      <c r="F32" s="94" t="str">
        <f t="shared" si="52"/>
        <v>水池（水泥、水磨石、陶瓷水池）</v>
      </c>
      <c r="G32" s="95">
        <v>1</v>
      </c>
      <c r="H32" s="95"/>
      <c r="I32" s="84" t="str">
        <f t="shared" si="48"/>
        <v>个</v>
      </c>
      <c r="J32" s="94">
        <f t="shared" si="49"/>
        <v>80</v>
      </c>
      <c r="K32" s="104">
        <f t="shared" si="53"/>
        <v>0.8</v>
      </c>
      <c r="L32" s="94">
        <f t="shared" si="54"/>
        <v>64</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郑国书</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0</v>
      </c>
      <c r="BE38" s="143">
        <f ca="1">IF(BJ38=0,0,IF(COUNTIF($BG38:$BG$107,BG38)&lt;2,1,0))</f>
        <v>0</v>
      </c>
      <c r="BF38" s="143">
        <v>1</v>
      </c>
      <c r="BG38" s="143" t="str">
        <f t="shared" ref="BG38:BG51" si="66">F186</f>
        <v>砖墙</v>
      </c>
      <c r="BH38" s="187">
        <f>ROUND(G186,2)</f>
        <v>72.17</v>
      </c>
      <c r="BI38" s="143" t="str">
        <f t="shared" ref="BI38:BI51" si="67">I186</f>
        <v>㎡</v>
      </c>
      <c r="BJ38" s="143">
        <f ca="1" t="shared" ref="BJ38:BJ51" si="68">L186</f>
        <v>10104</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1</v>
      </c>
      <c r="BE39" s="143">
        <f ca="1">IF(BJ39=0,0,IF(COUNTIF($BG39:$BG$107,BG39)&lt;2,1,0))</f>
        <v>1</v>
      </c>
      <c r="BF39" s="143">
        <v>2</v>
      </c>
      <c r="BG39" s="143" t="str">
        <f t="shared" si="66"/>
        <v>砖墙</v>
      </c>
      <c r="BH39" s="187">
        <f t="shared" ref="BH39:BH71" si="69">ROUND(G187,2)</f>
        <v>7.48</v>
      </c>
      <c r="BI39" s="143" t="str">
        <f t="shared" si="67"/>
        <v>㎡</v>
      </c>
      <c r="BJ39" s="143">
        <f ca="1" t="shared" si="68"/>
        <v>1346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平砖地面</v>
      </c>
      <c r="BH40" s="187">
        <f t="shared" si="69"/>
        <v>74.82</v>
      </c>
      <c r="BI40" s="143" t="str">
        <f t="shared" si="67"/>
        <v>㎡</v>
      </c>
      <c r="BJ40" s="143">
        <f ca="1" t="shared" si="68"/>
        <v>1871</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简易厕所</v>
      </c>
      <c r="BH41" s="187">
        <f t="shared" si="69"/>
        <v>1</v>
      </c>
      <c r="BI41" s="143" t="str">
        <f t="shared" si="67"/>
        <v>个</v>
      </c>
      <c r="BJ41" s="143">
        <f ca="1" t="shared" si="68"/>
        <v>600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水井</v>
      </c>
      <c r="BH42" s="187">
        <f t="shared" si="69"/>
        <v>1</v>
      </c>
      <c r="BI42" s="143" t="str">
        <f t="shared" si="67"/>
        <v>眼</v>
      </c>
      <c r="BJ42" s="143">
        <f ca="1" t="shared" si="68"/>
        <v>1500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渗水井</v>
      </c>
      <c r="BH43" s="187">
        <f t="shared" si="69"/>
        <v>1</v>
      </c>
      <c r="BI43" s="143" t="str">
        <f t="shared" si="67"/>
        <v>个</v>
      </c>
      <c r="BJ43" s="143">
        <f ca="1" t="shared" si="68"/>
        <v>600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化粪池</v>
      </c>
      <c r="BH44" s="187">
        <f t="shared" si="69"/>
        <v>1</v>
      </c>
      <c r="BI44" s="143" t="str">
        <f t="shared" si="67"/>
        <v>个</v>
      </c>
      <c r="BJ44" s="143">
        <f ca="1" t="shared" si="68"/>
        <v>400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窝</v>
      </c>
      <c r="BH45" s="187">
        <f t="shared" si="69"/>
        <v>1</v>
      </c>
      <c r="BI45" s="143" t="str">
        <f t="shared" si="67"/>
        <v>个</v>
      </c>
      <c r="BJ45" s="143">
        <f ca="1" t="shared" si="68"/>
        <v>150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8</v>
      </c>
      <c r="BE46" s="143">
        <f ca="1">IF(BJ46=0,0,IF(COUNTIF($BG46:$BG$107,BG46)&lt;2,1,0))</f>
        <v>1</v>
      </c>
      <c r="BF46" s="143">
        <v>9</v>
      </c>
      <c r="BG46" s="143" t="str">
        <f t="shared" si="66"/>
        <v>彩钢单板围挡</v>
      </c>
      <c r="BH46" s="187">
        <f t="shared" si="69"/>
        <v>29.92</v>
      </c>
      <c r="BI46" s="143" t="str">
        <f t="shared" si="67"/>
        <v>㎡</v>
      </c>
      <c r="BJ46" s="143">
        <f ca="1" t="shared" si="68"/>
        <v>1047</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砖墙</v>
      </c>
      <c r="EW46" s="51">
        <f ca="1">IF(EV46="","",SUMIF($BG$38:$BG$107,EV46,$BH$38:$BH$107))</f>
        <v>79.65</v>
      </c>
      <c r="EX46" s="51" t="str">
        <f ca="1">IFERROR(VLOOKUP(FE46,$BD$38:$BJ$92,6,0),"")</f>
        <v>㎡</v>
      </c>
      <c r="EY46" s="52">
        <f ca="1">IF(EV46="","",SUMIF($BG$38:$BG$107,EV46,$BJ$38:$BJ$107))</f>
        <v>11450</v>
      </c>
      <c r="EZ46" s="52" t="str">
        <f ca="1">IFERROR(VLOOKUP(FF46,$BD$38:$BJ$92,4,0),"")</f>
        <v>平砖地面</v>
      </c>
      <c r="FA46" s="51">
        <f ca="1">IF(EZ46="","",SUMIF($BG$38:$BG$107,EZ46,$BH$38:$BH$107))</f>
        <v>74.82</v>
      </c>
      <c r="FB46" s="51" t="str">
        <f ca="1">IFERROR(VLOOKUP(FF46,$BD$38:$BJ$92,6,0),"")</f>
        <v>㎡</v>
      </c>
      <c r="FC46" s="52">
        <f ca="1">IF(EZ46="","",SUMIF($BG$38:$BG$107,EZ46,$BJ$38:$BJ$107))</f>
        <v>1871</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0</v>
      </c>
      <c r="BE47" s="143">
        <f ca="1">IF(BJ47=0,0,IF(COUNTIF($BG47:$BG$107,BG47)&lt;2,1,0))</f>
        <v>0</v>
      </c>
      <c r="BF47" s="143">
        <v>10</v>
      </c>
      <c r="BG47" s="143" t="str">
        <f t="shared" si="66"/>
        <v>材树</v>
      </c>
      <c r="BH47" s="187">
        <f t="shared" si="69"/>
        <v>21</v>
      </c>
      <c r="BI47" s="143" t="str">
        <f t="shared" si="67"/>
        <v>棵</v>
      </c>
      <c r="BJ47" s="143">
        <f ca="1" t="shared" si="68"/>
        <v>420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简易厕所</v>
      </c>
      <c r="EW47" s="51">
        <f ca="1">IF(EV47="","",SUMIF($BG$38:$BG$107,EV47,$BH$38:$BH$107))</f>
        <v>1</v>
      </c>
      <c r="EX47" s="51" t="str">
        <f ca="1">IFERROR(VLOOKUP(FE47,$BD$38:$BJ$92,6,0),"")</f>
        <v>个</v>
      </c>
      <c r="EY47" s="52">
        <f ca="1">IF(EV47="","",SUMIF($BG$38:$BG$107,EV47,$BJ$38:$BJ$107))</f>
        <v>600</v>
      </c>
      <c r="EZ47" s="52" t="str">
        <f ca="1">IFERROR(VLOOKUP(FF47,$BD$38:$BJ$92,4,0),"")</f>
        <v>水井</v>
      </c>
      <c r="FA47" s="51">
        <f ca="1">IF(EZ47="","",SUMIF($BG$38:$BG$107,EZ47,$BH$38:$BH$107))</f>
        <v>1</v>
      </c>
      <c r="FB47" s="51" t="str">
        <f ca="1">IFERROR(VLOOKUP(FF47,$BD$38:$BJ$92,6,0),"")</f>
        <v>眼</v>
      </c>
      <c r="FC47" s="52">
        <f ca="1">IF(EZ47="","",SUMIF($BG$38:$BG$107,EZ47,$BJ$38:$BJ$107))</f>
        <v>1500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t="str">
        <f t="shared" si="66"/>
        <v>材树</v>
      </c>
      <c r="BH48" s="187">
        <f t="shared" si="69"/>
        <v>17</v>
      </c>
      <c r="BI48" s="143" t="str">
        <f t="shared" si="67"/>
        <v>棵</v>
      </c>
      <c r="BJ48" s="143">
        <f ca="1" t="shared" si="68"/>
        <v>1360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渗水井</v>
      </c>
      <c r="EW48" s="51">
        <f ca="1">IF(EV48="","",SUMIF($BG$38:$BG$107,EV48,$BH$38:$BH$107))</f>
        <v>1</v>
      </c>
      <c r="EX48" s="51" t="str">
        <f ca="1">IFERROR(VLOOKUP(FE48,$BD$38:$BJ$92,6,0),"")</f>
        <v>个</v>
      </c>
      <c r="EY48" s="52">
        <f ca="1">IF(EV48="","",SUMIF($BG$38:$BG$107,EV48,$BJ$38:$BJ$107))</f>
        <v>600</v>
      </c>
      <c r="EZ48" s="52" t="str">
        <f ca="1">IFERROR(VLOOKUP(FF48,$BD$38:$BJ$92,4,0),"")</f>
        <v>化粪池</v>
      </c>
      <c r="FA48" s="51">
        <f ca="1">IF(EZ48="","",SUMIF($BG$38:$BG$107,EZ48,$BH$38:$BH$107))</f>
        <v>1</v>
      </c>
      <c r="FB48" s="51" t="str">
        <f ca="1">IFERROR(VLOOKUP(FF48,$BD$38:$BJ$92,6,0),"")</f>
        <v>个</v>
      </c>
      <c r="FC48" s="52">
        <f ca="1">IF(EZ48="","",SUMIF($BG$38:$BG$107,EZ48,$BJ$38:$BJ$107))</f>
        <v>400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t="str">
        <f t="shared" si="66"/>
        <v>材树</v>
      </c>
      <c r="BH49" s="187">
        <f t="shared" si="69"/>
        <v>22</v>
      </c>
      <c r="BI49" s="143" t="str">
        <f t="shared" si="67"/>
        <v>棵</v>
      </c>
      <c r="BJ49" s="143">
        <f ca="1" t="shared" si="68"/>
        <v>3300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窝</v>
      </c>
      <c r="EW49" s="51">
        <f ca="1">IF(EV49="","",SUMIF($BG$38:$BG$107,EV49,$BH$38:$BH$107))</f>
        <v>1</v>
      </c>
      <c r="EX49" s="51" t="str">
        <f ca="1">IFERROR(VLOOKUP(FE49,$BD$38:$BJ$92,6,0),"")</f>
        <v>个</v>
      </c>
      <c r="EY49" s="52">
        <f ca="1">IF(EV49="","",SUMIF($BG$38:$BG$107,EV49,$BJ$38:$BJ$107))</f>
        <v>150</v>
      </c>
      <c r="EZ49" s="52" t="str">
        <f ca="1">IFERROR(VLOOKUP(FF49,$BD$38:$BJ$92,4,0),"")</f>
        <v>彩钢单板围挡</v>
      </c>
      <c r="FA49" s="51">
        <f ca="1">IF(EZ49="","",SUMIF($BG$38:$BG$107,EZ49,$BH$38:$BH$107))</f>
        <v>29.92</v>
      </c>
      <c r="FB49" s="51" t="str">
        <f ca="1">IFERROR(VLOOKUP(FF49,$BD$38:$BJ$92,6,0),"")</f>
        <v>㎡</v>
      </c>
      <c r="FC49" s="52">
        <f ca="1">IF(EZ49="","",SUMIF($BG$38:$BG$107,EZ49,$BJ$38:$BJ$107))</f>
        <v>1047</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t="str">
        <f t="shared" si="66"/>
        <v>材树</v>
      </c>
      <c r="BH50" s="187">
        <f t="shared" si="69"/>
        <v>5</v>
      </c>
      <c r="BI50" s="143" t="str">
        <f t="shared" si="67"/>
        <v>棵</v>
      </c>
      <c r="BJ50" s="143">
        <f ca="1" t="shared" si="68"/>
        <v>1000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材树</v>
      </c>
      <c r="EW50" s="51">
        <f ca="1">IF(EV50="","",SUMIF($BG$38:$BG$107,EV50,$BH$38:$BH$107))</f>
        <v>82</v>
      </c>
      <c r="EX50" s="51" t="str">
        <f ca="1">IFERROR(VLOOKUP(FE50,$BD$38:$BJ$92,6,0),"")</f>
        <v>棵</v>
      </c>
      <c r="EY50" s="52">
        <f ca="1">IF(EV50="","",SUMIF($BG$38:$BG$107,EV50,$BJ$38:$BJ$107))</f>
        <v>24230</v>
      </c>
      <c r="EZ50" s="52" t="str">
        <f ca="1">IFERROR(VLOOKUP(FF50,$BD$38:$BJ$92,4,0),"")</f>
        <v>香椿树</v>
      </c>
      <c r="FA50" s="51">
        <f ca="1">IF(EZ50="","",SUMIF($BG$38:$BG$107,EZ50,$BH$38:$BH$107))</f>
        <v>4</v>
      </c>
      <c r="FB50" s="51" t="str">
        <f ca="1">IFERROR(VLOOKUP(FF50,$BD$38:$BJ$92,6,0),"")</f>
        <v>棵</v>
      </c>
      <c r="FC50" s="52">
        <f ca="1">IF(EZ50="","",SUMIF($BG$38:$BG$107,EZ50,$BJ$38:$BJ$107))</f>
        <v>600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13</v>
      </c>
      <c r="BI51" s="143" t="str">
        <f t="shared" si="67"/>
        <v>棵</v>
      </c>
      <c r="BJ51" s="143">
        <f ca="1" t="shared" si="68"/>
        <v>12350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9</v>
      </c>
      <c r="BE52" s="143">
        <f ca="1">IF(BJ52=0,0,IF(COUNTIF($BG52:$BG$107,BG52)&lt;2,1,0))</f>
        <v>1</v>
      </c>
      <c r="BF52" s="143">
        <v>15</v>
      </c>
      <c r="BG52" s="143" t="str">
        <f t="shared" ref="BG52:BG71" si="71">F200</f>
        <v>材树</v>
      </c>
      <c r="BH52" s="187">
        <f t="shared" si="69"/>
        <v>4</v>
      </c>
      <c r="BI52" s="143" t="str">
        <f t="shared" ref="BI52:BI71" si="72">I200</f>
        <v>棵</v>
      </c>
      <c r="BJ52" s="143">
        <f ca="1" t="shared" ref="BJ52:BJ71" si="73">L200</f>
        <v>5800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10</v>
      </c>
      <c r="BE53" s="143">
        <f ca="1">IF(BJ53=0,0,IF(COUNTIF($BG53:$BG$107,BG53)&lt;2,1,0))</f>
        <v>1</v>
      </c>
      <c r="BF53" s="143">
        <v>16</v>
      </c>
      <c r="BG53" s="143" t="str">
        <f t="shared" si="71"/>
        <v>香椿树</v>
      </c>
      <c r="BH53" s="187">
        <f t="shared" si="69"/>
        <v>4</v>
      </c>
      <c r="BI53" s="143" t="str">
        <f t="shared" si="72"/>
        <v>棵</v>
      </c>
      <c r="BJ53" s="143">
        <f ca="1" t="shared" si="73"/>
        <v>600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果树</v>
      </c>
      <c r="BH54" s="187">
        <f t="shared" si="69"/>
        <v>5</v>
      </c>
      <c r="BI54" s="143" t="str">
        <f t="shared" si="72"/>
        <v>棵</v>
      </c>
      <c r="BJ54" s="143">
        <f ca="1" t="shared" si="73"/>
        <v>250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11</v>
      </c>
      <c r="BE55" s="143">
        <f ca="1">IF(BJ55=0,0,IF(COUNTIF($BG55:$BG$107,BG55)&lt;2,1,0))</f>
        <v>1</v>
      </c>
      <c r="BF55" s="143">
        <v>18</v>
      </c>
      <c r="BG55" s="143" t="str">
        <f t="shared" si="71"/>
        <v>果树</v>
      </c>
      <c r="BH55" s="187">
        <f t="shared" si="69"/>
        <v>19</v>
      </c>
      <c r="BI55" s="143" t="str">
        <f t="shared" si="72"/>
        <v>棵</v>
      </c>
      <c r="BJ55" s="143">
        <f ca="1" t="shared" si="73"/>
        <v>3800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1052</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果树</v>
      </c>
      <c r="EW60" s="51">
        <f ca="1" t="shared" ref="EW60:EW71" si="76">IF(EV60="","",SUMIF($BG$38:$BG$107,EV60,$BH$38:$BH$107))</f>
        <v>24</v>
      </c>
      <c r="EX60" s="51" t="str">
        <f ca="1" t="shared" ref="EX60:EX71" si="77">IFERROR(VLOOKUP(FE60,$BD$38:$BJ$92,6,0),"")</f>
        <v>棵</v>
      </c>
      <c r="EY60" s="52">
        <f ca="1" t="shared" ref="EY60:EY71" si="78">IF(EV60="","",SUMIF($BG$38:$BG$107,EV60,$BJ$38:$BJ$107))</f>
        <v>4050</v>
      </c>
      <c r="EZ60" s="52" t="str">
        <f ca="1" t="shared" ref="EZ60:EZ70" si="79">IFERROR(VLOOKUP(FF60,$BD$38:$BJ$92,4,0),"")</f>
        <v>P1</v>
      </c>
      <c r="FA60" s="51">
        <f ca="1" t="shared" ref="FA60:FA70" si="80">IF(EZ60="","",SUMIF($BG$38:$BG$107,EZ60,$BH$38:$BH$107))</f>
        <v>9.51</v>
      </c>
      <c r="FB60" s="51" t="str">
        <f ca="1" t="shared" ref="FB60:FB70" si="81">IFERROR(VLOOKUP(FF60,$BD$38:$BJ$92,6,0),"")</f>
        <v>㎡</v>
      </c>
      <c r="FC60" s="52">
        <f ca="1" t="shared" ref="FC60:FC70" si="82">IF(EZ60="","",SUMIF($BG$38:$BG$107,EZ60,$BJ$38:$BJ$107))</f>
        <v>2362</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48860</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P1</v>
      </c>
      <c r="BH72" s="187">
        <f>ROUND(T186,2)</f>
        <v>9.51</v>
      </c>
      <c r="BI72" s="143" t="str">
        <f>U186</f>
        <v>㎡</v>
      </c>
      <c r="BJ72" s="143">
        <f>X186</f>
        <v>2362</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48860</v>
      </c>
      <c r="EY72" s="54"/>
      <c r="EZ72" s="56" t="s">
        <v>1062</v>
      </c>
      <c r="FA72" s="57" t="str">
        <f ca="1">TEXT(EX72,"[DBnum2]")&amp;"元整"</f>
        <v>肆万捌仟捌佰陆拾元整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f>R187</f>
        <v>0</v>
      </c>
      <c r="BH73" s="187">
        <f t="shared" ref="BH73:BH104" si="93">ROUND(T187,2)</f>
        <v>0</v>
      </c>
      <c r="BI73" s="143" t="str">
        <f>U187</f>
        <v>棵</v>
      </c>
      <c r="BJ73" s="143">
        <f>X187</f>
        <v>35300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报告编号：康正（雄县）2024评字第5号-大芦昝村-1-8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郑国书</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48860</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肆万捌仟捌佰陆拾元整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5"/>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75" t="s">
        <v>1113</v>
      </c>
      <c r="B185" s="79" t="s">
        <v>3</v>
      </c>
      <c r="C185" s="79" t="s">
        <v>2</v>
      </c>
      <c r="D185" s="79" t="s">
        <v>1037</v>
      </c>
      <c r="E185" s="79" t="s">
        <v>1114</v>
      </c>
      <c r="F185" s="79" t="s">
        <v>435</v>
      </c>
      <c r="G185" s="79" t="s">
        <v>1038</v>
      </c>
      <c r="H185" s="79"/>
      <c r="I185" s="79" t="s">
        <v>6</v>
      </c>
      <c r="J185" s="79" t="s">
        <v>9</v>
      </c>
      <c r="K185" s="102" t="s">
        <v>1039</v>
      </c>
      <c r="L185" s="79" t="s">
        <v>1040</v>
      </c>
      <c r="M185" s="375"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29</v>
      </c>
      <c r="D186" s="80" t="s">
        <v>207</v>
      </c>
      <c r="E186" s="250" t="s">
        <v>219</v>
      </c>
      <c r="F186" s="94" t="str">
        <f t="shared" ref="F186:F213" si="141">D186</f>
        <v>砖墙</v>
      </c>
      <c r="G186" s="251">
        <f>+(12.9+20)*1.7+5.8*2.8</f>
        <v>72.17</v>
      </c>
      <c r="H186" s="252"/>
      <c r="I186" s="84" t="str">
        <f>IFERROR(IF(E186="",VLOOKUP(F186,价格表,2,0),(VLOOKUP(E186,IF({1,0},价格引用表!K:K,价格引用表!I:I),2,0))),"")</f>
        <v>㎡</v>
      </c>
      <c r="J186" s="94">
        <f ca="1">IF(E186="",VLOOKUP(F186,价格表,5,0),VLOOKUP(E186,INDIRECT("价格引用表!K"&amp;MATCH(D186,价格引用表!H:H,0)&amp;":L1200"),2,0))</f>
        <v>140</v>
      </c>
      <c r="K186" s="128">
        <v>1</v>
      </c>
      <c r="L186" s="94">
        <f ca="1">ROUND(IFERROR(ROUND(G186,2)*J186*K186,),0)</f>
        <v>10104</v>
      </c>
      <c r="M186" s="99"/>
      <c r="N186" s="93">
        <v>35</v>
      </c>
      <c r="O186" s="80"/>
      <c r="P186" s="80"/>
      <c r="Q186" s="250"/>
      <c r="R186" s="256" t="s">
        <v>1115</v>
      </c>
      <c r="S186" s="257"/>
      <c r="T186" s="254">
        <v>9.512</v>
      </c>
      <c r="U186" s="258" t="s">
        <v>12</v>
      </c>
      <c r="V186" s="259" t="e">
        <f ca="1">IF(Q186="",VLOOKUP(R186,价格表,5,0),VLOOKUP(Q186,INDIRECT("价格引用表!K"&amp;MATCH(R186,价格引用表!H:H,0)&amp;":L1200"),2,0))</f>
        <v>#N/A</v>
      </c>
      <c r="W186" s="128">
        <v>1</v>
      </c>
      <c r="X186" s="259">
        <f>ROUND(100*T186+6.3*2.8*80,0)</f>
        <v>2362</v>
      </c>
    </row>
    <row r="187" ht="18" customHeight="1" spans="1:24">
      <c r="A187" s="99"/>
      <c r="B187" s="93">
        <v>2</v>
      </c>
      <c r="C187" s="80" t="s">
        <v>29</v>
      </c>
      <c r="D187" s="80" t="s">
        <v>207</v>
      </c>
      <c r="E187" s="250" t="s">
        <v>225</v>
      </c>
      <c r="F187" s="94" t="str">
        <f t="shared" si="141"/>
        <v>砖墙</v>
      </c>
      <c r="G187" s="251">
        <f>+(5.8+12.9)*0.4</f>
        <v>7.48</v>
      </c>
      <c r="H187" s="252"/>
      <c r="I187" s="84" t="str">
        <f>IFERROR(IF(E187="",VLOOKUP(F187,价格表,2,0),(VLOOKUP(E187,IF({1,0},价格引用表!K:K,价格引用表!I:I),2,0))),"")</f>
        <v>㎡</v>
      </c>
      <c r="J187" s="94">
        <f ca="1">IF(E187="",VLOOKUP(F187,价格表,5,0),VLOOKUP(E187,INDIRECT("价格引用表!K"&amp;MATCH(D187,价格引用表!H:H,0)&amp;":L1200"),2,0))</f>
        <v>180</v>
      </c>
      <c r="K187" s="128">
        <v>1</v>
      </c>
      <c r="L187" s="94">
        <f ca="1" t="shared" ref="L187:L218" si="142">ROUND(IFERROR(ROUND(G187,2)*J187*K187,),0)</f>
        <v>1346</v>
      </c>
      <c r="M187" s="99"/>
      <c r="N187" s="93">
        <v>36</v>
      </c>
      <c r="O187" s="80"/>
      <c r="P187" s="80"/>
      <c r="Q187" s="250"/>
      <c r="R187" s="260"/>
      <c r="S187" s="261"/>
      <c r="T187" s="262"/>
      <c r="U187" s="258" t="s">
        <v>385</v>
      </c>
      <c r="V187" s="259" t="e">
        <f ca="1">IF(Q187="",VLOOKUP(R187,价格表,5,0),VLOOKUP(Q187,INDIRECT("价格引用表!K"&amp;MATCH(R187,价格引用表!H:H,0)&amp;":L1200"),2,0))</f>
        <v>#N/A</v>
      </c>
      <c r="W187" s="128">
        <v>1</v>
      </c>
      <c r="X187" s="259">
        <f>750*28+1300*11</f>
        <v>35300</v>
      </c>
    </row>
    <row r="188" ht="18" customHeight="1" spans="1:24">
      <c r="A188" s="99"/>
      <c r="B188" s="93">
        <v>3</v>
      </c>
      <c r="C188" s="80" t="s">
        <v>32</v>
      </c>
      <c r="D188" s="80" t="s">
        <v>247</v>
      </c>
      <c r="E188" s="250"/>
      <c r="F188" s="94" t="str">
        <f t="shared" si="141"/>
        <v>平砖地面</v>
      </c>
      <c r="G188" s="251">
        <f>5.8*12.9</f>
        <v>74.82</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1871</v>
      </c>
      <c r="M188" s="99"/>
      <c r="N188" s="93">
        <v>37</v>
      </c>
      <c r="O188" s="80"/>
      <c r="P188" s="80"/>
      <c r="Q188" s="250"/>
      <c r="R188" s="256">
        <f t="shared" ref="R188:R212" si="143">P188</f>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ref="X188:X218" si="144">ROUND(IFERROR(ROUND(T188,2)*V188*W188,),0)</f>
        <v>0</v>
      </c>
    </row>
    <row r="189" ht="18" customHeight="1" spans="1:24">
      <c r="A189" s="99"/>
      <c r="B189" s="93">
        <v>4</v>
      </c>
      <c r="C189" s="80"/>
      <c r="D189" s="80" t="s">
        <v>269</v>
      </c>
      <c r="E189" s="250" t="s">
        <v>306</v>
      </c>
      <c r="F189" s="94" t="str">
        <f t="shared" si="141"/>
        <v>简易厕所</v>
      </c>
      <c r="G189" s="253">
        <v>1</v>
      </c>
      <c r="H189" s="254"/>
      <c r="I189" s="84" t="str">
        <f>IFERROR(IF(E189="",VLOOKUP(F189,价格表,2,0),(VLOOKUP(E189,IF({1,0},价格引用表!K:K,价格引用表!I:I),2,0))),"")</f>
        <v>个</v>
      </c>
      <c r="J189" s="94">
        <f ca="1">IF(E189="",VLOOKUP(F189,价格表,5,0),VLOOKUP(E189,INDIRECT("价格引用表!K"&amp;MATCH(D189,价格引用表!H:H,0)&amp;":L1200"),2,0))</f>
        <v>600</v>
      </c>
      <c r="K189" s="128">
        <v>1</v>
      </c>
      <c r="L189" s="94">
        <f ca="1" t="shared" si="142"/>
        <v>600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236</v>
      </c>
      <c r="E190" s="250" t="s">
        <v>270</v>
      </c>
      <c r="F190" s="94" t="str">
        <f t="shared" si="141"/>
        <v>水井</v>
      </c>
      <c r="G190" s="253">
        <v>1</v>
      </c>
      <c r="H190" s="254"/>
      <c r="I190" s="84" t="str">
        <f>IFERROR(IF(E190="",VLOOKUP(F190,价格表,2,0),(VLOOKUP(E190,IF({1,0},价格引用表!K:K,价格引用表!I:I),2,0))),"")</f>
        <v>眼</v>
      </c>
      <c r="J190" s="94">
        <f ca="1">IF(E190="",VLOOKUP(F190,价格表,5,0),VLOOKUP(E190,INDIRECT("价格引用表!K"&amp;MATCH(D190,价格引用表!H:H,0)&amp;":L1200"),2,0))</f>
        <v>1500</v>
      </c>
      <c r="K190" s="128">
        <v>1</v>
      </c>
      <c r="L190" s="94">
        <f ca="1" t="shared" si="142"/>
        <v>1500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279</v>
      </c>
      <c r="E191" s="250" t="s">
        <v>316</v>
      </c>
      <c r="F191" s="94" t="str">
        <f t="shared" si="141"/>
        <v>渗水井</v>
      </c>
      <c r="G191" s="253">
        <v>1</v>
      </c>
      <c r="H191" s="254"/>
      <c r="I191" s="84" t="str">
        <f>IFERROR(IF(E191="",VLOOKUP(F191,价格表,2,0),(VLOOKUP(E191,IF({1,0},价格引用表!K:K,价格引用表!I:I),2,0))),"")</f>
        <v>个</v>
      </c>
      <c r="J191" s="94">
        <f ca="1">IF(E191="",VLOOKUP(F191,价格表,5,0),VLOOKUP(E191,INDIRECT("价格引用表!K"&amp;MATCH(D191,价格引用表!H:H,0)&amp;":L1200"),2,0))</f>
        <v>600</v>
      </c>
      <c r="K191" s="128">
        <v>1</v>
      </c>
      <c r="L191" s="94">
        <f ca="1" t="shared" si="142"/>
        <v>600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283</v>
      </c>
      <c r="E192" s="250" t="s">
        <v>322</v>
      </c>
      <c r="F192" s="94" t="str">
        <f t="shared" si="141"/>
        <v>化粪池</v>
      </c>
      <c r="G192" s="253">
        <v>1</v>
      </c>
      <c r="H192" s="254"/>
      <c r="I192" s="84" t="str">
        <f>IFERROR(IF(E192="",VLOOKUP(F192,价格表,2,0),(VLOOKUP(E192,IF({1,0},价格引用表!K:K,价格引用表!I:I),2,0))),"")</f>
        <v>个</v>
      </c>
      <c r="J192" s="94">
        <f ca="1">IF(E192="",VLOOKUP(F192,价格表,5,0),VLOOKUP(E192,INDIRECT("价格引用表!K"&amp;MATCH(D192,价格引用表!H:H,0)&amp;":L1200"),2,0))</f>
        <v>400</v>
      </c>
      <c r="K192" s="128">
        <v>1</v>
      </c>
      <c r="L192" s="94">
        <f ca="1" t="shared" si="142"/>
        <v>400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c r="D193" s="80" t="s">
        <v>295</v>
      </c>
      <c r="E193" s="250"/>
      <c r="F193" s="94" t="str">
        <f t="shared" si="141"/>
        <v>窝</v>
      </c>
      <c r="G193" s="253">
        <v>1</v>
      </c>
      <c r="H193" s="254"/>
      <c r="I193" s="84" t="str">
        <f>IFERROR(IF(E193="",VLOOKUP(F193,价格表,2,0),(VLOOKUP(E193,IF({1,0},价格引用表!K:K,价格引用表!I:I),2,0))),"")</f>
        <v>个</v>
      </c>
      <c r="J193" s="94">
        <f ca="1">IF(E193="",VLOOKUP(F193,价格表,5,0),VLOOKUP(E193,INDIRECT("价格引用表!K"&amp;MATCH(D193,价格引用表!H:H,0)&amp;":L1200"),2,0))</f>
        <v>150</v>
      </c>
      <c r="K193" s="128">
        <v>1</v>
      </c>
      <c r="L193" s="94">
        <f ca="1" t="shared" si="142"/>
        <v>150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29</v>
      </c>
      <c r="D194" s="80" t="s">
        <v>222</v>
      </c>
      <c r="E194" s="250"/>
      <c r="F194" s="94" t="str">
        <f t="shared" si="141"/>
        <v>彩钢单板围挡</v>
      </c>
      <c r="G194" s="253">
        <f>+(5.8+12.9)*1.6</f>
        <v>29.92</v>
      </c>
      <c r="H194" s="254"/>
      <c r="I194" s="84" t="str">
        <f>IFERROR(IF(E194="",VLOOKUP(F194,价格表,2,0),(VLOOKUP(E194,IF({1,0},价格引用表!K:K,价格引用表!I:I),2,0))),"")</f>
        <v>㎡</v>
      </c>
      <c r="J194" s="94">
        <f ca="1">IF(E194="",VLOOKUP(F194,价格表,5,0),VLOOKUP(E194,INDIRECT("价格引用表!K"&amp;MATCH(D194,价格引用表!H:H,0)&amp;":L1200"),2,0))</f>
        <v>35</v>
      </c>
      <c r="K194" s="128">
        <v>1</v>
      </c>
      <c r="L194" s="94">
        <f ca="1" t="shared" si="142"/>
        <v>1047</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t="s">
        <v>341</v>
      </c>
      <c r="E195" s="250" t="s">
        <v>386</v>
      </c>
      <c r="F195" s="94" t="str">
        <f t="shared" si="141"/>
        <v>材树</v>
      </c>
      <c r="G195" s="251">
        <f>9+12</f>
        <v>21</v>
      </c>
      <c r="H195" s="252"/>
      <c r="I195" s="84" t="str">
        <f>IFERROR(IF(E195="",VLOOKUP(F195,价格表,2,0),(VLOOKUP(E195,IF({1,0},价格引用表!K:K,价格引用表!I:I),2,0))),"")</f>
        <v>棵</v>
      </c>
      <c r="J195" s="94">
        <f ca="1">IF(E195="",VLOOKUP(F195,价格表,5,0),VLOOKUP(E195,INDIRECT("价格引用表!K"&amp;MATCH(D195,价格引用表!H:H,0)&amp;":L1200"),2,0))</f>
        <v>20</v>
      </c>
      <c r="K195" s="128">
        <v>1</v>
      </c>
      <c r="L195" s="94">
        <f ca="1" t="shared" si="142"/>
        <v>420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341</v>
      </c>
      <c r="E196" s="250" t="s">
        <v>388</v>
      </c>
      <c r="F196" s="94" t="str">
        <f t="shared" si="141"/>
        <v>材树</v>
      </c>
      <c r="G196" s="253">
        <f>2+1+8+6</f>
        <v>17</v>
      </c>
      <c r="H196" s="254"/>
      <c r="I196" s="84" t="str">
        <f>IFERROR(IF(E196="",VLOOKUP(F196,价格表,2,0),(VLOOKUP(E196,IF({1,0},价格引用表!K:K,价格引用表!I:I),2,0))),"")</f>
        <v>棵</v>
      </c>
      <c r="J196" s="94">
        <f ca="1">IF(E196="",VLOOKUP(F196,价格表,5,0),VLOOKUP(E196,INDIRECT("价格引用表!K"&amp;MATCH(D196,价格引用表!H:H,0)&amp;":L1200"),2,0))</f>
        <v>80</v>
      </c>
      <c r="K196" s="128">
        <v>1</v>
      </c>
      <c r="L196" s="94">
        <f ca="1" t="shared" si="142"/>
        <v>1360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t="s">
        <v>341</v>
      </c>
      <c r="E197" s="250" t="s">
        <v>389</v>
      </c>
      <c r="F197" s="94" t="str">
        <f t="shared" si="141"/>
        <v>材树</v>
      </c>
      <c r="G197" s="253">
        <f>1+3+3+15</f>
        <v>22</v>
      </c>
      <c r="H197" s="254"/>
      <c r="I197" s="84" t="str">
        <f>IFERROR(IF(E197="",VLOOKUP(F197,价格表,2,0),(VLOOKUP(E197,IF({1,0},价格引用表!K:K,价格引用表!I:I),2,0))),"")</f>
        <v>棵</v>
      </c>
      <c r="J197" s="94">
        <f ca="1">IF(E197="",VLOOKUP(F197,价格表,5,0),VLOOKUP(E197,INDIRECT("价格引用表!K"&amp;MATCH(D197,价格引用表!H:H,0)&amp;":L1200"),2,0))</f>
        <v>150</v>
      </c>
      <c r="K197" s="128">
        <v>1</v>
      </c>
      <c r="L197" s="94">
        <f ca="1" t="shared" si="142"/>
        <v>3300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341</v>
      </c>
      <c r="E198" s="250" t="s">
        <v>390</v>
      </c>
      <c r="F198" s="94" t="str">
        <f t="shared" si="141"/>
        <v>材树</v>
      </c>
      <c r="G198" s="253">
        <v>5</v>
      </c>
      <c r="H198" s="254"/>
      <c r="I198" s="84" t="str">
        <f>IFERROR(IF(E198="",VLOOKUP(F198,价格表,2,0),(VLOOKUP(E198,IF({1,0},价格引用表!K:K,价格引用表!I:I),2,0))),"")</f>
        <v>棵</v>
      </c>
      <c r="J198" s="94">
        <f ca="1">IF(E198="",VLOOKUP(F198,价格表,5,0),VLOOKUP(E198,INDIRECT("价格引用表!K"&amp;MATCH(D198,价格引用表!H:H,0)&amp;":L1200"),2,0))</f>
        <v>200</v>
      </c>
      <c r="K198" s="128">
        <v>1</v>
      </c>
      <c r="L198" s="94">
        <f ca="1" t="shared" si="142"/>
        <v>1000</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341</v>
      </c>
      <c r="E199" s="250" t="s">
        <v>395</v>
      </c>
      <c r="F199" s="94" t="str">
        <f t="shared" si="141"/>
        <v>材树</v>
      </c>
      <c r="G199" s="253">
        <v>13</v>
      </c>
      <c r="H199" s="254"/>
      <c r="I199" s="84" t="str">
        <f>IFERROR(IF(E199="",VLOOKUP(F199,价格表,2,0),(VLOOKUP(E199,IF({1,0},价格引用表!K:K,价格引用表!I:I),2,0))),"")</f>
        <v>棵</v>
      </c>
      <c r="J199" s="94">
        <f ca="1">IF(E199="",VLOOKUP(F199,价格表,5,0),VLOOKUP(E199,INDIRECT("价格引用表!K"&amp;MATCH(D199,价格引用表!H:H,0)&amp;":L1200"),2,0))</f>
        <v>950</v>
      </c>
      <c r="K199" s="128">
        <v>1</v>
      </c>
      <c r="L199" s="94">
        <f ca="1" t="shared" si="142"/>
        <v>12350</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t="s">
        <v>341</v>
      </c>
      <c r="E200" s="250" t="s">
        <v>397</v>
      </c>
      <c r="F200" s="94" t="str">
        <f t="shared" si="141"/>
        <v>材树</v>
      </c>
      <c r="G200" s="253">
        <v>4</v>
      </c>
      <c r="H200" s="254"/>
      <c r="I200" s="84" t="str">
        <f>IFERROR(IF(E200="",VLOOKUP(F200,价格表,2,0),(VLOOKUP(E200,IF({1,0},价格引用表!K:K,价格引用表!I:I),2,0))),"")</f>
        <v>棵</v>
      </c>
      <c r="J200" s="94">
        <f ca="1">IF(E200="",VLOOKUP(F200,价格表,5,0),VLOOKUP(E200,INDIRECT("价格引用表!K"&amp;MATCH(D200,价格引用表!H:H,0)&amp;":L1200"),2,0))</f>
        <v>1450</v>
      </c>
      <c r="K200" s="128">
        <v>1</v>
      </c>
      <c r="L200" s="94">
        <f ca="1" t="shared" si="142"/>
        <v>5800</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t="s">
        <v>352</v>
      </c>
      <c r="E201" s="250" t="s">
        <v>405</v>
      </c>
      <c r="F201" s="94" t="str">
        <f t="shared" si="141"/>
        <v>香椿树</v>
      </c>
      <c r="G201" s="253">
        <f>2+2</f>
        <v>4</v>
      </c>
      <c r="H201" s="254"/>
      <c r="I201" s="84" t="str">
        <f>IFERROR(IF(E201="",VLOOKUP(F201,价格表,2,0),(VLOOKUP(E201,IF({1,0},价格引用表!K:K,价格引用表!I:I),2,0))),"")</f>
        <v>棵</v>
      </c>
      <c r="J201" s="94">
        <f ca="1">IF(E201="",VLOOKUP(F201,价格表,5,0),VLOOKUP(E201,INDIRECT("价格引用表!K"&amp;MATCH(D201,价格引用表!H:H,0)&amp;":L1200"),2,0))</f>
        <v>150</v>
      </c>
      <c r="K201" s="128">
        <v>1</v>
      </c>
      <c r="L201" s="94">
        <f ca="1" t="shared" si="142"/>
        <v>600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t="s">
        <v>343</v>
      </c>
      <c r="E202" s="250" t="s">
        <v>403</v>
      </c>
      <c r="F202" s="94" t="str">
        <f t="shared" si="141"/>
        <v>果树</v>
      </c>
      <c r="G202" s="253">
        <v>5</v>
      </c>
      <c r="H202" s="254"/>
      <c r="I202" s="84" t="str">
        <f>IFERROR(IF(E202="",VLOOKUP(F202,价格表,2,0),(VLOOKUP(E202,IF({1,0},价格引用表!K:K,价格引用表!I:I),2,0))),"")</f>
        <v>棵</v>
      </c>
      <c r="J202" s="94">
        <f ca="1">IF(E202="",VLOOKUP(F202,价格表,5,0),VLOOKUP(E202,INDIRECT("价格引用表!K"&amp;MATCH(D202,价格引用表!H:H,0)&amp;":L1200"),2,0))</f>
        <v>50</v>
      </c>
      <c r="K202" s="128">
        <v>1</v>
      </c>
      <c r="L202" s="94">
        <f ca="1" t="shared" si="142"/>
        <v>250</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t="s">
        <v>343</v>
      </c>
      <c r="E203" s="250" t="s">
        <v>405</v>
      </c>
      <c r="F203" s="94" t="str">
        <f t="shared" si="141"/>
        <v>果树</v>
      </c>
      <c r="G203" s="253">
        <f>3+3+13</f>
        <v>19</v>
      </c>
      <c r="H203" s="254"/>
      <c r="I203" s="84" t="str">
        <f>IFERROR(IF(E203="",VLOOKUP(F203,价格表,2,0),(VLOOKUP(E203,IF({1,0},价格引用表!K:K,价格引用表!I:I),2,0))),"")</f>
        <v>棵</v>
      </c>
      <c r="J203" s="94">
        <f ca="1">IF(E203="",VLOOKUP(F203,价格表,5,0),VLOOKUP(E203,INDIRECT("价格引用表!K"&amp;MATCH(D203,价格引用表!H:H,0)&amp;":L1200"),2,0))</f>
        <v>200</v>
      </c>
      <c r="K203" s="128">
        <v>1</v>
      </c>
      <c r="L203" s="94">
        <f ca="1" t="shared" si="142"/>
        <v>3800</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8" t="s">
        <v>1059</v>
      </c>
      <c r="O219" s="269"/>
      <c r="P219" s="269"/>
      <c r="Q219" s="271"/>
      <c r="R219" s="118"/>
      <c r="S219" s="119"/>
      <c r="T219" s="95"/>
      <c r="U219" s="258"/>
      <c r="V219" s="118">
        <f ca="1">SUM(L186:L219,X186:X218)</f>
        <v>84160</v>
      </c>
      <c r="W219" s="272"/>
      <c r="X219" s="119"/>
    </row>
    <row r="220" ht="42" customHeight="1" spans="1:24">
      <c r="A220" s="376" t="s">
        <v>1116</v>
      </c>
      <c r="B220" s="264"/>
      <c r="C220" s="264"/>
      <c r="D220" s="264"/>
      <c r="E220" s="265"/>
      <c r="F220" s="266" t="e">
        <f ca="1">N220+U220</f>
        <v>#N/A</v>
      </c>
      <c r="G220" s="266"/>
      <c r="H220" s="266"/>
      <c r="I220" s="266"/>
      <c r="J220" s="377" t="s">
        <v>1036</v>
      </c>
      <c r="K220" s="270"/>
      <c r="L220" s="270"/>
      <c r="M220" s="270"/>
      <c r="N220" s="266" t="e">
        <f>E28</f>
        <v>#N/A</v>
      </c>
      <c r="O220" s="266"/>
      <c r="P220" s="266"/>
      <c r="Q220" s="266"/>
      <c r="R220" s="377" t="s">
        <v>1117</v>
      </c>
      <c r="S220" s="270"/>
      <c r="T220" s="270"/>
      <c r="U220" s="266">
        <f ca="1">V219</f>
        <v>84160</v>
      </c>
      <c r="V220" s="266"/>
      <c r="W220" s="266"/>
      <c r="X220" s="266"/>
    </row>
    <row r="221" ht="16.95" customHeight="1"/>
    <row r="222" spans="4:5">
      <c r="D222" s="267" t="s">
        <v>1118</v>
      </c>
      <c r="E222" s="267" t="e">
        <f>FB43/EX43</f>
        <v>#DIV/0!</v>
      </c>
    </row>
    <row r="223" spans="4:5">
      <c r="D223" s="267" t="s">
        <v>1119</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1"/>
      <c r="Q250" s="274"/>
      <c r="R250" s="141"/>
      <c r="S250" s="70"/>
    </row>
    <row r="251" spans="16:19">
      <c r="P251" s="141"/>
      <c r="Q251" s="274"/>
      <c r="R251" s="141"/>
      <c r="S251" s="70"/>
    </row>
    <row r="252" spans="16:19">
      <c r="P252" s="141"/>
      <c r="Q252" s="274"/>
      <c r="R252" s="141"/>
      <c r="S252" s="70"/>
    </row>
    <row r="253" spans="16:19">
      <c r="P253" s="141"/>
      <c r="Q253" s="274"/>
      <c r="R253" s="141"/>
      <c r="S253" s="70"/>
    </row>
    <row r="254" spans="16:19">
      <c r="P254" s="141"/>
      <c r="Q254" s="274"/>
      <c r="R254" s="141"/>
      <c r="S254" s="70"/>
    </row>
    <row r="255" spans="16:19">
      <c r="P255" s="141"/>
      <c r="Q255" s="274"/>
      <c r="R255" s="141"/>
      <c r="S255" s="70"/>
    </row>
    <row r="256" spans="16:19">
      <c r="P256" s="141"/>
      <c r="Q256" s="274"/>
      <c r="R256" s="141"/>
      <c r="S256" s="70"/>
    </row>
    <row r="257" spans="16:19">
      <c r="P257" s="141"/>
      <c r="Q257" s="274"/>
      <c r="R257" s="141"/>
      <c r="S257" s="70"/>
    </row>
    <row r="258" spans="16:19">
      <c r="P258" s="141"/>
      <c r="Q258" s="274"/>
      <c r="R258" s="141"/>
      <c r="S258" s="70"/>
    </row>
    <row r="259" spans="16:19">
      <c r="P259" s="141"/>
      <c r="Q259" s="274"/>
      <c r="R259" s="141"/>
      <c r="S259" s="70"/>
    </row>
    <row r="260" spans="16:19">
      <c r="P260" s="141"/>
      <c r="Q260" s="274"/>
      <c r="R260" s="141"/>
      <c r="S260" s="70"/>
    </row>
    <row r="261" spans="16:19">
      <c r="P261" s="141"/>
      <c r="Q261" s="274"/>
      <c r="R261" s="141"/>
      <c r="S261" s="70"/>
    </row>
    <row r="262" spans="16:19">
      <c r="P262" s="141"/>
      <c r="Q262" s="141"/>
      <c r="R262" s="275"/>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G24" sqref="G24"/>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1120</v>
      </c>
      <c r="B1" s="28"/>
      <c r="C1" s="28"/>
      <c r="D1" s="28"/>
      <c r="E1" s="28"/>
      <c r="F1" s="28"/>
      <c r="G1" s="28"/>
      <c r="H1" s="28"/>
    </row>
    <row r="2" spans="1:8">
      <c r="A2" s="28"/>
      <c r="B2" s="28"/>
      <c r="C2" s="28"/>
      <c r="D2" s="28"/>
      <c r="E2" s="28"/>
      <c r="F2" s="28"/>
      <c r="G2" s="28"/>
      <c r="H2" s="28"/>
    </row>
    <row r="3" ht="16.5" customHeight="1" spans="1:8">
      <c r="A3" s="29" t="s">
        <v>848</v>
      </c>
      <c r="B3" s="29" t="str">
        <f>输机表!K2</f>
        <v>010212-02-0008</v>
      </c>
      <c r="C3" s="29"/>
      <c r="D3" s="29"/>
      <c r="E3" s="30" t="str">
        <f>输机表!U2&amp;输机表!Y2</f>
        <v>康正（雄县）2024评字第5号-大芦昝村-1-8</v>
      </c>
      <c r="F3" s="30"/>
      <c r="G3" s="30"/>
      <c r="H3" s="30"/>
    </row>
    <row r="4" ht="16.5" customHeight="1" spans="1:8">
      <c r="A4" s="31" t="s">
        <v>1042</v>
      </c>
      <c r="B4" s="32" t="str">
        <f>输机表!D2</f>
        <v>郑国书</v>
      </c>
      <c r="C4" s="33"/>
      <c r="D4" s="34" t="s">
        <v>1043</v>
      </c>
      <c r="E4" s="35"/>
      <c r="F4" s="32" t="str">
        <f>输机表!F2</f>
        <v>雄县大芦昝村</v>
      </c>
      <c r="G4" s="36"/>
      <c r="H4" s="33"/>
    </row>
    <row r="5" ht="16.5" customHeight="1" spans="1:8">
      <c r="A5" s="37" t="s">
        <v>1044</v>
      </c>
      <c r="B5" s="38"/>
      <c r="C5" s="38"/>
      <c r="D5" s="38"/>
      <c r="E5" s="38"/>
      <c r="F5" s="38"/>
      <c r="G5" s="38"/>
      <c r="H5" s="39"/>
    </row>
    <row r="6" ht="27"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34.496</v>
      </c>
      <c r="C7" s="43">
        <f ca="1">IF(COUNTIF(输机表!$C$4:$C$27,K7&amp;"*")=0,IFERROR(VLOOKUP(K7,房体结构,23,0),""),ROUND(SUMIF(输机表!$C$4:$C$27,K7&amp;"*",输机表!$Z$4:$Z$27)/B7,0))</f>
        <v>838</v>
      </c>
      <c r="D7" s="43">
        <f ca="1">IFERROR(ROUND(C7*B7,0),"")</f>
        <v>28908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1121</v>
      </c>
      <c r="L7" s="67" t="s">
        <v>1122</v>
      </c>
      <c r="M7" s="68" t="s">
        <v>1123</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1124</v>
      </c>
      <c r="L8" s="67" t="s">
        <v>1125</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1126</v>
      </c>
      <c r="L9" s="67" t="s">
        <v>1127</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1128</v>
      </c>
      <c r="L10" s="67" t="s">
        <v>1129</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1130</v>
      </c>
      <c r="L11" s="67" t="s">
        <v>1131</v>
      </c>
      <c r="M11" s="68"/>
    </row>
    <row r="12" ht="19.5" customHeight="1" spans="1:13">
      <c r="A12" s="41" t="s">
        <v>1053</v>
      </c>
      <c r="B12" s="41"/>
      <c r="C12" s="45">
        <f ca="1">SUM(B7:B11)+SUM(F7:F11)</f>
        <v>34.496</v>
      </c>
      <c r="D12" s="46"/>
      <c r="E12" s="47" t="s">
        <v>1054</v>
      </c>
      <c r="F12" s="47"/>
      <c r="G12" s="48">
        <f ca="1">SUM(D7:D11)+SUM(H7:H11)</f>
        <v>28908</v>
      </c>
      <c r="H12" s="49"/>
      <c r="M12" s="68"/>
    </row>
    <row r="13" ht="21.75" customHeight="1" spans="1:13">
      <c r="A13" s="29" t="s">
        <v>1055</v>
      </c>
      <c r="B13" s="29"/>
      <c r="C13" s="29"/>
      <c r="D13" s="29"/>
      <c r="E13" s="29"/>
      <c r="F13" s="29"/>
      <c r="G13" s="29"/>
      <c r="H13" s="29"/>
      <c r="M13" s="68"/>
    </row>
    <row r="14" ht="27"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砖墙</v>
      </c>
      <c r="B15" s="51">
        <f ca="1" t="shared" ref="B15:B41" si="3">IF(A15="","",SUMIF(附属物名称,A15,附属物数量))</f>
        <v>79.65</v>
      </c>
      <c r="C15" s="51" t="str">
        <f ca="1" t="shared" ref="C15:C26" si="4">IFERROR(VLOOKUP(K15,附属物位置,6,0),"")</f>
        <v>㎡</v>
      </c>
      <c r="D15" s="52">
        <f ca="1" t="shared" ref="D15:D26" si="5">IF(A15="","",SUMIF(附属物名称,A15,附属物金额))</f>
        <v>11450</v>
      </c>
      <c r="E15" s="52" t="str">
        <f ca="1" t="shared" ref="E15:E26" si="6">IFERROR(VLOOKUP(L15,附属物位置,4,0),"")</f>
        <v>平砖地面</v>
      </c>
      <c r="F15" s="51">
        <f ca="1" t="shared" ref="F15:F40" si="7">IF(E15="","",SUMIF(附属物名称,E15,附属物数量))</f>
        <v>74.82</v>
      </c>
      <c r="G15" s="51" t="str">
        <f ca="1" t="shared" ref="G15:G26" si="8">IFERROR(VLOOKUP(L15,附属物位置,6,0),"")</f>
        <v>㎡</v>
      </c>
      <c r="H15" s="52">
        <f ca="1" t="shared" ref="H15:H26" si="9">IF(E15="","",SUMIF(附属物名称,E15,附属物金额))</f>
        <v>1871</v>
      </c>
      <c r="K15" s="67">
        <v>1</v>
      </c>
      <c r="L15" s="67">
        <v>2</v>
      </c>
      <c r="M15" s="68"/>
    </row>
    <row r="16" ht="17.25" customHeight="1" spans="1:13">
      <c r="A16" s="51" t="str">
        <f ca="1" t="shared" si="2"/>
        <v>简易厕所</v>
      </c>
      <c r="B16" s="51">
        <f ca="1" t="shared" si="3"/>
        <v>1</v>
      </c>
      <c r="C16" s="51" t="str">
        <f ca="1" t="shared" si="4"/>
        <v>个</v>
      </c>
      <c r="D16" s="52">
        <f ca="1" t="shared" si="5"/>
        <v>600</v>
      </c>
      <c r="E16" s="52" t="str">
        <f ca="1" t="shared" si="6"/>
        <v>水井</v>
      </c>
      <c r="F16" s="51">
        <f ca="1" t="shared" si="7"/>
        <v>1</v>
      </c>
      <c r="G16" s="51" t="str">
        <f ca="1" t="shared" si="8"/>
        <v>眼</v>
      </c>
      <c r="H16" s="52">
        <f ca="1" t="shared" si="9"/>
        <v>1500</v>
      </c>
      <c r="K16" s="67">
        <v>3</v>
      </c>
      <c r="L16" s="67">
        <v>4</v>
      </c>
      <c r="M16" s="68"/>
    </row>
    <row r="17" ht="17.25" customHeight="1" spans="1:13">
      <c r="A17" s="51" t="str">
        <f ca="1" t="shared" si="2"/>
        <v>渗水井</v>
      </c>
      <c r="B17" s="51">
        <f ca="1" t="shared" si="3"/>
        <v>1</v>
      </c>
      <c r="C17" s="51" t="str">
        <f ca="1" t="shared" si="4"/>
        <v>个</v>
      </c>
      <c r="D17" s="52">
        <f ca="1" t="shared" si="5"/>
        <v>600</v>
      </c>
      <c r="E17" s="52" t="str">
        <f ca="1" t="shared" si="6"/>
        <v>化粪池</v>
      </c>
      <c r="F17" s="51">
        <f ca="1" t="shared" si="7"/>
        <v>1</v>
      </c>
      <c r="G17" s="51" t="str">
        <f ca="1" t="shared" si="8"/>
        <v>个</v>
      </c>
      <c r="H17" s="52">
        <f ca="1" t="shared" si="9"/>
        <v>400</v>
      </c>
      <c r="K17" s="67">
        <v>5</v>
      </c>
      <c r="L17" s="67">
        <v>6</v>
      </c>
      <c r="M17" s="68"/>
    </row>
    <row r="18" ht="17.25" customHeight="1" spans="1:13">
      <c r="A18" s="51" t="str">
        <f ca="1" t="shared" si="2"/>
        <v>窝</v>
      </c>
      <c r="B18" s="51">
        <f ca="1" t="shared" si="3"/>
        <v>1</v>
      </c>
      <c r="C18" s="51" t="str">
        <f ca="1" t="shared" si="4"/>
        <v>个</v>
      </c>
      <c r="D18" s="52">
        <f ca="1" t="shared" si="5"/>
        <v>150</v>
      </c>
      <c r="E18" s="52" t="str">
        <f ca="1" t="shared" si="6"/>
        <v>彩钢单板围挡</v>
      </c>
      <c r="F18" s="51">
        <f ca="1" t="shared" si="7"/>
        <v>29.92</v>
      </c>
      <c r="G18" s="51" t="str">
        <f ca="1" t="shared" si="8"/>
        <v>㎡</v>
      </c>
      <c r="H18" s="52">
        <f ca="1" t="shared" si="9"/>
        <v>1047</v>
      </c>
      <c r="K18" s="67">
        <v>7</v>
      </c>
      <c r="L18" s="67">
        <v>8</v>
      </c>
      <c r="M18" s="68"/>
    </row>
    <row r="19" ht="17.25" customHeight="1" spans="1:13">
      <c r="A19" s="51" t="str">
        <f ca="1" t="shared" si="2"/>
        <v>材树</v>
      </c>
      <c r="B19" s="51">
        <f ca="1" t="shared" si="3"/>
        <v>82</v>
      </c>
      <c r="C19" s="51" t="str">
        <f ca="1" t="shared" si="4"/>
        <v>棵</v>
      </c>
      <c r="D19" s="52">
        <f ca="1" t="shared" si="5"/>
        <v>24230</v>
      </c>
      <c r="E19" s="52" t="str">
        <f ca="1" t="shared" si="6"/>
        <v>香椿树</v>
      </c>
      <c r="F19" s="51">
        <f ca="1" t="shared" si="7"/>
        <v>4</v>
      </c>
      <c r="G19" s="51" t="str">
        <f ca="1" t="shared" si="8"/>
        <v>棵</v>
      </c>
      <c r="H19" s="52">
        <f ca="1" t="shared" si="9"/>
        <v>600</v>
      </c>
      <c r="K19" s="67">
        <v>9</v>
      </c>
      <c r="L19" s="67">
        <v>10</v>
      </c>
      <c r="M19" s="68"/>
    </row>
    <row r="20" ht="17.25" customHeight="1" spans="1:13">
      <c r="A20" s="51" t="str">
        <f ca="1" t="shared" si="2"/>
        <v>果树</v>
      </c>
      <c r="B20" s="51">
        <f ca="1" t="shared" si="3"/>
        <v>24</v>
      </c>
      <c r="C20" s="51" t="str">
        <f ca="1" t="shared" si="4"/>
        <v>棵</v>
      </c>
      <c r="D20" s="52">
        <f ca="1" t="shared" si="5"/>
        <v>4050</v>
      </c>
      <c r="E20" s="52" t="str">
        <f ca="1" t="shared" si="6"/>
        <v>P1</v>
      </c>
      <c r="F20" s="51">
        <f ca="1" t="shared" si="7"/>
        <v>9.51</v>
      </c>
      <c r="G20" s="51" t="str">
        <f ca="1" t="shared" si="8"/>
        <v>㎡</v>
      </c>
      <c r="H20" s="52">
        <f ca="1" t="shared" si="9"/>
        <v>2362</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48860</v>
      </c>
      <c r="H41" s="54"/>
      <c r="K41" s="67">
        <v>53</v>
      </c>
      <c r="M41" s="68"/>
    </row>
    <row r="42" ht="17.25" customHeight="1" spans="1:8">
      <c r="A42" s="53" t="s">
        <v>1061</v>
      </c>
      <c r="B42" s="54"/>
      <c r="C42" s="55">
        <f ca="1">G41+G12</f>
        <v>77768</v>
      </c>
      <c r="D42" s="54"/>
      <c r="E42" s="56" t="s">
        <v>1062</v>
      </c>
      <c r="F42" s="57" t="str">
        <f ca="1">TEXT(C42,"[DBnum2]")&amp;"元整"</f>
        <v>柒万柒仟柒佰陆拾捌元整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康正（雄县）2024评字第5号-大芦昝村-1-8</v>
      </c>
      <c r="B2" s="2"/>
      <c r="C2" s="2"/>
      <c r="D2" s="2"/>
      <c r="E2" s="2"/>
      <c r="F2" s="2"/>
      <c r="G2" s="2"/>
      <c r="H2" s="2"/>
      <c r="I2" s="2"/>
      <c r="J2" s="2"/>
      <c r="K2" s="2"/>
      <c r="L2" s="2"/>
      <c r="M2" s="2"/>
      <c r="N2" s="2"/>
      <c r="O2" s="2"/>
      <c r="P2" s="2"/>
      <c r="Q2" s="2"/>
    </row>
    <row r="3" spans="1:17">
      <c r="A3" s="3" t="s">
        <v>1067</v>
      </c>
      <c r="B3" s="3"/>
      <c r="C3" s="3"/>
      <c r="D3" s="3"/>
      <c r="E3" s="4" t="str">
        <f>输机表!AB2</f>
        <v>昝岗组团道路用地</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郑国书</v>
      </c>
      <c r="E9" s="8"/>
      <c r="F9" s="8"/>
      <c r="G9" s="8"/>
      <c r="H9" s="8"/>
      <c r="I9" s="8"/>
      <c r="J9" s="8"/>
      <c r="K9" s="8"/>
      <c r="L9" s="8"/>
      <c r="M9" s="8"/>
      <c r="N9" s="8"/>
      <c r="O9" s="8"/>
      <c r="P9" s="8"/>
      <c r="Q9" s="8"/>
    </row>
    <row r="10" spans="1:17">
      <c r="A10" s="8" t="s">
        <v>1075</v>
      </c>
      <c r="B10" s="8"/>
      <c r="C10" s="8"/>
      <c r="D10" s="8" t="str">
        <f>结果通知单!F4</f>
        <v>雄县大芦昝村</v>
      </c>
      <c r="E10" s="8"/>
      <c r="F10" s="8"/>
      <c r="G10" s="8"/>
      <c r="H10" s="8"/>
      <c r="I10" s="8"/>
      <c r="J10" s="8"/>
      <c r="K10" s="8"/>
      <c r="L10" s="8"/>
      <c r="M10" s="8"/>
      <c r="N10" s="8"/>
      <c r="O10" s="8"/>
      <c r="P10" s="8"/>
      <c r="Q10" s="8"/>
    </row>
    <row r="11" spans="1:17">
      <c r="A11" s="8" t="s">
        <v>1076</v>
      </c>
      <c r="B11" s="8"/>
      <c r="C11" s="8"/>
      <c r="D11" s="8">
        <f ca="1">结果通知单!C12</f>
        <v>34.496</v>
      </c>
      <c r="E11" s="8"/>
      <c r="F11" s="8"/>
      <c r="G11" s="8"/>
      <c r="H11" s="8"/>
      <c r="I11" s="8"/>
      <c r="J11" s="8"/>
      <c r="K11" s="8"/>
      <c r="L11" s="8"/>
      <c r="M11" s="8"/>
      <c r="N11" s="8"/>
      <c r="O11" s="8"/>
      <c r="P11" s="8"/>
      <c r="Q11" s="8"/>
    </row>
    <row r="12" spans="1:17">
      <c r="A12" s="3" t="s">
        <v>1077</v>
      </c>
      <c r="B12" s="3"/>
      <c r="C12" s="3"/>
      <c r="D12" s="9">
        <f>输机表!R2</f>
        <v>45385</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77768</v>
      </c>
      <c r="H26" s="13"/>
      <c r="I26" s="13"/>
      <c r="J26" s="13"/>
      <c r="K26" s="13"/>
      <c r="L26" s="13"/>
      <c r="M26" s="13"/>
      <c r="N26" s="13"/>
      <c r="O26" s="13"/>
      <c r="P26" s="13"/>
      <c r="Q26" s="13"/>
    </row>
    <row r="27" spans="1:17">
      <c r="A27" s="8" t="s">
        <v>1094</v>
      </c>
      <c r="B27" s="8"/>
      <c r="C27" s="8"/>
      <c r="D27" s="8" t="str">
        <f ca="1">结果通知单!F42</f>
        <v>柒万柒仟柒佰陆拾捌元整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1135</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1136</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45414</v>
      </c>
      <c r="F31" s="9"/>
      <c r="G31" s="9"/>
      <c r="H31" s="16"/>
      <c r="I31" s="9"/>
      <c r="J31" s="9"/>
      <c r="K31" s="9"/>
      <c r="L31" s="9"/>
      <c r="M31" s="16"/>
      <c r="N31" s="16"/>
      <c r="O31" s="16"/>
      <c r="P31" s="16"/>
      <c r="Q31" s="16"/>
    </row>
    <row r="32" spans="1:17">
      <c r="A32" s="3" t="s">
        <v>1101</v>
      </c>
      <c r="B32" s="3"/>
      <c r="C32" s="3"/>
      <c r="D32" s="3"/>
      <c r="E32" s="17">
        <f>E31</f>
        <v>45414</v>
      </c>
      <c r="F32" s="17"/>
      <c r="G32" s="17"/>
      <c r="H32" s="16" t="s">
        <v>1137</v>
      </c>
      <c r="I32" s="17">
        <f>E32+14</f>
        <v>45428</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