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<sst xmlns="http://schemas.openxmlformats.org/spreadsheetml/2006/main" count="5791" uniqueCount="1141">
  <si>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</si>
  <si>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</si>
  <si>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</si>
  <si>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</si>
  <si>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</si>
  <si>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</si>
  <si>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</si>
  <si>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</si>
  <si>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</si>
  <si>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</si>
  <si>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</si>
  <si>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</si>
  <si>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</si>
  <si>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</si>
  <si>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</si>
  <si>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</si>
  <si>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</si>
  <si>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</si>
  <si>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</si>
  <si>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</si>
  <si>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</si>
  <si>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</si>
  <si>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</si>
  <si>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</si>
  <si>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</si>
  <si>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</si>
  <si>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</si>
  <si>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</si>
  <si>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</si>
  <si>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</si>
  <si>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</si>
  <si>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</si>
  <si>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</si>
  <si>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</si>
  <si>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</si>
  <si>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</si>
  <si>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</si>
  <si>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</si>
  <si>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</si>
  <si>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</si>
  <si>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</si>
  <si>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</si>
  <si>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</si>
  <si>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</si>
  <si>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</si>
  <si>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</si>
  <si>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</si>
  <si>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</si>
  <si>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</si>
  <si>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</si>
  <si>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</si>
  <si>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</si>
  <si>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</si>
  <si>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</si>
  <si>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</si>
  <si>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</si>
  <si>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</si>
  <si>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</si>
  <si>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</si>
  <si>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</si>
  <si>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</si>
  <si>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</si>
  <si>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</si>
  <si>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</si>
  <si>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</si>
  <si>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</si>
  <si>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</si>
  <si>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</si>
  <si>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</si>
  <si>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</si>
  <si>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</si>
  <si>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</si>
  <si>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</si>
  <si>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</si>
  <si>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</si>
  <si>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</si>
  <si>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</si>
  <si>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</si>
  <si>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</si>
  <si>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</si>
  <si>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</si>
  <si>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</si>
  <si>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</si>
  <si>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</si>
  <si>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</si>
  <si>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</si>
  <si>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</si>
  <si>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</si>
  <si>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</si>
  <si>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</si>
  <si>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</si>
  <si>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</si>
  <si>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</si>
  <si>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</si>
  <si>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</si>
  <si>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</si>
  <si>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</si>
  <si>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</si>
  <si>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</si>
  <si>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</si>
  <si>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</si>
  <si>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</si>
  <si>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</si>
  <si>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</si>
  <si>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</si>
  <si>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</si>
  <si>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</si>
  <si>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</si>
  <si>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</si>
  <si>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</si>
  <si>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</si>
  <si>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</si>
  <si>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</si>
  <si>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</si>
  <si>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</si>
  <si>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</si>
  <si>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</si>
  <si>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</si>
  <si>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</si>
  <si>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</si>
  <si>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</si>
  <si>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</si>
  <si>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</si>
  <si>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</si>
  <si>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</si>
  <si>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</si>
  <si>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</si>
  <si>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</si>
  <si>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</si>
  <si>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</si>
  <si>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</si>
  <si>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</si>
  <si>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</si>
  <si>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</si>
  <si>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</si>
  <si>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</si>
  <si>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</si>
  <si>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</si>
  <si>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</si>
  <si>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</si>
  <si>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</si>
  <si>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</si>
  <si>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</si>
  <si>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</si>
  <si>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</si>
  <si>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</si>
  <si>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</si>
  <si>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</si>
  <si>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</si>
  <si>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</si>
  <si>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</si>
  <si>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</si>
  <si>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</si>
  <si>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</si>
  <si>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</si>
  <si>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</si>
  <si>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</si>
  <si>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</si>
  <si>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</si>
  <si>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</si>
  <si>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</si>
  <si>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</si>
  <si>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</si>
  <si>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</si>
  <si>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</si>
  <si>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</si>
  <si>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</si>
  <si>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</si>
  <si>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</si>
  <si>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</si>
  <si>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</si>
  <si>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</si>
  <si>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</si>
  <si>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</si>
  <si>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</si>
  <si>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</si>
  <si>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</si>
  <si>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</si>
  <si>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</si>
  <si>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</si>
  <si>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</si>
  <si>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</si>
  <si>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</si>
  <si>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</si>
  <si>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</si>
  <si>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</si>
  <si>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</si>
  <si>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</si>
  <si>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</si>
  <si>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</si>
  <si>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</si>
  <si>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</si>
  <si>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</si>
  <si>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</si>
  <si>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</si>
  <si>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</si>
  <si>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</si>
  <si>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</si>
  <si>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</si>
  <si>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</si>
  <si>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</si>
  <si>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</si>
  <si>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</si>
  <si>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</si>
  <si>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</si>
  <si>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</si>
  <si>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</si>
  <si>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</si>
  <si>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</si>
  <si>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</si>
  <si>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</si>
  <si>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</si>
  <si>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</si>
  <si>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</si>
  <si>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</si>
  <si>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</si>
  <si>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</si>
  <si>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</si>
  <si>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</si>
  <si>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</si>
  <si>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</si>
  <si>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</si>
  <si>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</si>
  <si>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</si>
  <si>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</si>
  <si>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</si>
  <si>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</si>
  <si>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</si>
  <si>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</si>
  <si>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</si>
  <si>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</si>
  <si>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</si>
  <si>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</si>
  <si>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</si>
  <si>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</si>
  <si>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</si>
  <si>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</si>
  <si>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</si>
  <si>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</si>
  <si>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</si>
  <si>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</si>
  <si>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</si>
  <si>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</si>
  <si>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</si>
  <si>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</si>
  <si>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</si>
  <si>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</si>
  <si>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</si>
  <si>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</si>
  <si>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</si>
  <si>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</si>
  <si>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</si>
  <si>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</si>
  <si>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</si>
  <si>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</si>
  <si>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</si>
  <si>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</si>
  <si>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</si>
  <si>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</si>
  <si>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</si>
  <si>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</si>
  <si>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</si>
  <si>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</si>
  <si>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</si>
  <si>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</si>
  <si>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</si>
  <si>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</si>
  <si>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</si>
  <si>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</si>
  <si>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</si>
  <si>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</si>
  <si>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</si>
  <si>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</si>
  <si>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</si>
  <si>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</si>
  <si>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</si>
  <si>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</si>
  <si>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</si>
  <si>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</si>
  <si>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</si>
  <si>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</si>
  <si>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</si>
  <si>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</si>
  <si>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</si>
  <si>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</si>
  <si>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</si>
  <si>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</si>
  <si>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</si>
  <si>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</si>
  <si>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</si>
  <si>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</si>
  <si>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</si>
  <si>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</si>
  <si>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</si>
  <si>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</si>
  <si>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</si>
  <si>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</si>
  <si>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</si>
  <si>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</si>
  <si>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</si>
  <si>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</si>
  <si>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</si>
  <si>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</si>
  <si>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</si>
  <si>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</si>
  <si>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</si>
  <si>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</si>
  <si>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</si>
  <si>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</si>
  <si>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</si>
  <si>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</si>
  <si>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</si>
  <si>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</si>
  <si>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</si>
  <si>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</si>
  <si>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</si>
  <si>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</si>
  <si>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</si>
  <si>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</si>
  <si>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</si>
  <si>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</si>
  <si>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</si>
  <si>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</si>
  <si>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</si>
  <si>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</si>
  <si>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</si>
  <si>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</si>
  <si>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</si>
  <si>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</si>
  <si>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</si>
  <si>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</si>
  <si>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</si>
  <si>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</si>
  <si>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</si>
  <si>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</si>
  <si>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</si>
  <si>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</si>
  <si>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</si>
  <si>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</si>
  <si>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</si>
  <si>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</si>
  <si>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</si>
  <si>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</si>
  <si>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</si>
  <si>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</si>
  <si>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</si>
  <si>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</si>
  <si>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</si>
  <si>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</si>
  <si>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</si>
  <si>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</si>
  <si>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</si>
  <si>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</si>
  <si>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</si>
  <si>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</si>
  <si>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</si>
  <si>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</si>
  <si>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</si>
  <si>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</si>
  <si>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</si>
  <si>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</si>
  <si>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</si>
  <si>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</si>
  <si>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</si>
  <si>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</si>
  <si>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</si>
  <si>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</si>
  <si>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</si>
  <si>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</si>
  <si>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</si>
  <si>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</si>
  <si>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</si>
  <si>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</si>
  <si>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</si>
  <si>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</si>
  <si>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</si>
  <si>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</si>
  <si>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</si>
  <si>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</si>
  <si>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</si>
  <si>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</si>
  <si>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</si>
  <si>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</si>
  <si>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</si>
  <si>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</si>
  <si>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</si>
  <si>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</si>
  <si>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</si>
  <si>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</si>
  <si>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</si>
  <si>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</si>
  <si>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</si>
  <si>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</si>
  <si>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</si>
  <si>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</si>
  <si>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</si>
  <si>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</si>
  <si>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</si>
  <si>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</si>
  <si>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</si>
  <si>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</si>
  <si>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</si>
  <si>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</si>
  <si>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</si>
  <si>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</si>
  <si>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</si>
  <si>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</si>
  <si>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</si>
  <si>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</si>
  <si>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</si>
  <si>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</si>
  <si>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</si>
  <si>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</si>
  <si>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</si>
  <si>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</si>
  <si>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</si>
  <si>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</si>
  <si>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</si>
  <si>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</si>
  <si>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</si>
  <si>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</si>
  <si>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</si>
  <si>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</si>
  <si>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</si>
  <si>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</si>
  <si>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</si>
  <si>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</si>
  <si>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</si>
  <si>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</si>
  <si>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</si>
  <si>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</si>
  <si>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</si>
  <si>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</si>
  <si>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</si>
  <si>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</si>
  <si>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</si>
  <si>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</si>
  <si>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</si>
  <si>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</si>
  <si>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</si>
  <si>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</si>
  <si>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</si>
  <si>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</si>
  <si>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</si>
  <si>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</si>
  <si>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</si>
  <si>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</si>
  <si>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</si>
  <si>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</si>
  <si>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</si>
  <si>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</si>
  <si>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</si>
  <si>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</si>
  <si>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</si>
  <si>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</si>
  <si>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</si>
  <si>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</si>
  <si>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</si>
  <si>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</si>
  <si>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</si>
  <si>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</si>
  <si>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</si>
  <si>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</si>
  <si>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</si>
  <si>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</si>
  <si>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</si>
  <si>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</si>
  <si>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</si>
  <si>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</si>
  <si>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</si>
  <si>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</si>
  <si>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</si>
  <si>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</si>
  <si>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</si>
  <si>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</si>
  <si>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</si>
  <si>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</si>
  <si>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</si>
  <si>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</si>
  <si>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</si>
  <si>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</si>
  <si>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</si>
  <si>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</si>
  <si>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</si>
  <si>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</si>
  <si>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</si>
  <si>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</si>
  <si>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</si>
  <si>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</si>
  <si>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</si>
  <si>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</si>
  <si>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</si>
  <si>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</si>
  <si>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</si>
  <si>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</si>
  <si>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</si>
  <si>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</si>
  <si>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</si>
  <si>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</si>
  <si>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</si>
  <si>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</si>
  <si>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</si>
  <si>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</si>
  <si>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</si>
  <si>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</si>
  <si>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</si>
  <si>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</si>
  <si>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</si>
  <si>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</si>
  <si>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</si>
  <si>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</si>
  <si>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</si>
  <si>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</si>
  <si>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</si>
  <si>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</si>
  <si>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</si>
  <si>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</si>
  <si>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</si>
  <si>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</si>
  <si>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</si>
  <si>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</si>
  <si>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</si>
  <si>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</si>
  <si>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</si>
  <si>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</si>
  <si>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</si>
  <si>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</si>
  <si>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</si>
  <si>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</si>
  <si>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</si>
  <si>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</si>
  <si>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</si>
  <si>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</si>
  <si>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</si>
  <si>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</si>
  <si>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</si>
  <si>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</si>
  <si>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</si>
  <si>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</si>
  <si>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</si>
  <si>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</si>
  <si>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</si>
  <si>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</si>
  <si>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</si>
  <si>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</si>
  <si>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</si>
  <si>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</si>
  <si>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</si>
  <si>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</si>
  <si>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</si>
  <si>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</si>
  <si>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</si>
  <si>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</si>
  <si>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</si>
  <si>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</si>
  <si>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</si>
  <si>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</si>
  <si>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</si>
  <si>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</si>
  <si>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</si>
  <si>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</si>
  <si>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</si>
  <si>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</si>
  <si>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</si>
  <si>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</si>
  <si>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</si>
  <si>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</si>
  <si>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</si>
  <si>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</si>
  <si>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</si>
  <si>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</si>
  <si>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</si>
  <si>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</si>
  <si>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</si>
  <si>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</si>
  <si>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</si>
  <si>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</si>
  <si>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</si>
  <si>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</si>
  <si>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</si>
  <si>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</si>
  <si>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</si>
  <si>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</si>
  <si>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</si>
  <si>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</si>
  <si>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</si>
  <si>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</si>
  <si>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</si>
  <si>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</si>
  <si>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</si>
  <si>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</si>
  <si>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</si>
  <si>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</si>
  <si>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</si>
  <si>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</si>
  <si>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</si>
  <si>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</si>
  <si>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</si>
  <si>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</si>
  <si>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</si>
  <si>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</si>
  <si>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</si>
  <si>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</si>
  <si>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</si>
  <si>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</si>
  <si>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</si>
  <si>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</si>
  <si>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</si>
  <si>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</si>
  <si>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</si>
  <si>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</si>
  <si>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</si>
  <si>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</si>
  <si>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</si>
  <si>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</si>
  <si>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</si>
  <si>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</si>
  <si>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</si>
  <si>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</si>
  <si>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</si>
  <si>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</si>
  <si>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</si>
  <si>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</si>
  <si>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</si>
  <si>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</si>
  <si>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</si>
  <si>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</si>
  <si>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</si>
  <si>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</si>
  <si>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</si>
  <si>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</si>
  <si>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</si>
  <si>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</si>
  <si>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</si>
  <si>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</si>
  <si>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</si>
  <si>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</si>
  <si>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</si>
  <si>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</si>
  <si>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</si>
  <si>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</si>
  <si>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</si>
  <si>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</si>
  <si>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</si>
  <si>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</si>
  <si>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</si>
  <si>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</si>
  <si>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</si>
  <si>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</si>
  <si>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</si>
  <si>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</si>
  <si>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</si>
  <si>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</si>
  <si>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</si>
  <si>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</si>
  <si>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</si>
  <si>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</si>
  <si>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</si>
  <si>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</si>
  <si>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</si>
  <si>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</si>
  <si>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</si>
  <si>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</si>
  <si>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</si>
  <si>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</si>
  <si>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</si>
  <si>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</si>
  <si>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</si>
  <si>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</si>
  <si>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</si>
  <si>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</si>
  <si>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</si>
  <si>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</si>
  <si>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</si>
  <si>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</si>
  <si>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</si>
  <si>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</si>
  <si>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</si>
  <si>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</si>
  <si>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</si>
  <si>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</si>
  <si>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</si>
  <si>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</si>
  <si>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</si>
  <si>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</si>
  <si>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</si>
  <si>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</si>
  <si>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</si>
  <si>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</si>
  <si>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</si>
  <si>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</si>
  <si>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</si>
  <si>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</si>
  <si>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</si>
  <si>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</si>
  <si>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</si>
  <si>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</si>
  <si>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</si>
  <si>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</si>
  <si>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</si>
  <si>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</si>
  <si>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</si>
  <si>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</si>
  <si>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</si>
  <si>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</si>
  <si>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</si>
  <si>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</si>
  <si>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</si>
  <si>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</si>
  <si>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</si>
  <si>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</si>
  <si>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</si>
  <si>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</si>
  <si>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</si>
  <si>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</si>
  <si>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</si>
  <si>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</si>
  <si>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</si>
  <si>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</si>
  <si>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</si>
  <si>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</si>
  <si>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</si>
  <si>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</si>
  <si>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</si>
  <si>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</si>
  <si>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</si>
  <si>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</si>
  <si>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</si>
  <si>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</si>
  <si>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</si>
  <si>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</si>
  <si>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</si>
  <si>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</si>
  <si>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</si>
  <si>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</si>
  <si>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</si>
  <si>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</si>
  <si>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</si>
  <si>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</si>
  <si>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</si>
  <si>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</si>
  <si>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</si>
  <si>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</si>
  <si>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</si>
  <si>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</si>
  <si>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</si>
  <si>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</si>
  <si>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</si>
  <si>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</si>
  <si>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</si>
  <si>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</si>
  <si>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</si>
  <si>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</si>
  <si>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</si>
  <si>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</si>
  <si>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</si>
  <si>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</si>
  <si>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</si>
  <si>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</si>
  <si>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</si>
  <si>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</si>
  <si>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</si>
  <si>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</si>
  <si>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</si>
  <si>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</si>
  <si>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</si>
  <si>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</si>
  <si>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</si>
  <si>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</si>
  <si>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</si>
  <si>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</si>
  <si>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</si>
  <si>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</si>
  <si>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</si>
  <si>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</si>
  <si>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</si>
  <si>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</si>
  <si>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</si>
  <si>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</si>
  <si>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</si>
  <si>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</si>
  <si>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</si>
  <si>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</si>
  <si>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</si>
  <si>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</si>
  <si>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</si>
  <si>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</si>
  <si>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</si>
  <si>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</si>
  <si>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</si>
  <si>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</si>
  <si>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</si>
  <si>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</si>
  <si>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</si>
  <si>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</si>
  <si>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</si>
  <si>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</si>
  <si>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</si>
  <si>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</si>
  <si>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</si>
  <si>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</si>
  <si>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</si>
  <si>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</si>
  <si>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</si>
  <si>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</si>
  <si>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</si>
  <si>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</si>
  <si>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</si>
  <si>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</si>
  <si>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</si>
  <si>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</si>
  <si>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</si>
  <si>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</si>
  <si>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</si>
  <si>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</si>
  <si>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</si>
  <si>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</si>
  <si>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</si>
  <si>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</si>
  <si>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</si>
  <si>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</si>
  <si>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</si>
  <si>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</si>
  <si>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</si>
  <si>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</si>
  <si>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</si>
  <si>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</si>
  <si>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</si>
  <si>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</si>
  <si>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</si>
  <si>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</si>
  <si>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</si>
  <si>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</si>
  <si>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</si>
  <si>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</si>
  <si>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</si>
  <si>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</si>
  <si>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</si>
  <si>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</si>
  <si>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</si>
  <si>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</si>
  <si>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</si>
  <si>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</si>
  <si>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</si>
  <si>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</si>
  <si>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</si>
  <si>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</si>
  <si>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</si>
  <si>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</si>
  <si>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</si>
  <si>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</si>
  <si>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</si>
  <si>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</si>
  <si>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</si>
  <si>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</si>
  <si>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</si>
  <si>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</si>
  <si>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</si>
  <si>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</si>
  <si>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</si>
  <si>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董爱匣</t>
  </si>
  <si>
    <t>坐落：</t>
  </si>
  <si>
    <t>雄县大芦昝村</t>
  </si>
  <si>
    <t>调查编号：</t>
  </si>
  <si>
    <t>010212-70-0003</t>
  </si>
  <si>
    <t>价值时点：</t>
  </si>
  <si>
    <t>报告编号：</t>
  </si>
  <si>
    <t>康正（雄县）2024评字第5号-大芦昝村-</t>
  </si>
  <si>
    <t>2-3</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</si>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</sst>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5" sqref="E5"/>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010212-70-0003</v>
      </c>
      <c r="C2" s="273">
        <f>输机表!P2</f>
        <v>0</v>
      </c>
      <c r="D2" s="273" t="str">
        <f>输机表!U2&amp;输机表!Y2</f>
        <v>康正（雄县）2024评字第5号-大芦昝村-2-3</v>
      </c>
      <c r="E2" s="273" t="str">
        <f>输机表!D2</f>
        <v>董爱匣</v>
      </c>
      <c r="F2" s="273" t="str">
        <f>输机表!F2</f>
        <v>雄县大芦昝村</v>
      </c>
      <c r="G2" s="273">
        <f ca="1">结果通知单!C12</f>
        <v>181.91</v>
      </c>
      <c r="H2" s="273"/>
      <c r="I2" s="273"/>
      <c r="J2" s="273">
        <f ca="1">结果通知单!G12</f>
        <v>225510</v>
      </c>
      <c r="K2" s="273">
        <f ca="1">结果通知单!G41</f>
        <v>45962</v>
      </c>
      <c r="L2" s="273">
        <f ca="1">IF(J2+K2=结果通知单!C42,J2+K2,"请检查")</f>
        <v>271472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B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3.9</v>
      </c>
      <c r="F4" s="80" t="s">
        <v>963</v>
      </c>
      <c r="G4" s="80" t="s">
        <v>964</v>
      </c>
      <c r="H4" s="80" t="s">
        <v>965</v>
      </c>
      <c r="I4" s="80">
        <v>37</v>
      </c>
      <c r="J4" s="80">
        <v>3</v>
      </c>
      <c r="K4" s="80" t="s">
        <v>966</v>
      </c>
      <c r="L4" s="80" t="s">
        <v>967</v>
      </c>
      <c r="M4" s="80">
        <v>1</v>
      </c>
      <c r="N4" s="80">
        <v>0.2</v>
      </c>
      <c r="O4" s="80" t="s">
        <v>968</v>
      </c>
      <c r="P4" s="80" t="s">
        <v>968</v>
      </c>
      <c r="Q4" s="80" t="s">
        <v>969</v>
      </c>
      <c r="R4" s="80" t="s">
        <v>968</v>
      </c>
      <c r="S4" s="109">
        <v>129.156</v>
      </c>
      <c r="T4" s="109" t="s">
        <v>970</v>
      </c>
      <c r="U4" s="109"/>
      <c r="V4" s="109"/>
      <c r="W4" s="84">
        <f>ROUND(F5*ROUND(E5+G5+H5+I5+J5+K5+L5+M5+N5+O5+P5+Q5+R5+U5+T5+1,3)*V5,0)</f>
        <v>1142</v>
      </c>
      <c r="X4" s="110">
        <f>ROUND(L60/S4,0)</f>
        <v>274</v>
      </c>
      <c r="Y4" s="110">
        <f>W4+X4</f>
        <v>1416</v>
      </c>
      <c r="Z4" s="126">
        <f>ROUND(Y4*S4,0)</f>
        <v>182885</v>
      </c>
      <c r="AA4" s="127">
        <f>IF(Q4="无",0,IF(Q4="地暖",0,S4))</f>
        <v>129.156</v>
      </c>
      <c r="AB4" s="127">
        <f>IF(Q4="无",0,IF(Q4="暖气片",0,S4))</f>
        <v>0</v>
      </c>
      <c r="AC4" s="84" t="str">
        <f>H4</f>
        <v>铝合金</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969</v>
      </c>
      <c r="BQ4" s="144" t="s">
        <v>980</v>
      </c>
      <c r="BR4" s="144" t="s">
        <v>981</v>
      </c>
      <c r="BS4" s="144" t="s">
        <v>968</v>
      </c>
      <c r="BT4" s="190" t="s">
        <v>967</v>
      </c>
      <c r="BU4" s="144" t="s">
        <v>968</v>
      </c>
      <c r="BV4" s="144" t="s">
        <v>967</v>
      </c>
      <c r="BW4" s="144" t="s">
        <v>968</v>
      </c>
      <c r="BX4" s="144" t="s">
        <v>967</v>
      </c>
      <c r="BY4" s="143" t="s">
        <v>971</v>
      </c>
      <c r="BZ4" s="143" t="s">
        <v>972</v>
      </c>
      <c r="CA4" s="143" t="s">
        <v>971</v>
      </c>
      <c r="CB4" s="143" t="s">
        <v>967</v>
      </c>
      <c r="CC4" s="143" t="s">
        <v>982</v>
      </c>
      <c r="CD4" s="143" t="s">
        <v>983</v>
      </c>
      <c r="CE4" s="143" t="s">
        <v>984</v>
      </c>
      <c r="CF4" s="143" t="s">
        <v>965</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0.06</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3</v>
      </c>
      <c r="E6" s="80">
        <v>3.5</v>
      </c>
      <c r="F6" s="80" t="s">
        <v>1009</v>
      </c>
      <c r="G6" s="80" t="s">
        <v>973</v>
      </c>
      <c r="H6" s="80" t="s">
        <v>985</v>
      </c>
      <c r="I6" s="80">
        <v>24</v>
      </c>
      <c r="J6" s="80">
        <v>2</v>
      </c>
      <c r="K6" s="80" t="s">
        <v>237</v>
      </c>
      <c r="L6" s="80" t="s">
        <v>967</v>
      </c>
      <c r="M6" s="80">
        <v>0.6</v>
      </c>
      <c r="N6" s="80">
        <v>0.2</v>
      </c>
      <c r="O6" s="80" t="s">
        <v>968</v>
      </c>
      <c r="P6" s="80" t="s">
        <v>968</v>
      </c>
      <c r="Q6" s="80" t="s">
        <v>967</v>
      </c>
      <c r="R6" s="80" t="s">
        <v>968</v>
      </c>
      <c r="S6" s="109">
        <v>52.754</v>
      </c>
      <c r="T6" s="109" t="s">
        <v>970</v>
      </c>
      <c r="U6" s="109" t="s">
        <v>933</v>
      </c>
      <c r="V6" s="109"/>
      <c r="W6" s="112">
        <f>ROUND(F7*ROUND(E7+G7+H7+I7+J7+K7+L7+M7+N7+O7+P7+Q7+R7+U7+T7+1,3)*V7,0)</f>
        <v>792</v>
      </c>
      <c r="X6" s="113">
        <f>ROUND(X60/S6,0)</f>
        <v>16</v>
      </c>
      <c r="Y6" s="110">
        <f t="shared" ref="Y6" si="3">W6+X6</f>
        <v>808</v>
      </c>
      <c r="Z6" s="126">
        <f t="shared" ref="Z6" si="4">ROUND(Y6*S6,0)</f>
        <v>42625</v>
      </c>
      <c r="AA6" s="127">
        <f>IF(Q6="无",0,IF(Q6="地暖",0,S6))</f>
        <v>0</v>
      </c>
      <c r="AB6" s="127">
        <f>IF(Q6="无",0,IF(Q6="暖气片",0,S6))</f>
        <v>0</v>
      </c>
      <c r="AC6" s="84" t="str">
        <f>H6</f>
        <v>塑钢</v>
      </c>
      <c r="AD6" s="109" t="s">
        <v>967</v>
      </c>
      <c r="AE6" s="128">
        <v>1</v>
      </c>
      <c r="AF6" s="129" t="e">
        <f>VLOOKUP(F6,系数区域,LOOKUP(V6,$CV$16:$DE$16,{68,69,70,71,72,73,74,75,76,77}),0)</f>
        <v>#N/A</v>
      </c>
      <c r="AG6" s="128" t="s">
        <v>967</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0.06</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v>
      </c>
      <c r="M7" s="83">
        <f>IFERROR(ROUND(((M6-VLOOKUP(F6,系数区域,25,0))*AG7)*0.1,4)*AE7,0)</f>
        <v>0.03</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-0.03</v>
      </c>
      <c r="V7" s="85">
        <v>0.8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-0.03</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-0.03</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v>0.9</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963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v>0.9</v>
      </c>
      <c r="W11" s="114"/>
      <c r="X11" s="115"/>
      <c r="Y11" s="84"/>
      <c r="Z11" s="94"/>
      <c r="AA11" s="130" t="e">
        <f>AA10/S10</f>
        <v>#DIV/0!</v>
      </c>
      <c r="AB11" s="130" t="e">
        <f>AB10/S10</f>
        <v>#DIV/0!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129.156</v>
      </c>
      <c r="H30" s="95"/>
      <c r="I30" s="84" t="str">
        <f t="shared" ref="I30:I59" si="48">VLOOKUP(F30,价格表,2,0)</f>
        <v>㎡</v>
      </c>
      <c r="J30" s="94">
        <f t="shared" ref="J30:J59" si="49">VLOOKUP(F30,价格表,5,0)</f>
        <v>80</v>
      </c>
      <c r="K30" s="104">
        <f>$V$5</f>
        <v>0.88</v>
      </c>
      <c r="L30" s="94">
        <f>ROUND(IFERROR(ROUND(G30,2)*J30*K30,),0)</f>
        <v>9093</v>
      </c>
      <c r="M30" s="99"/>
      <c r="N30" s="93">
        <v>1</v>
      </c>
      <c r="O30" s="80" t="s">
        <v>168</v>
      </c>
      <c r="P30" s="80" t="s">
        <v>169</v>
      </c>
      <c r="Q30" s="80"/>
      <c r="R30" s="118" t="str">
        <f>+P30</f>
        <v>普通坐便器</v>
      </c>
      <c r="S30" s="119"/>
      <c r="T30" s="95">
        <v>1</v>
      </c>
      <c r="U30" s="84" t="str">
        <f t="shared" ref="U30:U59" si="50">VLOOKUP(R30,价格表,2,0)</f>
        <v>个</v>
      </c>
      <c r="V30" s="94">
        <f t="shared" ref="V30:V59" si="51">VLOOKUP(R30,价格表,5,0)</f>
        <v>500</v>
      </c>
      <c r="W30" s="104">
        <f>$V$7</f>
        <v>0.8</v>
      </c>
      <c r="X30" s="94">
        <f>ROUND(IFERROR(ROUND(T30,2)*V30*W30,),0)</f>
        <v>400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+S4/4</f>
        <v>32.289</v>
      </c>
      <c r="H31" s="95"/>
      <c r="I31" s="84" t="str">
        <f t="shared" si="48"/>
        <v>㎡</v>
      </c>
      <c r="J31" s="94">
        <f t="shared" si="49"/>
        <v>130</v>
      </c>
      <c r="K31" s="104">
        <f t="shared" ref="K31:K59" si="53">$V$5</f>
        <v>0.88</v>
      </c>
      <c r="L31" s="94">
        <f t="shared" ref="L31:L59" si="54">ROUND(IFERROR(ROUND(G31,2)*J31*K31,),0)</f>
        <v>3694</v>
      </c>
      <c r="M31" s="99"/>
      <c r="N31" s="93">
        <v>2</v>
      </c>
      <c r="O31" s="80" t="s">
        <v>168</v>
      </c>
      <c r="P31" s="80" t="s">
        <v>180</v>
      </c>
      <c r="Q31" s="80"/>
      <c r="R31" s="118" t="str">
        <f t="shared" ref="R31:R50" si="55">+P31</f>
        <v>水池（水泥、水磨石、陶瓷水池）</v>
      </c>
      <c r="S31" s="119"/>
      <c r="T31" s="95">
        <v>1</v>
      </c>
      <c r="U31" s="84" t="str">
        <f t="shared" si="50"/>
        <v>个</v>
      </c>
      <c r="V31" s="94">
        <f t="shared" si="51"/>
        <v>80</v>
      </c>
      <c r="W31" s="104">
        <f t="shared" ref="W31:W59" si="56">$V$7</f>
        <v>0.8</v>
      </c>
      <c r="X31" s="94">
        <f t="shared" ref="X31:X59" si="57">ROUND(IFERROR(ROUND(T31,2)*V31*W31,),0)</f>
        <v>64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报告编号：康正（雄县）2024评字第5号-大芦昝村-2-3</v>
      </c>
      <c r="EZ31" s="224"/>
      <c r="FA31" s="224"/>
      <c r="FB31" s="224"/>
      <c r="FC31" s="224"/>
    </row>
    <row r="32" ht="22.2" customHeight="1" spans="1:159">
      <c r="A32" s="92"/>
      <c r="B32" s="93">
        <v>3</v>
      </c>
      <c r="C32" s="80" t="s">
        <v>61</v>
      </c>
      <c r="D32" s="80" t="s">
        <v>68</v>
      </c>
      <c r="E32" s="80"/>
      <c r="F32" s="94" t="str">
        <f t="shared" si="52"/>
        <v>纸面石膏板吊顶</v>
      </c>
      <c r="G32" s="95">
        <f>+S4*3/4</f>
        <v>96.867</v>
      </c>
      <c r="H32" s="95"/>
      <c r="I32" s="84" t="str">
        <f t="shared" si="48"/>
        <v>㎡</v>
      </c>
      <c r="J32" s="94">
        <f t="shared" si="49"/>
        <v>100</v>
      </c>
      <c r="K32" s="104">
        <f t="shared" si="53"/>
        <v>0.88</v>
      </c>
      <c r="L32" s="94">
        <f t="shared" si="54"/>
        <v>8525</v>
      </c>
      <c r="M32" s="99"/>
      <c r="N32" s="93">
        <v>3</v>
      </c>
      <c r="O32" s="80" t="s">
        <v>10</v>
      </c>
      <c r="P32" s="80" t="s">
        <v>11</v>
      </c>
      <c r="Q32" s="80"/>
      <c r="R32" s="118" t="str">
        <f t="shared" si="55"/>
        <v>外墙抹灰</v>
      </c>
      <c r="S32" s="119"/>
      <c r="T32" s="95">
        <f>4*3.3</f>
        <v>13.2</v>
      </c>
      <c r="U32" s="84" t="str">
        <f t="shared" si="50"/>
        <v>㎡</v>
      </c>
      <c r="V32" s="94">
        <f t="shared" si="51"/>
        <v>35</v>
      </c>
      <c r="W32" s="104">
        <f t="shared" si="56"/>
        <v>0.8</v>
      </c>
      <c r="X32" s="94">
        <f t="shared" si="57"/>
        <v>370</v>
      </c>
      <c r="Y32" s="137"/>
      <c r="Z32" s="138"/>
      <c r="AA32" s="138"/>
      <c r="AB32" s="138"/>
      <c r="AC32" s="138"/>
      <c r="AD32" s="138"/>
      <c r="AJ32" s="160"/>
      <c r="AK32" s="160"/>
      <c r="AL32" s="160"/>
      <c r="AM32" s="160"/>
      <c r="AN32" s="160"/>
      <c r="AO32" s="160"/>
      <c r="AP32" s="160"/>
      <c r="AQ32" s="160"/>
      <c r="EV32" s="31" t="s">
        <v>1043</v>
      </c>
      <c r="EW32" s="32" t="str">
        <f>D2</f>
        <v>董爱匣</v>
      </c>
      <c r="EX32" s="33"/>
      <c r="EY32" s="34" t="s">
        <v>1044</v>
      </c>
      <c r="EZ32" s="35"/>
      <c r="FA32" s="32">
        <f>G2</f>
        <v>0</v>
      </c>
      <c r="FB32" s="36"/>
      <c r="FC32" s="33"/>
    </row>
    <row r="33" ht="21.6" customHeight="1" spans="1:159">
      <c r="A33" s="92"/>
      <c r="B33" s="93">
        <v>4</v>
      </c>
      <c r="C33" s="80" t="s">
        <v>123</v>
      </c>
      <c r="D33" s="80" t="s">
        <v>124</v>
      </c>
      <c r="E33" s="80"/>
      <c r="F33" s="94" t="str">
        <f t="shared" si="52"/>
        <v>普通木隔断</v>
      </c>
      <c r="G33" s="95">
        <f>3.4*3.2</f>
        <v>10.88</v>
      </c>
      <c r="H33" s="95"/>
      <c r="I33" s="84" t="str">
        <f t="shared" si="48"/>
        <v>㎡</v>
      </c>
      <c r="J33" s="94">
        <f t="shared" si="49"/>
        <v>80</v>
      </c>
      <c r="K33" s="104">
        <f t="shared" si="53"/>
        <v>0.88</v>
      </c>
      <c r="L33" s="94">
        <f t="shared" si="54"/>
        <v>766</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81</v>
      </c>
      <c r="D34" s="80" t="s">
        <v>88</v>
      </c>
      <c r="E34" s="80"/>
      <c r="F34" s="94" t="str">
        <f t="shared" si="52"/>
        <v>普通标准门（套装门(钢木门、生态门)）</v>
      </c>
      <c r="G34" s="95">
        <v>3</v>
      </c>
      <c r="H34" s="95"/>
      <c r="I34" s="84" t="str">
        <f t="shared" si="48"/>
        <v>个</v>
      </c>
      <c r="J34" s="94">
        <f t="shared" si="49"/>
        <v>500</v>
      </c>
      <c r="K34" s="104">
        <f t="shared" si="53"/>
        <v>0.88</v>
      </c>
      <c r="L34" s="94">
        <f t="shared" si="54"/>
        <v>1320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102</v>
      </c>
      <c r="D35" s="80" t="s">
        <v>111</v>
      </c>
      <c r="E35" s="80"/>
      <c r="F35" s="94" t="str">
        <f t="shared" si="52"/>
        <v>普通内墙贴砖</v>
      </c>
      <c r="G35" s="95">
        <f>17.6*0.9</f>
        <v>15.84</v>
      </c>
      <c r="H35" s="95"/>
      <c r="I35" s="84" t="str">
        <f t="shared" si="48"/>
        <v>㎡</v>
      </c>
      <c r="J35" s="94">
        <f t="shared" si="49"/>
        <v>80</v>
      </c>
      <c r="K35" s="104">
        <f t="shared" si="53"/>
        <v>0.88</v>
      </c>
      <c r="L35" s="94">
        <f t="shared" si="54"/>
        <v>1115</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109</v>
      </c>
      <c r="E36" s="80"/>
      <c r="F36" s="94" t="str">
        <f t="shared" si="52"/>
        <v>普通壁纸</v>
      </c>
      <c r="G36" s="95">
        <f>6.5*3.2*8-12+15.5*3.2+3.2*3*1+1.2*4*2.1-17.6*0.9</f>
        <v>207.84</v>
      </c>
      <c r="H36" s="95"/>
      <c r="I36" s="84" t="str">
        <f t="shared" si="48"/>
        <v>㎡</v>
      </c>
      <c r="J36" s="94">
        <f t="shared" si="49"/>
        <v>40</v>
      </c>
      <c r="K36" s="104">
        <f t="shared" si="53"/>
        <v>0.88</v>
      </c>
      <c r="L36" s="94">
        <f t="shared" si="54"/>
        <v>7316</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v>
      </c>
      <c r="D37" s="80" t="s">
        <v>15</v>
      </c>
      <c r="E37" s="80"/>
      <c r="F37" s="94" t="str">
        <f t="shared" si="52"/>
        <v>外墙普通贴砖</v>
      </c>
      <c r="G37" s="95">
        <f>17.2*3.9-2.4*2.1*4</f>
        <v>46.92</v>
      </c>
      <c r="H37" s="95"/>
      <c r="I37" s="84" t="str">
        <f t="shared" si="48"/>
        <v>㎡</v>
      </c>
      <c r="J37" s="94">
        <f t="shared" si="49"/>
        <v>85</v>
      </c>
      <c r="K37" s="104">
        <f t="shared" si="53"/>
        <v>0.88</v>
      </c>
      <c r="L37" s="94">
        <f t="shared" si="54"/>
        <v>3510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8.4</v>
      </c>
      <c r="BI38" s="143" t="str">
        <f t="shared" ref="BI38:BI51" si="67">I186</f>
        <v>㎡</v>
      </c>
      <c r="BJ38" s="143">
        <f ca="1" t="shared" ref="BJ38:BJ51" si="68">L186</f>
        <v>1512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39.04</v>
      </c>
      <c r="BI39" s="143" t="str">
        <f t="shared" si="67"/>
        <v>㎡</v>
      </c>
      <c r="BJ39" s="143">
        <f ca="1" t="shared" si="68"/>
        <v>7808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14</v>
      </c>
      <c r="BI40" s="143" t="str">
        <f t="shared" si="67"/>
        <v>㎡</v>
      </c>
      <c r="BJ40" s="143">
        <f ca="1" t="shared" si="68"/>
        <v>2520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2</v>
      </c>
      <c r="BE41" s="143">
        <f ca="1">IF(BJ41=0,0,IF(COUNTIF($BG41:$BG$107,BG41)&lt;2,1,0))</f>
        <v>1</v>
      </c>
      <c r="BF41" s="143">
        <v>4</v>
      </c>
      <c r="BG41" s="143" t="str">
        <f t="shared" si="66"/>
        <v>砖墙</v>
      </c>
      <c r="BH41" s="187">
        <f t="shared" si="69"/>
        <v>25.53</v>
      </c>
      <c r="BI41" s="143" t="str">
        <f t="shared" si="67"/>
        <v>㎡</v>
      </c>
      <c r="BJ41" s="143">
        <f ca="1" t="shared" si="68"/>
        <v>6127</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平砖地面</v>
      </c>
      <c r="BH42" s="187">
        <f t="shared" si="69"/>
        <v>120.12</v>
      </c>
      <c r="BI42" s="143" t="str">
        <f t="shared" si="67"/>
        <v>㎡</v>
      </c>
      <c r="BJ42" s="143">
        <f ca="1" t="shared" si="68"/>
        <v>3003</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水泥地面</v>
      </c>
      <c r="BH43" s="187">
        <f t="shared" si="69"/>
        <v>11.76</v>
      </c>
      <c r="BI43" s="143" t="str">
        <f t="shared" si="67"/>
        <v>㎡</v>
      </c>
      <c r="BJ43" s="143">
        <f ca="1" t="shared" si="68"/>
        <v>588</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简易厕所</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空调</v>
      </c>
      <c r="BH45" s="187">
        <f t="shared" si="69"/>
        <v>2</v>
      </c>
      <c r="BI45" s="143" t="str">
        <f t="shared" si="67"/>
        <v>台</v>
      </c>
      <c r="BJ45" s="143">
        <f ca="1" t="shared" si="68"/>
        <v>800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宽带</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8.4</v>
      </c>
      <c r="EX46" s="51" t="str">
        <f ca="1">IFERROR(VLOOKUP(FE46,$BD$38:$BJ$92,6,0),"")</f>
        <v>㎡</v>
      </c>
      <c r="EY46" s="52">
        <f ca="1">IF(EV46="","",SUMIF($BG$38:$BG$107,EV46,$BJ$38:$BJ$107))</f>
        <v>1512</v>
      </c>
      <c r="EZ46" s="52" t="str">
        <f ca="1">IFERROR(VLOOKUP(FF46,$BD$38:$BJ$92,4,0),"")</f>
        <v>砖墙</v>
      </c>
      <c r="FA46" s="51">
        <f ca="1">IF(EZ46="","",SUMIF($BG$38:$BG$107,EZ46,$BH$38:$BH$107))</f>
        <v>78.57</v>
      </c>
      <c r="FB46" s="51" t="str">
        <f ca="1">IFERROR(VLOOKUP(FF46,$BD$38:$BJ$92,6,0),"")</f>
        <v>㎡</v>
      </c>
      <c r="FC46" s="52">
        <f ca="1">IF(EZ46="","",SUMIF($BG$38:$BG$107,EZ46,$BJ$38:$BJ$107))</f>
        <v>16455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监控摄像头</v>
      </c>
      <c r="BH47" s="187">
        <f t="shared" si="69"/>
        <v>1</v>
      </c>
      <c r="BI47" s="143" t="str">
        <f t="shared" si="67"/>
        <v>个</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120.12</v>
      </c>
      <c r="EX47" s="51" t="str">
        <f ca="1">IFERROR(VLOOKUP(FE47,$BD$38:$BJ$92,6,0),"")</f>
        <v>㎡</v>
      </c>
      <c r="EY47" s="52">
        <f ca="1">IF(EV47="","",SUMIF($BG$38:$BG$107,EV47,$BJ$38:$BJ$107))</f>
        <v>3003</v>
      </c>
      <c r="EZ47" s="52" t="str">
        <f ca="1">IFERROR(VLOOKUP(FF47,$BD$38:$BJ$92,4,0),"")</f>
        <v>水泥地面</v>
      </c>
      <c r="FA47" s="51">
        <f ca="1">IF(EZ47="","",SUMIF($BG$38:$BG$107,EZ47,$BH$38:$BH$107))</f>
        <v>11.76</v>
      </c>
      <c r="FB47" s="51" t="str">
        <f ca="1">IFERROR(VLOOKUP(FF47,$BD$38:$BJ$92,6,0),"")</f>
        <v>㎡</v>
      </c>
      <c r="FC47" s="52">
        <f ca="1">IF(EZ47="","",SUMIF($BG$38:$BG$107,EZ47,$BJ$38:$BJ$107))</f>
        <v>588</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台阶</v>
      </c>
      <c r="BH48" s="187">
        <f t="shared" si="69"/>
        <v>6.4</v>
      </c>
      <c r="BI48" s="143" t="str">
        <f t="shared" si="67"/>
        <v>㎡</v>
      </c>
      <c r="BJ48" s="143">
        <f ca="1" t="shared" si="68"/>
        <v>2240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空调</v>
      </c>
      <c r="FA48" s="51">
        <f ca="1">IF(EZ48="","",SUMIF($BG$38:$BG$107,EZ48,$BH$38:$BH$107))</f>
        <v>2</v>
      </c>
      <c r="FB48" s="51" t="str">
        <f ca="1">IFERROR(VLOOKUP(FF48,$BD$38:$BJ$92,6,0),"")</f>
        <v>台</v>
      </c>
      <c r="FC48" s="52">
        <f ca="1">IF(EZ48="","",SUMIF($BG$38:$BG$107,EZ48,$BJ$38:$BJ$107))</f>
        <v>800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渗水井</v>
      </c>
      <c r="BH49" s="187">
        <f t="shared" si="69"/>
        <v>1</v>
      </c>
      <c r="BI49" s="143" t="str">
        <f t="shared" si="67"/>
        <v>个</v>
      </c>
      <c r="BJ49" s="143">
        <f ca="1" t="shared" si="68"/>
        <v>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1</v>
      </c>
      <c r="FB49" s="51" t="str">
        <f ca="1">IFERROR(VLOOKUP(FF49,$BD$38:$BJ$92,6,0),"")</f>
        <v>个</v>
      </c>
      <c r="FC49" s="52">
        <f ca="1">IF(EZ49="","",SUMIF($BG$38:$BG$107,EZ49,$BJ$38:$BJ$107))</f>
        <v>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火炕</v>
      </c>
      <c r="BH50" s="187">
        <f t="shared" si="69"/>
        <v>1</v>
      </c>
      <c r="BI50" s="143" t="str">
        <f t="shared" si="67"/>
        <v>个</v>
      </c>
      <c r="BJ50" s="143">
        <f ca="1" t="shared" si="68"/>
        <v>1000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6.4</v>
      </c>
      <c r="EX50" s="51" t="str">
        <f ca="1">IFERROR(VLOOKUP(FE50,$BD$38:$BJ$92,6,0),"")</f>
        <v>㎡</v>
      </c>
      <c r="EY50" s="52">
        <f ca="1">IF(EV50="","",SUMIF($BG$38:$BG$107,EV50,$BJ$38:$BJ$107))</f>
        <v>2240</v>
      </c>
      <c r="EZ50" s="52" t="str">
        <f ca="1">IFERROR(VLOOKUP(FF50,$BD$38:$BJ$92,4,0),"")</f>
        <v>渗水井</v>
      </c>
      <c r="FA50" s="51">
        <f ca="1">IF(EZ50="","",SUMIF($BG$38:$BG$107,EZ50,$BH$38:$BH$107))</f>
        <v>1</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化粪池</v>
      </c>
      <c r="BH51" s="187">
        <f t="shared" si="69"/>
        <v>1</v>
      </c>
      <c r="BI51" s="143" t="str">
        <f t="shared" si="67"/>
        <v>个</v>
      </c>
      <c r="BJ51" s="143">
        <f ca="1" t="shared" si="68"/>
        <v>400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水泥、水磨石平台</v>
      </c>
      <c r="BH52" s="187">
        <f t="shared" si="69"/>
        <v>39</v>
      </c>
      <c r="BI52" s="143" t="str">
        <f t="shared" ref="BI52:BI71" si="72">I200</f>
        <v>㎡</v>
      </c>
      <c r="BJ52" s="143">
        <f ca="1" t="shared" ref="BJ52:BJ71" si="73">L200</f>
        <v>7020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热水器</v>
      </c>
      <c r="BH53" s="187">
        <f t="shared" si="69"/>
        <v>1</v>
      </c>
      <c r="BI53" s="143" t="str">
        <f t="shared" si="72"/>
        <v>台</v>
      </c>
      <c r="BJ53" s="143">
        <f ca="1" t="shared" si="73"/>
        <v>500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不锈钢水箱</v>
      </c>
      <c r="BH54" s="187">
        <f t="shared" si="69"/>
        <v>1</v>
      </c>
      <c r="BI54" s="143" t="str">
        <f t="shared" si="72"/>
        <v>个</v>
      </c>
      <c r="BJ54" s="143">
        <f ca="1" t="shared" si="73"/>
        <v>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16</v>
      </c>
      <c r="BE55" s="143">
        <f ca="1">IF(BJ55=0,0,IF(COUNTIF($BG55:$BG$107,BG55)&lt;2,1,0))</f>
        <v>1</v>
      </c>
      <c r="BF55" s="143">
        <v>18</v>
      </c>
      <c r="BG55" s="143" t="str">
        <f t="shared" si="71"/>
        <v>材树</v>
      </c>
      <c r="BH55" s="187">
        <f t="shared" si="69"/>
        <v>2</v>
      </c>
      <c r="BI55" s="143" t="str">
        <f t="shared" si="72"/>
        <v>棵</v>
      </c>
      <c r="BJ55" s="143">
        <f ca="1" t="shared" si="73"/>
        <v>40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果树苗</v>
      </c>
      <c r="BH56" s="187">
        <f t="shared" si="69"/>
        <v>38</v>
      </c>
      <c r="BI56" s="143" t="str">
        <f t="shared" si="72"/>
        <v>棵</v>
      </c>
      <c r="BJ56" s="143">
        <f ca="1" t="shared" si="73"/>
        <v>380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果树</v>
      </c>
      <c r="BH57" s="187">
        <f t="shared" si="69"/>
        <v>6</v>
      </c>
      <c r="BI57" s="143" t="str">
        <f t="shared" si="72"/>
        <v>棵</v>
      </c>
      <c r="BJ57" s="143">
        <f ca="1" t="shared" si="73"/>
        <v>300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18</v>
      </c>
      <c r="BE58" s="143">
        <f ca="1">IF(BJ58=0,0,IF(COUNTIF($BG58:$BG$107,BG58)&lt;2,1,0))</f>
        <v>1</v>
      </c>
      <c r="BF58" s="143">
        <v>21</v>
      </c>
      <c r="BG58" s="143" t="str">
        <f t="shared" si="71"/>
        <v>果树</v>
      </c>
      <c r="BH58" s="187">
        <f t="shared" si="69"/>
        <v>1</v>
      </c>
      <c r="BI58" s="143" t="str">
        <f t="shared" si="72"/>
        <v>棵</v>
      </c>
      <c r="BJ58" s="143">
        <f ca="1" t="shared" si="73"/>
        <v>1000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19</v>
      </c>
      <c r="BE59" s="143">
        <f ca="1">IF(BJ59=0,0,IF(COUNTIF($BG59:$BG$107,BG59)&lt;2,1,0))</f>
        <v>1</v>
      </c>
      <c r="BF59" s="143">
        <v>22</v>
      </c>
      <c r="BG59" s="143" t="str">
        <f t="shared" si="71"/>
        <v>香椿树</v>
      </c>
      <c r="BH59" s="187">
        <f t="shared" si="69"/>
        <v>4</v>
      </c>
      <c r="BI59" s="143" t="str">
        <f t="shared" si="72"/>
        <v>棵</v>
      </c>
      <c r="BJ59" s="143">
        <f ca="1" t="shared" si="73"/>
        <v>600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35339</v>
      </c>
      <c r="M60" s="105"/>
      <c r="N60" s="97"/>
      <c r="O60" s="80" t="s">
        <v>1060</v>
      </c>
      <c r="P60" s="80"/>
      <c r="Q60" s="80"/>
      <c r="R60" s="93"/>
      <c r="S60" s="93"/>
      <c r="T60" s="95"/>
      <c r="U60" s="80"/>
      <c r="V60" s="97"/>
      <c r="W60" s="97"/>
      <c r="X60" s="84">
        <f>SUM(X30:X59)</f>
        <v>834</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水泥、水磨石平台</v>
      </c>
      <c r="EW61" s="51">
        <f ca="1" t="shared" si="76"/>
        <v>39</v>
      </c>
      <c r="EX61" s="51" t="str">
        <f ca="1" t="shared" si="77"/>
        <v>㎡</v>
      </c>
      <c r="EY61" s="52">
        <f ca="1" t="shared" si="78"/>
        <v>7020</v>
      </c>
      <c r="EZ61" s="52" t="str">
        <f ca="1" t="shared" si="79"/>
        <v>热水器</v>
      </c>
      <c r="FA61" s="51">
        <f ca="1" t="shared" si="80"/>
        <v>1</v>
      </c>
      <c r="FB61" s="51" t="str">
        <f ca="1" t="shared" si="81"/>
        <v>台</v>
      </c>
      <c r="FC61" s="52">
        <f ca="1" t="shared" si="82"/>
        <v>500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0.9</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f>$V$11</f>
        <v>0.9</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不锈钢水箱</v>
      </c>
      <c r="EW62" s="51">
        <f ca="1" t="shared" si="76"/>
        <v>1</v>
      </c>
      <c r="EX62" s="51" t="str">
        <f ca="1" t="shared" si="77"/>
        <v>个</v>
      </c>
      <c r="EY62" s="52">
        <f ca="1" t="shared" si="78"/>
        <v>600</v>
      </c>
      <c r="EZ62" s="52" t="str">
        <f ca="1" t="shared" si="79"/>
        <v>材树</v>
      </c>
      <c r="FA62" s="51">
        <f ca="1" t="shared" si="80"/>
        <v>2</v>
      </c>
      <c r="FB62" s="51" t="str">
        <f ca="1" t="shared" si="81"/>
        <v>棵</v>
      </c>
      <c r="FC62" s="52">
        <f ca="1" t="shared" si="82"/>
        <v>40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0.9</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f t="shared" ref="W63:W91" si="91">$V$11</f>
        <v>0.9</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果树苗</v>
      </c>
      <c r="EW63" s="51">
        <f ca="1" t="shared" si="76"/>
        <v>38</v>
      </c>
      <c r="EX63" s="51" t="str">
        <f ca="1" t="shared" si="77"/>
        <v>棵</v>
      </c>
      <c r="EY63" s="52">
        <f ca="1" t="shared" si="78"/>
        <v>380</v>
      </c>
      <c r="EZ63" s="52" t="str">
        <f ca="1" t="shared" si="79"/>
        <v>果树</v>
      </c>
      <c r="FA63" s="51">
        <f ca="1" t="shared" si="80"/>
        <v>7</v>
      </c>
      <c r="FB63" s="51" t="str">
        <f ca="1" t="shared" si="81"/>
        <v>棵</v>
      </c>
      <c r="FC63" s="52">
        <f ca="1" t="shared" si="82"/>
        <v>1300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0.9</v>
      </c>
      <c r="L64" s="94">
        <f t="shared" si="89"/>
        <v>0</v>
      </c>
      <c r="M64" s="99"/>
      <c r="N64" s="93">
        <v>3</v>
      </c>
      <c r="O64" s="80"/>
      <c r="P64" s="80"/>
      <c r="Q64" s="80"/>
      <c r="R64" s="118">
        <f t="shared" si="90"/>
        <v>0</v>
      </c>
      <c r="S64" s="119"/>
      <c r="T64" s="95"/>
      <c r="U64" s="84" t="e">
        <f t="shared" si="85"/>
        <v>#N/A</v>
      </c>
      <c r="V64" s="94" t="e">
        <f t="shared" si="86"/>
        <v>#N/A</v>
      </c>
      <c r="W64" s="104">
        <f t="shared" si="91"/>
        <v>0.9</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香椿树</v>
      </c>
      <c r="EW64" s="51">
        <f ca="1" t="shared" si="76"/>
        <v>4</v>
      </c>
      <c r="EX64" s="51" t="str">
        <f ca="1" t="shared" si="77"/>
        <v>棵</v>
      </c>
      <c r="EY64" s="52">
        <f ca="1" t="shared" si="78"/>
        <v>600</v>
      </c>
      <c r="EZ64" s="52" t="str">
        <f ca="1" t="shared" si="79"/>
        <v>门垛</v>
      </c>
      <c r="FA64" s="51">
        <f ca="1" t="shared" si="80"/>
        <v>1</v>
      </c>
      <c r="FB64" s="51" t="str">
        <f ca="1" t="shared" si="81"/>
        <v>对</v>
      </c>
      <c r="FC64" s="52">
        <f ca="1" t="shared" si="82"/>
        <v>1595</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0.9</v>
      </c>
      <c r="L65" s="94">
        <f t="shared" si="89"/>
        <v>0</v>
      </c>
      <c r="M65" s="99"/>
      <c r="N65" s="93">
        <v>4</v>
      </c>
      <c r="O65" s="80"/>
      <c r="P65" s="80"/>
      <c r="Q65" s="80"/>
      <c r="R65" s="118">
        <f t="shared" si="90"/>
        <v>0</v>
      </c>
      <c r="S65" s="119"/>
      <c r="T65" s="95"/>
      <c r="U65" s="84" t="e">
        <f t="shared" si="85"/>
        <v>#N/A</v>
      </c>
      <c r="V65" s="94" t="e">
        <f t="shared" si="86"/>
        <v>#N/A</v>
      </c>
      <c r="W65" s="104">
        <f t="shared" si="91"/>
        <v>0.9</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P1</v>
      </c>
      <c r="EW65" s="51">
        <f ca="1" t="shared" si="76"/>
        <v>31.58</v>
      </c>
      <c r="EX65" s="51" t="str">
        <f ca="1" t="shared" si="77"/>
        <v>㎡</v>
      </c>
      <c r="EY65" s="52">
        <f ca="1" t="shared" si="78"/>
        <v>1895</v>
      </c>
      <c r="EZ65" s="52" t="str">
        <f ca="1" t="shared" si="79"/>
        <v>P2</v>
      </c>
      <c r="FA65" s="51">
        <f ca="1" t="shared" si="80"/>
        <v>59.04</v>
      </c>
      <c r="FB65" s="51" t="str">
        <f ca="1" t="shared" si="81"/>
        <v>㎡</v>
      </c>
      <c r="FC65" s="52">
        <f ca="1" t="shared" si="82"/>
        <v>4534</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0.9</v>
      </c>
      <c r="L66" s="94">
        <f t="shared" si="89"/>
        <v>0</v>
      </c>
      <c r="M66" s="99"/>
      <c r="N66" s="93">
        <v>5</v>
      </c>
      <c r="O66" s="80"/>
      <c r="P66" s="80"/>
      <c r="Q66" s="80"/>
      <c r="R66" s="118">
        <f t="shared" si="90"/>
        <v>0</v>
      </c>
      <c r="S66" s="119"/>
      <c r="T66" s="95"/>
      <c r="U66" s="84" t="e">
        <f t="shared" si="85"/>
        <v>#N/A</v>
      </c>
      <c r="V66" s="94" t="e">
        <f t="shared" si="86"/>
        <v>#N/A</v>
      </c>
      <c r="W66" s="104">
        <f t="shared" si="91"/>
        <v>0.9</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0.9</v>
      </c>
      <c r="L67" s="94">
        <f t="shared" si="89"/>
        <v>0</v>
      </c>
      <c r="M67" s="99"/>
      <c r="N67" s="93">
        <v>6</v>
      </c>
      <c r="O67" s="80"/>
      <c r="P67" s="80"/>
      <c r="Q67" s="80"/>
      <c r="R67" s="118">
        <f t="shared" si="90"/>
        <v>0</v>
      </c>
      <c r="S67" s="119"/>
      <c r="T67" s="95"/>
      <c r="U67" s="84" t="e">
        <f t="shared" si="85"/>
        <v>#N/A</v>
      </c>
      <c r="V67" s="94" t="e">
        <f t="shared" si="86"/>
        <v>#N/A</v>
      </c>
      <c r="W67" s="104">
        <f t="shared" si="91"/>
        <v>0.9</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0.9</v>
      </c>
      <c r="L68" s="94">
        <f t="shared" si="89"/>
        <v>0</v>
      </c>
      <c r="M68" s="99"/>
      <c r="N68" s="93">
        <v>7</v>
      </c>
      <c r="O68" s="80"/>
      <c r="P68" s="80"/>
      <c r="Q68" s="80"/>
      <c r="R68" s="118">
        <f t="shared" si="90"/>
        <v>0</v>
      </c>
      <c r="S68" s="119"/>
      <c r="T68" s="95"/>
      <c r="U68" s="84" t="e">
        <f t="shared" si="85"/>
        <v>#N/A</v>
      </c>
      <c r="V68" s="94" t="e">
        <f t="shared" si="86"/>
        <v>#N/A</v>
      </c>
      <c r="W68" s="104">
        <f t="shared" si="91"/>
        <v>0.9</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0.9</v>
      </c>
      <c r="L69" s="94">
        <f t="shared" si="89"/>
        <v>0</v>
      </c>
      <c r="M69" s="99"/>
      <c r="N69" s="93">
        <v>8</v>
      </c>
      <c r="O69" s="80"/>
      <c r="P69" s="80"/>
      <c r="Q69" s="80"/>
      <c r="R69" s="118">
        <f t="shared" si="90"/>
        <v>0</v>
      </c>
      <c r="S69" s="119"/>
      <c r="T69" s="95"/>
      <c r="U69" s="84" t="e">
        <f t="shared" si="85"/>
        <v>#N/A</v>
      </c>
      <c r="V69" s="94" t="e">
        <f t="shared" si="86"/>
        <v>#N/A</v>
      </c>
      <c r="W69" s="104">
        <f t="shared" si="91"/>
        <v>0.9</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c r="P70" s="80"/>
      <c r="Q70" s="80"/>
      <c r="R70" s="118">
        <f t="shared" si="90"/>
        <v>0</v>
      </c>
      <c r="S70" s="119"/>
      <c r="T70" s="95"/>
      <c r="U70" s="84" t="e">
        <f t="shared" si="85"/>
        <v>#N/A</v>
      </c>
      <c r="V70" s="94" t="e">
        <f t="shared" si="86"/>
        <v>#N/A</v>
      </c>
      <c r="W70" s="104">
        <f t="shared" si="91"/>
        <v>0.9</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8">
        <f t="shared" si="90"/>
        <v>0</v>
      </c>
      <c r="S71" s="119"/>
      <c r="T71" s="95"/>
      <c r="U71" s="84" t="e">
        <f t="shared" si="85"/>
        <v>#N/A</v>
      </c>
      <c r="V71" s="94" t="e">
        <f t="shared" si="86"/>
        <v>#N/A</v>
      </c>
      <c r="W71" s="104">
        <f t="shared" si="91"/>
        <v>0.9</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45962</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8">
        <f t="shared" si="90"/>
        <v>0</v>
      </c>
      <c r="S72" s="119"/>
      <c r="T72" s="95"/>
      <c r="U72" s="84" t="e">
        <f t="shared" si="85"/>
        <v>#N/A</v>
      </c>
      <c r="V72" s="94" t="e">
        <f t="shared" si="86"/>
        <v>#N/A</v>
      </c>
      <c r="W72" s="104">
        <f t="shared" si="91"/>
        <v>0.9</v>
      </c>
      <c r="X72" s="94">
        <f t="shared" si="92"/>
        <v>0</v>
      </c>
      <c r="AL72" s="167"/>
      <c r="AM72" s="141"/>
      <c r="AN72" s="166"/>
      <c r="AO72" s="239"/>
      <c r="AP72" s="167"/>
      <c r="AQ72" s="177"/>
      <c r="AR72" s="168"/>
      <c r="AT72" s="176"/>
      <c r="AU72" s="176"/>
      <c r="AV72" s="176"/>
      <c r="AW72" s="176"/>
      <c r="AZ72" s="176"/>
      <c r="BC72" s="176"/>
      <c r="BD72" s="143">
        <f ca="1">SUM($BE$38:BE72)*BE72</f>
        <v>20</v>
      </c>
      <c r="BE72" s="143">
        <f>IF(BJ72=0,0,IF(COUNTIF($BG72:$BG$107,BG72)&lt;2,1,0))</f>
        <v>1</v>
      </c>
      <c r="BF72" s="143">
        <v>35</v>
      </c>
      <c r="BG72" s="143" t="str">
        <f>R186</f>
        <v>门垛</v>
      </c>
      <c r="BH72" s="187">
        <f>ROUND(T186,2)</f>
        <v>1</v>
      </c>
      <c r="BI72" s="143" t="str">
        <f>U186</f>
        <v>对</v>
      </c>
      <c r="BJ72" s="143">
        <f>X186</f>
        <v>1595</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45962</v>
      </c>
      <c r="EY72" s="54"/>
      <c r="EZ72" s="56" t="s">
        <v>1063</v>
      </c>
      <c r="FA72" s="57" t="str">
        <f ca="1">TEXT(EX72,"[DBnum2]")&amp;"元整"</f>
        <v>肆万伍仟玖佰陆拾贰元整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8">
        <f t="shared" si="90"/>
        <v>0</v>
      </c>
      <c r="S73" s="119"/>
      <c r="T73" s="95"/>
      <c r="U73" s="84" t="e">
        <f t="shared" si="85"/>
        <v>#N/A</v>
      </c>
      <c r="V73" s="94" t="e">
        <f t="shared" si="86"/>
        <v>#N/A</v>
      </c>
      <c r="W73" s="104">
        <f t="shared" si="91"/>
        <v>0.9</v>
      </c>
      <c r="X73" s="94">
        <f t="shared" si="92"/>
        <v>0</v>
      </c>
      <c r="AL73" s="167"/>
      <c r="AM73" s="141"/>
      <c r="AN73" s="166"/>
      <c r="AO73" s="239"/>
      <c r="AP73" s="167"/>
      <c r="AQ73" s="177"/>
      <c r="AR73" s="168"/>
      <c r="AT73" s="176"/>
      <c r="AU73" s="176"/>
      <c r="AV73" s="176"/>
      <c r="AW73" s="176"/>
      <c r="AZ73" s="176"/>
      <c r="BC73" s="176"/>
      <c r="BD73" s="143">
        <f ca="1">SUM($BE$38:BE73)*BE73</f>
        <v>21</v>
      </c>
      <c r="BE73" s="143">
        <f>IF(BJ73=0,0,IF(COUNTIF($BG73:$BG$107,BG73)&lt;2,1,0))</f>
        <v>1</v>
      </c>
      <c r="BF73" s="143">
        <v>36</v>
      </c>
      <c r="BG73" s="143" t="str">
        <f>R187</f>
        <v>P1</v>
      </c>
      <c r="BH73" s="187">
        <f t="shared" ref="BH73:BH104" si="93">ROUND(T187,2)</f>
        <v>31.58</v>
      </c>
      <c r="BI73" s="143" t="str">
        <f>U187</f>
        <v>㎡</v>
      </c>
      <c r="BJ73" s="143">
        <f>X187</f>
        <v>1895</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8">
        <f t="shared" si="90"/>
        <v>0</v>
      </c>
      <c r="S74" s="119"/>
      <c r="T74" s="95"/>
      <c r="U74" s="84" t="e">
        <f t="shared" si="85"/>
        <v>#N/A</v>
      </c>
      <c r="V74" s="94" t="e">
        <f t="shared" si="86"/>
        <v>#N/A</v>
      </c>
      <c r="W74" s="104">
        <f t="shared" si="91"/>
        <v>0.9</v>
      </c>
      <c r="X74" s="94">
        <f t="shared" si="92"/>
        <v>0</v>
      </c>
      <c r="AL74" s="167"/>
      <c r="AM74" s="141"/>
      <c r="AN74" s="166"/>
      <c r="AO74" s="239"/>
      <c r="AP74" s="167"/>
      <c r="AQ74" s="177"/>
      <c r="AR74" s="168"/>
      <c r="AT74" s="176"/>
      <c r="AU74" s="176"/>
      <c r="AV74" s="176"/>
      <c r="AW74" s="176"/>
      <c r="AZ74" s="176"/>
      <c r="BC74" s="176"/>
      <c r="BD74" s="143">
        <f ca="1">SUM($BE$38:BE74)*BE74</f>
        <v>22</v>
      </c>
      <c r="BE74" s="143">
        <f>IF(BJ74=0,0,IF(COUNTIF($BG74:$BG$107,BG74)&lt;2,1,0))</f>
        <v>1</v>
      </c>
      <c r="BF74" s="143">
        <v>37</v>
      </c>
      <c r="BG74" s="143" t="str">
        <f t="shared" ref="BG74:BG104" si="94">R188</f>
        <v>P2</v>
      </c>
      <c r="BH74" s="187">
        <f t="shared" si="93"/>
        <v>59.04</v>
      </c>
      <c r="BI74" s="143" t="str">
        <f t="shared" ref="BI74:BI104" si="95">U188</f>
        <v>㎡</v>
      </c>
      <c r="BJ74" s="143">
        <f t="shared" ref="BJ74:BJ104" si="96">X188</f>
        <v>4534</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8">
        <f t="shared" si="90"/>
        <v>0</v>
      </c>
      <c r="S75" s="119"/>
      <c r="T75" s="95"/>
      <c r="U75" s="84" t="e">
        <f t="shared" si="85"/>
        <v>#N/A</v>
      </c>
      <c r="V75" s="94" t="e">
        <f t="shared" si="86"/>
        <v>#N/A</v>
      </c>
      <c r="W75" s="104">
        <f t="shared" si="91"/>
        <v>0.9</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8">
        <f t="shared" si="90"/>
        <v>0</v>
      </c>
      <c r="S76" s="119"/>
      <c r="T76" s="95"/>
      <c r="U76" s="84" t="e">
        <f t="shared" si="85"/>
        <v>#N/A</v>
      </c>
      <c r="V76" s="94" t="e">
        <f t="shared" si="86"/>
        <v>#N/A</v>
      </c>
      <c r="W76" s="104">
        <f t="shared" si="91"/>
        <v>0.9</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8">
        <f t="shared" si="90"/>
        <v>0</v>
      </c>
      <c r="S77" s="119"/>
      <c r="T77" s="95"/>
      <c r="U77" s="84" t="e">
        <f t="shared" si="85"/>
        <v>#N/A</v>
      </c>
      <c r="V77" s="94" t="e">
        <f t="shared" si="86"/>
        <v>#N/A</v>
      </c>
      <c r="W77" s="104">
        <f t="shared" si="91"/>
        <v>0.9</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8">
        <f t="shared" si="90"/>
        <v>0</v>
      </c>
      <c r="S78" s="119"/>
      <c r="T78" s="95"/>
      <c r="U78" s="84" t="e">
        <f t="shared" si="85"/>
        <v>#N/A</v>
      </c>
      <c r="V78" s="94" t="e">
        <f t="shared" si="86"/>
        <v>#N/A</v>
      </c>
      <c r="W78" s="104">
        <f t="shared" si="91"/>
        <v>0.9</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8">
        <f t="shared" si="90"/>
        <v>0</v>
      </c>
      <c r="S79" s="119"/>
      <c r="T79" s="95"/>
      <c r="U79" s="84" t="e">
        <f t="shared" si="85"/>
        <v>#N/A</v>
      </c>
      <c r="V79" s="94" t="e">
        <f t="shared" si="86"/>
        <v>#N/A</v>
      </c>
      <c r="W79" s="104">
        <f t="shared" si="91"/>
        <v>0.9</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8">
        <f t="shared" si="90"/>
        <v>0</v>
      </c>
      <c r="S80" s="119"/>
      <c r="T80" s="95"/>
      <c r="U80" s="84" t="e">
        <f t="shared" si="85"/>
        <v>#N/A</v>
      </c>
      <c r="V80" s="94" t="e">
        <f t="shared" si="86"/>
        <v>#N/A</v>
      </c>
      <c r="W80" s="104">
        <f t="shared" si="91"/>
        <v>0.9</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报告编号：康正（雄县）2024评字第5号-大芦昝村-2-3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8">
        <f t="shared" si="90"/>
        <v>0</v>
      </c>
      <c r="S81" s="119"/>
      <c r="T81" s="95"/>
      <c r="U81" s="84" t="e">
        <f t="shared" si="85"/>
        <v>#N/A</v>
      </c>
      <c r="V81" s="94" t="e">
        <f t="shared" si="86"/>
        <v>#N/A</v>
      </c>
      <c r="W81" s="104">
        <f t="shared" si="91"/>
        <v>0.9</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0.9</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8">
        <f t="shared" ref="R83:R91" si="100">+P83</f>
        <v>0</v>
      </c>
      <c r="S83" s="119"/>
      <c r="T83" s="95"/>
      <c r="U83" s="84" t="e">
        <f t="shared" si="97"/>
        <v>#N/A</v>
      </c>
      <c r="V83" s="94" t="e">
        <f t="shared" si="98"/>
        <v>#N/A</v>
      </c>
      <c r="W83" s="104">
        <f t="shared" si="91"/>
        <v>0.9</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8">
        <f t="shared" si="100"/>
        <v>0</v>
      </c>
      <c r="S84" s="119"/>
      <c r="T84" s="95"/>
      <c r="U84" s="84" t="e">
        <f t="shared" si="97"/>
        <v>#N/A</v>
      </c>
      <c r="V84" s="94" t="e">
        <f t="shared" si="98"/>
        <v>#N/A</v>
      </c>
      <c r="W84" s="104">
        <f t="shared" si="91"/>
        <v>0.9</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8">
        <f t="shared" si="100"/>
        <v>0</v>
      </c>
      <c r="S85" s="119"/>
      <c r="T85" s="95"/>
      <c r="U85" s="84" t="e">
        <f t="shared" si="97"/>
        <v>#N/A</v>
      </c>
      <c r="V85" s="94" t="e">
        <f t="shared" si="98"/>
        <v>#N/A</v>
      </c>
      <c r="W85" s="104">
        <f t="shared" si="91"/>
        <v>0.9</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8">
        <f t="shared" si="100"/>
        <v>0</v>
      </c>
      <c r="S86" s="119"/>
      <c r="T86" s="95"/>
      <c r="U86" s="84" t="e">
        <f t="shared" si="97"/>
        <v>#N/A</v>
      </c>
      <c r="V86" s="94" t="e">
        <f t="shared" si="98"/>
        <v>#N/A</v>
      </c>
      <c r="W86" s="104">
        <f t="shared" si="91"/>
        <v>0.9</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8">
        <f t="shared" si="100"/>
        <v>0</v>
      </c>
      <c r="S87" s="119"/>
      <c r="T87" s="95"/>
      <c r="U87" s="84" t="e">
        <f t="shared" si="97"/>
        <v>#N/A</v>
      </c>
      <c r="V87" s="94" t="e">
        <f t="shared" si="98"/>
        <v>#N/A</v>
      </c>
      <c r="W87" s="104">
        <f t="shared" si="91"/>
        <v>0.9</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8">
        <f t="shared" si="100"/>
        <v>0</v>
      </c>
      <c r="S88" s="119"/>
      <c r="T88" s="95"/>
      <c r="U88" s="84" t="e">
        <f t="shared" si="97"/>
        <v>#N/A</v>
      </c>
      <c r="V88" s="94" t="e">
        <f t="shared" si="98"/>
        <v>#N/A</v>
      </c>
      <c r="W88" s="104">
        <f t="shared" si="91"/>
        <v>0.9</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8">
        <f t="shared" si="100"/>
        <v>0</v>
      </c>
      <c r="S89" s="119"/>
      <c r="T89" s="95"/>
      <c r="U89" s="84" t="e">
        <f t="shared" si="97"/>
        <v>#N/A</v>
      </c>
      <c r="V89" s="94" t="e">
        <f t="shared" si="98"/>
        <v>#N/A</v>
      </c>
      <c r="W89" s="104">
        <f t="shared" si="91"/>
        <v>0.9</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8">
        <f t="shared" si="100"/>
        <v>0</v>
      </c>
      <c r="S90" s="119"/>
      <c r="T90" s="95"/>
      <c r="U90" s="84" t="e">
        <f t="shared" si="97"/>
        <v>#N/A</v>
      </c>
      <c r="V90" s="94" t="e">
        <f t="shared" si="98"/>
        <v>#N/A</v>
      </c>
      <c r="W90" s="104">
        <f t="shared" si="91"/>
        <v>0.9</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8">
        <f t="shared" si="100"/>
        <v>0</v>
      </c>
      <c r="S91" s="119"/>
      <c r="T91" s="95"/>
      <c r="U91" s="84" t="e">
        <f t="shared" si="97"/>
        <v>#N/A</v>
      </c>
      <c r="V91" s="94" t="e">
        <f t="shared" si="98"/>
        <v>#N/A</v>
      </c>
      <c r="W91" s="104">
        <f t="shared" si="91"/>
        <v>0.9</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董爱匣</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45962</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肆万伍仟玖佰陆拾贰元整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2.8*3</f>
        <v>8.4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1512</v>
      </c>
      <c r="M186" s="99"/>
      <c r="N186" s="93">
        <v>35</v>
      </c>
      <c r="O186" s="80" t="s">
        <v>29</v>
      </c>
      <c r="P186" s="80" t="s">
        <v>228</v>
      </c>
      <c r="Q186" s="250"/>
      <c r="R186" s="256" t="str">
        <f>P186</f>
        <v>门垛</v>
      </c>
      <c r="S186" s="257"/>
      <c r="T186" s="254">
        <v>1</v>
      </c>
      <c r="U186" s="258" t="str">
        <f>IFERROR(IF(Q186="",VLOOKUP(R186,价格表,2,0),(VLOOKUP(Q186,IF({1,0},价格引用表!K:K,价格引用表!I:I),2,0))),"")</f>
        <v>对</v>
      </c>
      <c r="V186" s="259"/>
      <c r="W186" s="128">
        <v>1</v>
      </c>
      <c r="X186" s="259">
        <f>ROUND(0.6*0.6*3.8*2*583,0)</f>
        <v>1595</v>
      </c>
    </row>
    <row r="187" ht="18" customHeight="1" spans="1:24">
      <c r="A187" s="99"/>
      <c r="B187" s="93">
        <v>2</v>
      </c>
      <c r="C187" s="80" t="s">
        <v>29</v>
      </c>
      <c r="D187" s="80" t="s">
        <v>207</v>
      </c>
      <c r="E187" s="250" t="s">
        <v>221</v>
      </c>
      <c r="F187" s="94" t="str">
        <f t="shared" si="141"/>
        <v>砖墙</v>
      </c>
      <c r="G187" s="251">
        <f>12.2*3.2</f>
        <v>39.04</v>
      </c>
      <c r="H187" s="252"/>
      <c r="I187" s="84" t="str">
        <f>IFERROR(IF(E187="",VLOOKUP(F187,价格表,2,0),(VLOOKUP(E187,IF({1,0},价格引用表!K:K,价格引用表!I:I),2,0))),"")</f>
        <v>㎡</v>
      </c>
      <c r="J187" s="94">
        <f ca="1">IF(E187="",VLOOKUP(F187,价格表,5,0),VLOOKUP(E187,INDIRECT("价格引用表!K"&amp;MATCH(D187,价格引用表!H:H,0)&amp;":L1200"),2,0))</f>
        <v>200</v>
      </c>
      <c r="K187" s="128">
        <v>1</v>
      </c>
      <c r="L187" s="94">
        <f ca="1" t="shared" ref="L187:L218" si="142">ROUND(IFERROR(ROUND(G187,2)*J187*K187,),0)</f>
        <v>7808</v>
      </c>
      <c r="M187" s="99"/>
      <c r="N187" s="93">
        <v>36</v>
      </c>
      <c r="O187" s="80"/>
      <c r="P187" s="80"/>
      <c r="Q187" s="250"/>
      <c r="R187" s="256" t="s">
        <v>1116</v>
      </c>
      <c r="S187" s="257"/>
      <c r="T187" s="95">
        <v>31.578</v>
      </c>
      <c r="U187" s="258" t="s">
        <v>12</v>
      </c>
      <c r="V187" s="259" t="e">
        <f ca="1">IF(Q187="",VLOOKUP(R187,价格表,5,0),VLOOKUP(Q187,INDIRECT("价格引用表!K"&amp;MATCH(R187,价格引用表!H:H,0)&amp;":L1200"),2,0))</f>
        <v>#N/A</v>
      </c>
      <c r="W187" s="128">
        <v>1</v>
      </c>
      <c r="X187" s="259">
        <f>ROUND(T187*60,0)</f>
        <v>1895</v>
      </c>
    </row>
    <row r="188" ht="18" customHeight="1" spans="1:24">
      <c r="A188" s="99"/>
      <c r="B188" s="93">
        <v>3</v>
      </c>
      <c r="C188" s="80" t="s">
        <v>29</v>
      </c>
      <c r="D188" s="80" t="s">
        <v>207</v>
      </c>
      <c r="E188" s="250" t="s">
        <v>225</v>
      </c>
      <c r="F188" s="94" t="str">
        <f t="shared" si="141"/>
        <v>砖墙</v>
      </c>
      <c r="G188" s="251">
        <f>2.5*2*2.8</f>
        <v>14</v>
      </c>
      <c r="H188" s="252"/>
      <c r="I188" s="84" t="str">
        <f>IFERROR(IF(E188="",VLOOKUP(F188,价格表,2,0),(VLOOKUP(E188,IF({1,0},价格引用表!K:K,价格引用表!I:I),2,0))),"")</f>
        <v>㎡</v>
      </c>
      <c r="J188" s="94">
        <f ca="1">IF(E188="",VLOOKUP(F188,价格表,5,0),VLOOKUP(E188,INDIRECT("价格引用表!K"&amp;MATCH(D188,价格引用表!H:H,0)&amp;":L1200"),2,0))</f>
        <v>180</v>
      </c>
      <c r="K188" s="128">
        <v>1</v>
      </c>
      <c r="L188" s="94">
        <f ca="1" t="shared" si="142"/>
        <v>2520</v>
      </c>
      <c r="M188" s="99"/>
      <c r="N188" s="93">
        <v>37</v>
      </c>
      <c r="O188" s="80"/>
      <c r="P188" s="80"/>
      <c r="Q188" s="250"/>
      <c r="R188" s="256" t="s">
        <v>1117</v>
      </c>
      <c r="S188" s="257"/>
      <c r="T188" s="95">
        <v>59.04</v>
      </c>
      <c r="U188" s="258" t="s">
        <v>12</v>
      </c>
      <c r="V188" s="259" t="e">
        <f ca="1">IF(Q188="",VLOOKUP(R188,价格表,5,0),VLOOKUP(Q188,INDIRECT("价格引用表!K"&amp;MATCH(R188,价格引用表!H:H,0)&amp;":L1200"),2,0))</f>
        <v>#N/A</v>
      </c>
      <c r="W188" s="128">
        <v>1</v>
      </c>
      <c r="X188" s="259">
        <f>ROUND(T188*65+(4.6*3+12.2*0.5)*35,0)</f>
        <v>4534</v>
      </c>
    </row>
    <row r="189" ht="18" customHeight="1" spans="1:24">
      <c r="A189" s="99"/>
      <c r="B189" s="93">
        <v>4</v>
      </c>
      <c r="C189" s="80" t="s">
        <v>29</v>
      </c>
      <c r="D189" s="80" t="s">
        <v>207</v>
      </c>
      <c r="E189" s="250" t="s">
        <v>227</v>
      </c>
      <c r="F189" s="94" t="str">
        <f t="shared" si="141"/>
        <v>砖墙</v>
      </c>
      <c r="G189" s="253">
        <f>6.9*3.7</f>
        <v>25.53</v>
      </c>
      <c r="H189" s="254"/>
      <c r="I189" s="84" t="str">
        <f>IFERROR(IF(E189="",VLOOKUP(F189,价格表,2,0),(VLOOKUP(E189,IF({1,0},价格引用表!K:K,价格引用表!I:I),2,0))),"")</f>
        <v>㎡</v>
      </c>
      <c r="J189" s="94">
        <f ca="1">IF(E189="",VLOOKUP(F189,价格表,5,0),VLOOKUP(E189,INDIRECT("价格引用表!K"&amp;MATCH(D189,价格引用表!H:H,0)&amp;":L1200"),2,0))</f>
        <v>240</v>
      </c>
      <c r="K189" s="128">
        <v>1</v>
      </c>
      <c r="L189" s="94">
        <f ca="1" t="shared" si="142"/>
        <v>6127</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247</v>
      </c>
      <c r="E190" s="250"/>
      <c r="F190" s="94" t="str">
        <f t="shared" si="141"/>
        <v>平砖地面</v>
      </c>
      <c r="G190" s="253">
        <f>12.2*4.6+12.2*2.4+2.8*12.4</f>
        <v>120.12</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2"/>
        <v>3003</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245</v>
      </c>
      <c r="E191" s="250"/>
      <c r="F191" s="94" t="str">
        <f t="shared" si="141"/>
        <v>水泥地面</v>
      </c>
      <c r="G191" s="253">
        <f>2.8*4.2</f>
        <v>11.76</v>
      </c>
      <c r="H191" s="254"/>
      <c r="I191" s="84" t="str">
        <f>IFERROR(IF(E191="",VLOOKUP(F191,价格表,2,0),(VLOOKUP(E191,IF({1,0},价格引用表!K:K,价格引用表!I:I),2,0))),"")</f>
        <v>㎡</v>
      </c>
      <c r="J191" s="94">
        <f ca="1">IF(E191="",VLOOKUP(F191,价格表,5,0),VLOOKUP(E191,INDIRECT("价格引用表!K"&amp;MATCH(D191,价格引用表!H:H,0)&amp;":L1200"),2,0))</f>
        <v>50</v>
      </c>
      <c r="K191" s="128">
        <v>1</v>
      </c>
      <c r="L191" s="94">
        <f ca="1" t="shared" si="142"/>
        <v>588</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269</v>
      </c>
      <c r="E192" s="250"/>
      <c r="F192" s="94" t="str">
        <f t="shared" si="141"/>
        <v>简易厕所</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328</v>
      </c>
      <c r="E193" s="250"/>
      <c r="F193" s="94" t="str">
        <f t="shared" si="141"/>
        <v>空调</v>
      </c>
      <c r="G193" s="253">
        <v>2</v>
      </c>
      <c r="H193" s="254"/>
      <c r="I193" s="84" t="str">
        <f>IFERROR(IF(E193="",VLOOKUP(F193,价格表,2,0),(VLOOKUP(E193,IF({1,0},价格引用表!K:K,价格引用表!I:I),2,0))),"")</f>
        <v>台</v>
      </c>
      <c r="J193" s="94">
        <f ca="1">IF(E193="",VLOOKUP(F193,价格表,5,0),VLOOKUP(E193,INDIRECT("价格引用表!K"&amp;MATCH(D193,价格引用表!H:H,0)&amp;":L1200"),2,0))</f>
        <v>400</v>
      </c>
      <c r="K193" s="128">
        <v>1</v>
      </c>
      <c r="L193" s="94">
        <f ca="1" t="shared" si="142"/>
        <v>800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334</v>
      </c>
      <c r="E194" s="250"/>
      <c r="F194" s="94" t="str">
        <f t="shared" si="141"/>
        <v>宽带</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1</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289</v>
      </c>
      <c r="E196" s="250" t="s">
        <v>337</v>
      </c>
      <c r="F196" s="94" t="str">
        <f t="shared" si="141"/>
        <v>台阶</v>
      </c>
      <c r="G196" s="253">
        <f>0.8*1+4*1.4</f>
        <v>6.4</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2240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279</v>
      </c>
      <c r="E197" s="250"/>
      <c r="F197" s="94" t="str">
        <f t="shared" si="141"/>
        <v>渗水井</v>
      </c>
      <c r="G197" s="253">
        <v>1</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600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305</v>
      </c>
      <c r="E198" s="250"/>
      <c r="F198" s="94" t="str">
        <f t="shared" si="141"/>
        <v>火炕</v>
      </c>
      <c r="G198" s="253">
        <v>1</v>
      </c>
      <c r="H198" s="254"/>
      <c r="I198" s="84" t="str">
        <f>IFERROR(IF(E198="",VLOOKUP(F198,价格表,2,0),(VLOOKUP(E198,IF({1,0},价格引用表!K:K,价格引用表!I:I),2,0))),"")</f>
        <v>个</v>
      </c>
      <c r="J198" s="94">
        <f ca="1">IF(E198="",VLOOKUP(F198,价格表,5,0),VLOOKUP(E198,INDIRECT("价格引用表!K"&amp;MATCH(D198,价格引用表!H:H,0)&amp;":L1200"),2,0))</f>
        <v>1000</v>
      </c>
      <c r="K198" s="128">
        <v>1</v>
      </c>
      <c r="L198" s="94">
        <f ca="1" t="shared" si="142"/>
        <v>1000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283</v>
      </c>
      <c r="E199" s="250"/>
      <c r="F199" s="94" t="str">
        <f t="shared" si="141"/>
        <v>化粪池</v>
      </c>
      <c r="G199" s="253">
        <v>1</v>
      </c>
      <c r="H199" s="254"/>
      <c r="I199" s="84" t="str">
        <f>IFERROR(IF(E199="",VLOOKUP(F199,价格表,2,0),(VLOOKUP(E199,IF({1,0},价格引用表!K:K,价格引用表!I:I),2,0))),"")</f>
        <v>个</v>
      </c>
      <c r="J199" s="94">
        <f ca="1">IF(E199="",VLOOKUP(F199,价格表,5,0),VLOOKUP(E199,INDIRECT("价格引用表!K"&amp;MATCH(D199,价格引用表!H:H,0)&amp;":L1200"),2,0))</f>
        <v>400</v>
      </c>
      <c r="K199" s="128">
        <v>1</v>
      </c>
      <c r="L199" s="94">
        <f ca="1" t="shared" si="142"/>
        <v>400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286</v>
      </c>
      <c r="E200" s="250"/>
      <c r="F200" s="94" t="str">
        <f t="shared" si="141"/>
        <v>水泥、水磨石平台</v>
      </c>
      <c r="G200" s="253">
        <f>2.5*15.6</f>
        <v>39</v>
      </c>
      <c r="H200" s="254"/>
      <c r="I200" s="84" t="str">
        <f>IFERROR(IF(E200="",VLOOKUP(F200,价格表,2,0),(VLOOKUP(E200,IF({1,0},价格引用表!K:K,价格引用表!I:I),2,0))),"")</f>
        <v>㎡</v>
      </c>
      <c r="J200" s="94">
        <f ca="1">IF(E200="",VLOOKUP(F200,价格表,5,0),VLOOKUP(E200,INDIRECT("价格引用表!K"&amp;MATCH(D200,价格引用表!H:H,0)&amp;":L1200"),2,0))</f>
        <v>180</v>
      </c>
      <c r="K200" s="128">
        <v>1</v>
      </c>
      <c r="L200" s="94">
        <f ca="1" t="shared" si="142"/>
        <v>7020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332</v>
      </c>
      <c r="E201" s="250"/>
      <c r="F201" s="94" t="str">
        <f t="shared" si="141"/>
        <v>热水器</v>
      </c>
      <c r="G201" s="253">
        <v>1</v>
      </c>
      <c r="H201" s="254"/>
      <c r="I201" s="84" t="str">
        <f>IFERROR(IF(E201="",VLOOKUP(F201,价格表,2,0),(VLOOKUP(E201,IF({1,0},价格引用表!K:K,价格引用表!I:I),2,0))),"")</f>
        <v>台</v>
      </c>
      <c r="J201" s="94">
        <f ca="1">IF(E201="",VLOOKUP(F201,价格表,5,0),VLOOKUP(E201,INDIRECT("价格引用表!K"&amp;MATCH(D201,价格引用表!H:H,0)&amp;":L1200"),2,0))</f>
        <v>500</v>
      </c>
      <c r="K201" s="128">
        <v>1</v>
      </c>
      <c r="L201" s="94">
        <f ca="1" t="shared" si="142"/>
        <v>500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313</v>
      </c>
      <c r="E202" s="250"/>
      <c r="F202" s="94" t="str">
        <f t="shared" si="141"/>
        <v>不锈钢水箱</v>
      </c>
      <c r="G202" s="253">
        <v>1</v>
      </c>
      <c r="H202" s="254"/>
      <c r="I202" s="84" t="str">
        <f>IFERROR(IF(E202="",VLOOKUP(F202,价格表,2,0),(VLOOKUP(E202,IF({1,0},价格引用表!K:K,价格引用表!I:I),2,0))),"")</f>
        <v>个</v>
      </c>
      <c r="J202" s="94">
        <f ca="1">IF(E202="",VLOOKUP(F202,价格表,5,0),VLOOKUP(E202,INDIRECT("价格引用表!K"&amp;MATCH(D202,价格引用表!H:H,0)&amp;":L1200"),2,0))</f>
        <v>600</v>
      </c>
      <c r="K202" s="128">
        <v>1</v>
      </c>
      <c r="L202" s="94">
        <f ca="1" t="shared" si="142"/>
        <v>600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341</v>
      </c>
      <c r="E203" s="250" t="s">
        <v>386</v>
      </c>
      <c r="F203" s="94" t="str">
        <f t="shared" si="141"/>
        <v>材树</v>
      </c>
      <c r="G203" s="253">
        <v>2</v>
      </c>
      <c r="H203" s="254"/>
      <c r="I203" s="84" t="str">
        <f>IFERROR(IF(E203="",VLOOKUP(F203,价格表,2,0),(VLOOKUP(E203,IF({1,0},价格引用表!K:K,价格引用表!I:I),2,0))),"")</f>
        <v>棵</v>
      </c>
      <c r="J203" s="94">
        <f ca="1">IF(E203="",VLOOKUP(F203,价格表,5,0),VLOOKUP(E203,INDIRECT("价格引用表!K"&amp;MATCH(D203,价格引用表!H:H,0)&amp;":L1200"),2,0))</f>
        <v>20</v>
      </c>
      <c r="K203" s="128">
        <v>1</v>
      </c>
      <c r="L203" s="94">
        <f ca="1" t="shared" si="142"/>
        <v>40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359</v>
      </c>
      <c r="E204" s="250"/>
      <c r="F204" s="94" t="str">
        <f t="shared" si="141"/>
        <v>果树苗</v>
      </c>
      <c r="G204" s="253">
        <v>38</v>
      </c>
      <c r="H204" s="254"/>
      <c r="I204" s="84" t="str">
        <f>IFERROR(IF(E204="",VLOOKUP(F204,价格表,2,0),(VLOOKUP(E204,IF({1,0},价格引用表!K:K,价格引用表!I:I),2,0))),"")</f>
        <v>棵</v>
      </c>
      <c r="J204" s="94">
        <f ca="1">IF(E204="",VLOOKUP(F204,价格表,5,0),VLOOKUP(E204,INDIRECT("价格引用表!K"&amp;MATCH(D204,价格引用表!H:H,0)&amp;":L1200"),2,0))</f>
        <v>10</v>
      </c>
      <c r="K204" s="128">
        <v>1</v>
      </c>
      <c r="L204" s="94">
        <f ca="1" t="shared" si="142"/>
        <v>380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34</v>
      </c>
      <c r="D205" s="80" t="s">
        <v>343</v>
      </c>
      <c r="E205" s="250" t="s">
        <v>403</v>
      </c>
      <c r="F205" s="94" t="str">
        <f t="shared" si="141"/>
        <v>果树</v>
      </c>
      <c r="G205" s="253">
        <v>6</v>
      </c>
      <c r="H205" s="254"/>
      <c r="I205" s="84" t="str">
        <f>IFERROR(IF(E205="",VLOOKUP(F205,价格表,2,0),(VLOOKUP(E205,IF({1,0},价格引用表!K:K,价格引用表!I:I),2,0))),"")</f>
        <v>棵</v>
      </c>
      <c r="J205" s="94">
        <f ca="1">IF(E205="",VLOOKUP(F205,价格表,5,0),VLOOKUP(E205,INDIRECT("价格引用表!K"&amp;MATCH(D205,价格引用表!H:H,0)&amp;":L1200"),2,0))</f>
        <v>50</v>
      </c>
      <c r="K205" s="128">
        <v>1</v>
      </c>
      <c r="L205" s="94">
        <f ca="1" t="shared" si="142"/>
        <v>300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34</v>
      </c>
      <c r="D206" s="80" t="s">
        <v>343</v>
      </c>
      <c r="E206" s="250" t="s">
        <v>410</v>
      </c>
      <c r="F206" s="94" t="str">
        <f t="shared" si="141"/>
        <v>果树</v>
      </c>
      <c r="G206" s="253">
        <v>1</v>
      </c>
      <c r="H206" s="254"/>
      <c r="I206" s="84" t="str">
        <f>IFERROR(IF(E206="",VLOOKUP(F206,价格表,2,0),(VLOOKUP(E206,IF({1,0},价格引用表!K:K,价格引用表!I:I),2,0))),"")</f>
        <v>棵</v>
      </c>
      <c r="J206" s="94">
        <f ca="1">IF(E206="",VLOOKUP(F206,价格表,5,0),VLOOKUP(E206,INDIRECT("价格引用表!K"&amp;MATCH(D206,价格引用表!H:H,0)&amp;":L1200"),2,0))</f>
        <v>1000</v>
      </c>
      <c r="K206" s="128">
        <v>1</v>
      </c>
      <c r="L206" s="94">
        <f ca="1" t="shared" si="142"/>
        <v>1000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34</v>
      </c>
      <c r="D207" s="80" t="s">
        <v>352</v>
      </c>
      <c r="E207" s="250" t="s">
        <v>405</v>
      </c>
      <c r="F207" s="94" t="str">
        <f t="shared" si="141"/>
        <v>香椿树</v>
      </c>
      <c r="G207" s="253">
        <v>4</v>
      </c>
      <c r="H207" s="254"/>
      <c r="I207" s="84" t="str">
        <f>IFERROR(IF(E207="",VLOOKUP(F207,价格表,2,0),(VLOOKUP(E207,IF({1,0},价格引用表!K:K,价格引用表!I:I),2,0))),"")</f>
        <v>棵</v>
      </c>
      <c r="J207" s="94">
        <f ca="1">IF(E207="",VLOOKUP(F207,价格表,5,0),VLOOKUP(E207,INDIRECT("价格引用表!K"&amp;MATCH(D207,价格引用表!H:H,0)&amp;":L1200"),2,0))</f>
        <v>150</v>
      </c>
      <c r="K207" s="128">
        <v>1</v>
      </c>
      <c r="L207" s="94">
        <f ca="1" t="shared" si="142"/>
        <v>600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45962</v>
      </c>
      <c r="W219" s="269"/>
      <c r="X219" s="119"/>
    </row>
    <row r="220" ht="42" customHeight="1" spans="1:24">
      <c r="A220" s="373" t="s">
        <v>1118</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1119</v>
      </c>
      <c r="S220" s="267"/>
      <c r="T220" s="267"/>
      <c r="U220" s="263">
        <f ca="1">V219</f>
        <v>45962</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195 C196:C200 C201:C202 C203:C210 C211: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10" sqref="E10"/>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010212-70-0003</v>
      </c>
      <c r="C3" s="29"/>
      <c r="D3" s="29"/>
      <c r="E3" s="30" t="str">
        <f>输机表!U2&amp;输机表!Y2</f>
        <v>康正（雄县）2024评字第5号-大芦昝村-2-3</v>
      </c>
      <c r="F3" s="30"/>
      <c r="G3" s="30"/>
      <c r="H3" s="30"/>
    </row>
    <row r="4" ht="16.5" customHeight="1" spans="1:8">
      <c r="A4" s="31" t="s">
        <v>1043</v>
      </c>
      <c r="B4" s="32" t="str">
        <f>输机表!D2</f>
        <v>董爱匣</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129.156</v>
      </c>
      <c r="C7" s="43">
        <f ca="1">IF(COUNTIF(输机表!$C$4:$C$27,K7&amp;"*")=0,IFERROR(VLOOKUP(K7,房体结构,23,0),""),ROUND(SUMIF(输机表!$C$4:$C$27,K7&amp;"*",输机表!$Z$4:$Z$27)/B7,0))</f>
        <v>1416</v>
      </c>
      <c r="D7" s="43">
        <f ca="1">IFERROR(ROUND(C7*B7,0),"")</f>
        <v>182885</v>
      </c>
      <c r="E7" s="43" t="str">
        <f>IF(COUNTIF(输机表!$C$4:$C$27,L7&amp;"*")&gt;0,L7,IFERROR(VLOOKUP(L7,房体结构,1,0),""))</f>
        <v>F2</v>
      </c>
      <c r="F7" s="44">
        <f ca="1">IF(COUNTIF(输机表!$C$4:$C$27,L7&amp;"*")=0,IFERROR(VLOOKUP(L7,房体结构,17,0),""),SUMIF(输机表!$C$4:$C$27,L7&amp;"*",输机表!$S$4:$S$7))</f>
        <v>52.754</v>
      </c>
      <c r="G7" s="43">
        <f ca="1">IF(COUNTIF(输机表!$C$4:$C$27,L7&amp;"*")=0,IFERROR(VLOOKUP(L7,房体结构,23,0),""),ROUND(SUMIF(输机表!$C$4:$C$27,L7&amp;"*",输机表!$Z$4:$Z$27)/F7,0))</f>
        <v>808</v>
      </c>
      <c r="H7" s="43">
        <f ca="1">IFERROR(ROUND(G7*F7,0),"")</f>
        <v>42625</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181.91</v>
      </c>
      <c r="D12" s="46"/>
      <c r="E12" s="47" t="s">
        <v>1055</v>
      </c>
      <c r="F12" s="47"/>
      <c r="G12" s="48">
        <f ca="1">SUM(D7:D11)+SUM(H7:H11)</f>
        <v>225510</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1512</v>
      </c>
      <c r="E15" s="52" t="str">
        <f ca="1" t="shared" ref="E15:E26" si="6">IFERROR(VLOOKUP(L15,附属物位置,4,0),"")</f>
        <v>砖墙</v>
      </c>
      <c r="F15" s="51">
        <f ca="1" t="shared" ref="F15:F40" si="7">IF(E15="","",SUMIF(附属物名称,E15,附属物数量))</f>
        <v>78.57</v>
      </c>
      <c r="G15" s="51" t="str">
        <f ca="1" t="shared" ref="G15:G26" si="8">IFERROR(VLOOKUP(L15,附属物位置,6,0),"")</f>
        <v>㎡</v>
      </c>
      <c r="H15" s="52">
        <f ca="1" t="shared" ref="H15:H26" si="9">IF(E15="","",SUMIF(附属物名称,E15,附属物金额))</f>
        <v>16455</v>
      </c>
      <c r="K15" s="67">
        <v>1</v>
      </c>
      <c r="L15" s="67">
        <v>2</v>
      </c>
      <c r="M15" s="68"/>
    </row>
    <row r="16" ht="17.25" customHeight="1" spans="1:13">
      <c r="A16" s="51" t="str">
        <f ca="1" t="shared" si="2"/>
        <v>平砖地面</v>
      </c>
      <c r="B16" s="51">
        <f ca="1" t="shared" si="3"/>
        <v>120.12</v>
      </c>
      <c r="C16" s="51" t="str">
        <f ca="1" t="shared" si="4"/>
        <v>㎡</v>
      </c>
      <c r="D16" s="52">
        <f ca="1" t="shared" si="5"/>
        <v>3003</v>
      </c>
      <c r="E16" s="52" t="str">
        <f ca="1" t="shared" si="6"/>
        <v>水泥地面</v>
      </c>
      <c r="F16" s="51">
        <f ca="1" t="shared" si="7"/>
        <v>11.76</v>
      </c>
      <c r="G16" s="51" t="str">
        <f ca="1" t="shared" si="8"/>
        <v>㎡</v>
      </c>
      <c r="H16" s="52">
        <f ca="1" t="shared" si="9"/>
        <v>588</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空调</v>
      </c>
      <c r="F17" s="51">
        <f ca="1" t="shared" si="7"/>
        <v>2</v>
      </c>
      <c r="G17" s="51" t="str">
        <f ca="1" t="shared" si="8"/>
        <v>台</v>
      </c>
      <c r="H17" s="52">
        <f ca="1" t="shared" si="9"/>
        <v>800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1</v>
      </c>
      <c r="G18" s="51" t="str">
        <f ca="1" t="shared" si="8"/>
        <v>个</v>
      </c>
      <c r="H18" s="52">
        <f ca="1" t="shared" si="9"/>
        <v>200</v>
      </c>
      <c r="K18" s="67">
        <v>7</v>
      </c>
      <c r="L18" s="67">
        <v>8</v>
      </c>
      <c r="M18" s="68"/>
    </row>
    <row r="19" ht="17.25" customHeight="1" spans="1:13">
      <c r="A19" s="51" t="str">
        <f ca="1" t="shared" si="2"/>
        <v>台阶</v>
      </c>
      <c r="B19" s="51">
        <f ca="1" t="shared" si="3"/>
        <v>6.4</v>
      </c>
      <c r="C19" s="51" t="str">
        <f ca="1" t="shared" si="4"/>
        <v>㎡</v>
      </c>
      <c r="D19" s="52">
        <f ca="1" t="shared" si="5"/>
        <v>2240</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水泥、水磨石平台</v>
      </c>
      <c r="B21" s="51">
        <f ca="1" t="shared" si="3"/>
        <v>39</v>
      </c>
      <c r="C21" s="51" t="str">
        <f ca="1" t="shared" si="4"/>
        <v>㎡</v>
      </c>
      <c r="D21" s="52">
        <f ca="1" t="shared" si="5"/>
        <v>7020</v>
      </c>
      <c r="E21" s="52" t="str">
        <f ca="1" t="shared" si="6"/>
        <v>热水器</v>
      </c>
      <c r="F21" s="51">
        <f ca="1" t="shared" si="7"/>
        <v>1</v>
      </c>
      <c r="G21" s="51" t="str">
        <f ca="1" t="shared" si="8"/>
        <v>台</v>
      </c>
      <c r="H21" s="52">
        <f ca="1" t="shared" si="9"/>
        <v>500</v>
      </c>
      <c r="K21" s="67">
        <v>13</v>
      </c>
      <c r="L21" s="67">
        <v>14</v>
      </c>
      <c r="M21" s="68"/>
    </row>
    <row r="22" ht="17.25" customHeight="1" spans="1:13">
      <c r="A22" s="51" t="str">
        <f ca="1" t="shared" si="2"/>
        <v>不锈钢水箱</v>
      </c>
      <c r="B22" s="51">
        <f ca="1" t="shared" si="3"/>
        <v>1</v>
      </c>
      <c r="C22" s="51" t="str">
        <f ca="1" t="shared" si="4"/>
        <v>个</v>
      </c>
      <c r="D22" s="52">
        <f ca="1" t="shared" si="5"/>
        <v>600</v>
      </c>
      <c r="E22" s="52" t="str">
        <f ca="1" t="shared" si="6"/>
        <v>材树</v>
      </c>
      <c r="F22" s="51">
        <f ca="1" t="shared" si="7"/>
        <v>2</v>
      </c>
      <c r="G22" s="51" t="str">
        <f ca="1" t="shared" si="8"/>
        <v>棵</v>
      </c>
      <c r="H22" s="52">
        <f ca="1" t="shared" si="9"/>
        <v>40</v>
      </c>
      <c r="K22" s="67">
        <v>15</v>
      </c>
      <c r="L22" s="67">
        <v>16</v>
      </c>
      <c r="M22" s="68"/>
    </row>
    <row r="23" ht="17.25" customHeight="1" spans="1:13">
      <c r="A23" s="51" t="str">
        <f ca="1" t="shared" si="2"/>
        <v>果树苗</v>
      </c>
      <c r="B23" s="51">
        <f ca="1" t="shared" si="3"/>
        <v>38</v>
      </c>
      <c r="C23" s="51" t="str">
        <f ca="1" t="shared" si="4"/>
        <v>棵</v>
      </c>
      <c r="D23" s="52">
        <f ca="1" t="shared" si="5"/>
        <v>380</v>
      </c>
      <c r="E23" s="52" t="str">
        <f ca="1" t="shared" si="6"/>
        <v>果树</v>
      </c>
      <c r="F23" s="51">
        <f ca="1" t="shared" si="7"/>
        <v>7</v>
      </c>
      <c r="G23" s="51" t="str">
        <f ca="1" t="shared" si="8"/>
        <v>棵</v>
      </c>
      <c r="H23" s="52">
        <f ca="1" t="shared" si="9"/>
        <v>1300</v>
      </c>
      <c r="K23" s="67">
        <v>17</v>
      </c>
      <c r="L23" s="67">
        <v>18</v>
      </c>
      <c r="M23" s="68"/>
    </row>
    <row r="24" ht="17.25" customHeight="1" spans="1:13">
      <c r="A24" s="51" t="str">
        <f ca="1" t="shared" si="2"/>
        <v>香椿树</v>
      </c>
      <c r="B24" s="51">
        <f ca="1" t="shared" si="3"/>
        <v>4</v>
      </c>
      <c r="C24" s="51" t="str">
        <f ca="1" t="shared" si="4"/>
        <v>棵</v>
      </c>
      <c r="D24" s="52">
        <f ca="1" t="shared" si="5"/>
        <v>600</v>
      </c>
      <c r="E24" s="52" t="str">
        <f ca="1" t="shared" si="6"/>
        <v>门垛</v>
      </c>
      <c r="F24" s="51">
        <f ca="1" t="shared" si="7"/>
        <v>1</v>
      </c>
      <c r="G24" s="51" t="str">
        <f ca="1" t="shared" si="8"/>
        <v>对</v>
      </c>
      <c r="H24" s="52">
        <f ca="1" t="shared" si="9"/>
        <v>1595</v>
      </c>
      <c r="K24" s="67">
        <v>19</v>
      </c>
      <c r="L24" s="67">
        <v>20</v>
      </c>
      <c r="M24" s="68"/>
    </row>
    <row r="25" ht="17.25" customHeight="1" spans="1:13">
      <c r="A25" s="51" t="str">
        <f ca="1" t="shared" si="2"/>
        <v>P1</v>
      </c>
      <c r="B25" s="51">
        <f ca="1" t="shared" si="3"/>
        <v>31.58</v>
      </c>
      <c r="C25" s="51" t="str">
        <f ca="1" t="shared" si="4"/>
        <v>㎡</v>
      </c>
      <c r="D25" s="52">
        <f ca="1" t="shared" si="5"/>
        <v>1895</v>
      </c>
      <c r="E25" s="52" t="str">
        <f ca="1" t="shared" si="6"/>
        <v>P2</v>
      </c>
      <c r="F25" s="51">
        <f ca="1" t="shared" si="7"/>
        <v>59.04</v>
      </c>
      <c r="G25" s="51" t="str">
        <f ca="1" t="shared" si="8"/>
        <v>㎡</v>
      </c>
      <c r="H25" s="52">
        <f ca="1" t="shared" si="9"/>
        <v>4534</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45962</v>
      </c>
      <c r="H41" s="54"/>
      <c r="K41" s="67">
        <v>53</v>
      </c>
      <c r="M41" s="68"/>
    </row>
    <row r="42" ht="17.25" customHeight="1" spans="1:8">
      <c r="A42" s="53" t="s">
        <v>1062</v>
      </c>
      <c r="B42" s="54"/>
      <c r="C42" s="55">
        <f ca="1">G41+G12</f>
        <v>271472</v>
      </c>
      <c r="D42" s="54"/>
      <c r="E42" s="56" t="s">
        <v>1063</v>
      </c>
      <c r="F42" s="57" t="str">
        <f ca="1">TEXT(C42,"[DBnum2]")&amp;"元整"</f>
        <v>贰拾柒万壹仟肆佰柒拾贰元整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康正（雄县）2024评字第5号-大芦昝村-2-3</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董爱匣</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181.91</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271472</v>
      </c>
      <c r="H26" s="13"/>
      <c r="I26" s="13"/>
      <c r="J26" s="13"/>
      <c r="K26" s="13"/>
      <c r="L26" s="13"/>
      <c r="M26" s="13"/>
      <c r="N26" s="13"/>
      <c r="O26" s="13"/>
      <c r="P26" s="13"/>
      <c r="Q26" s="13"/>
    </row>
    <row r="27" spans="1:17">
      <c r="A27" s="8" t="s">
        <v>1095</v>
      </c>
      <c r="B27" s="8"/>
      <c r="C27" s="8"/>
      <c r="D27" s="8" t="str">
        <f ca="1">结果通知单!F42</f>
        <v>贰拾柒万壹仟肆佰柒拾贰元整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1137</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1138</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1139</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