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<sst xmlns="http://schemas.openxmlformats.org/spreadsheetml/2006/main" count="5775" uniqueCount="1141">
  <si>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</si>
  <si>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</si>
  <si>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</si>
  <si>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</si>
  <si>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</si>
  <si>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</si>
  <si>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</si>
  <si>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</si>
  <si>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</si>
  <si>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</si>
  <si>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</si>
  <si>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</si>
  <si>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</si>
  <si>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</si>
  <si>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</si>
  <si>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</si>
  <si>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</si>
  <si>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</si>
  <si>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</si>
  <si>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</si>
  <si>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</si>
  <si>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</si>
  <si>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</si>
  <si>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</si>
  <si>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</si>
  <si>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</si>
  <si>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</si>
  <si>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</si>
  <si>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</si>
  <si>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</si>
  <si>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</si>
  <si>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</si>
  <si>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</si>
  <si>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</si>
  <si>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</si>
  <si>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</si>
  <si>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</si>
  <si>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</si>
  <si>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</si>
  <si>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</si>
  <si>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</si>
  <si>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</si>
  <si>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</si>
  <si>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</si>
  <si>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</si>
  <si>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</si>
  <si>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</si>
  <si>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</si>
  <si>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</si>
  <si>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</si>
  <si>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</si>
  <si>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</si>
  <si>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</si>
  <si>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</si>
  <si>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</si>
  <si>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</si>
  <si>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</si>
  <si>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</si>
  <si>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</si>
  <si>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</si>
  <si>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</si>
  <si>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</si>
  <si>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</si>
  <si>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</si>
  <si>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</si>
  <si>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</si>
  <si>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</si>
  <si>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</si>
  <si>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</si>
  <si>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</si>
  <si>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</si>
  <si>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</si>
  <si>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</si>
  <si>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</si>
  <si>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</si>
  <si>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</si>
  <si>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</si>
  <si>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</si>
  <si>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</si>
  <si>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</si>
  <si>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</si>
  <si>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</si>
  <si>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</si>
  <si>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</si>
  <si>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</si>
  <si>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</si>
  <si>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</si>
  <si>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</si>
  <si>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</si>
  <si>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</si>
  <si>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</si>
  <si>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</si>
  <si>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</si>
  <si>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</si>
  <si>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</si>
  <si>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</si>
  <si>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</si>
  <si>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</si>
  <si>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</si>
  <si>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</si>
  <si>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</si>
  <si>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</si>
  <si>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</si>
  <si>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</si>
  <si>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</si>
  <si>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</si>
  <si>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</si>
  <si>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</si>
  <si>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</si>
  <si>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</si>
  <si>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</si>
  <si>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</si>
  <si>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</si>
  <si>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</si>
  <si>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</si>
  <si>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</si>
  <si>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</si>
  <si>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</si>
  <si>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</si>
  <si>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</si>
  <si>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</si>
  <si>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</si>
  <si>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</si>
  <si>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</si>
  <si>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</si>
  <si>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</si>
  <si>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</si>
  <si>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</si>
  <si>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</si>
  <si>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</si>
  <si>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</si>
  <si>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</si>
  <si>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</si>
  <si>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</si>
  <si>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</si>
  <si>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</si>
  <si>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</si>
  <si>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</si>
  <si>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</si>
  <si>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</si>
  <si>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</si>
  <si>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</si>
  <si>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</si>
  <si>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</si>
  <si>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</si>
  <si>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</si>
  <si>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</si>
  <si>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</si>
  <si>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</si>
  <si>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</si>
  <si>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</si>
  <si>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</si>
  <si>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</si>
  <si>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</si>
  <si>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</si>
  <si>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</si>
  <si>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</si>
  <si>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</si>
  <si>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</si>
  <si>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</si>
  <si>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</si>
  <si>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</si>
  <si>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</si>
  <si>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</si>
  <si>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</si>
  <si>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</si>
  <si>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</si>
  <si>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</si>
  <si>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</si>
  <si>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</si>
  <si>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</si>
  <si>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</si>
  <si>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</si>
  <si>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</si>
  <si>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</si>
  <si>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</si>
  <si>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</si>
  <si>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</si>
  <si>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</si>
  <si>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</si>
  <si>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</si>
  <si>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</si>
  <si>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</si>
  <si>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</si>
  <si>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</si>
  <si>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</si>
  <si>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</si>
  <si>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</si>
  <si>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</si>
  <si>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</si>
  <si>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</si>
  <si>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</si>
  <si>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</si>
  <si>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</si>
  <si>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</si>
  <si>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</si>
  <si>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</si>
  <si>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</si>
  <si>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</si>
  <si>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</si>
  <si>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</si>
  <si>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</si>
  <si>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</si>
  <si>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</si>
  <si>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</si>
  <si>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</si>
  <si>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</si>
  <si>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</si>
  <si>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</si>
  <si>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</si>
  <si>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</si>
  <si>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</si>
  <si>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</si>
  <si>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</si>
  <si>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</si>
  <si>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</si>
  <si>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</si>
  <si>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</si>
  <si>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</si>
  <si>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</si>
  <si>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</si>
  <si>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</si>
  <si>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</si>
  <si>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</si>
  <si>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</si>
  <si>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</si>
  <si>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</si>
  <si>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</si>
  <si>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</si>
  <si>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</si>
  <si>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</si>
  <si>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</si>
  <si>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</si>
  <si>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</si>
  <si>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</si>
  <si>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</si>
  <si>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</si>
  <si>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</si>
  <si>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</si>
  <si>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</si>
  <si>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</si>
  <si>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</si>
  <si>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</si>
  <si>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</si>
  <si>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</si>
  <si>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</si>
  <si>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</si>
  <si>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</si>
  <si>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</si>
  <si>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</si>
  <si>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</si>
  <si>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</si>
  <si>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</si>
  <si>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</si>
  <si>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</si>
  <si>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</si>
  <si>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</si>
  <si>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</si>
  <si>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</si>
  <si>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</si>
  <si>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</si>
  <si>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</si>
  <si>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</si>
  <si>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</si>
  <si>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</si>
  <si>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</si>
  <si>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</si>
  <si>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</si>
  <si>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</si>
  <si>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</si>
  <si>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</si>
  <si>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</si>
  <si>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</si>
  <si>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</si>
  <si>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</si>
  <si>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</si>
  <si>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</si>
  <si>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</si>
  <si>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</si>
  <si>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</si>
  <si>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</si>
  <si>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</si>
  <si>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</si>
  <si>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</si>
  <si>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</si>
  <si>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</si>
  <si>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</si>
  <si>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</si>
  <si>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</si>
  <si>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</si>
  <si>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</si>
  <si>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</si>
  <si>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</si>
  <si>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</si>
  <si>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</si>
  <si>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</si>
  <si>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</si>
  <si>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</si>
  <si>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</si>
  <si>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</si>
  <si>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</si>
  <si>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</si>
  <si>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</si>
  <si>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</si>
  <si>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</si>
  <si>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</si>
  <si>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</si>
  <si>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</si>
  <si>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</si>
  <si>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</si>
  <si>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</si>
  <si>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</si>
  <si>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</si>
  <si>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</si>
  <si>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</si>
  <si>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</si>
  <si>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</si>
  <si>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</si>
  <si>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</si>
  <si>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</si>
  <si>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</si>
  <si>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</si>
  <si>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</si>
  <si>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</si>
  <si>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</si>
  <si>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</si>
  <si>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</si>
  <si>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</si>
  <si>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</si>
  <si>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</si>
  <si>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</si>
  <si>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</si>
  <si>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</si>
  <si>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</si>
  <si>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</si>
  <si>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</si>
  <si>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</si>
  <si>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</si>
  <si>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</si>
  <si>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</si>
  <si>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</si>
  <si>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</si>
  <si>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</si>
  <si>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</si>
  <si>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</si>
  <si>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</si>
  <si>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</si>
  <si>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</si>
  <si>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</si>
  <si>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</si>
  <si>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</si>
  <si>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</si>
  <si>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</si>
  <si>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</si>
  <si>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</si>
  <si>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</si>
  <si>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</si>
  <si>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</si>
  <si>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</si>
  <si>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</si>
  <si>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</si>
  <si>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</si>
  <si>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</si>
  <si>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</si>
  <si>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</si>
  <si>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</si>
  <si>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</si>
  <si>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</si>
  <si>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</si>
  <si>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</si>
  <si>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</si>
  <si>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</si>
  <si>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</si>
  <si>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</si>
  <si>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</si>
  <si>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</si>
  <si>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</si>
  <si>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</si>
  <si>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</si>
  <si>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</si>
  <si>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</si>
  <si>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</si>
  <si>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</si>
  <si>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</si>
  <si>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</si>
  <si>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</si>
  <si>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</si>
  <si>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</si>
  <si>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</si>
  <si>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</si>
  <si>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</si>
  <si>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</si>
  <si>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</si>
  <si>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</si>
  <si>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</si>
  <si>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</si>
  <si>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</si>
  <si>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</si>
  <si>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</si>
  <si>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</si>
  <si>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</si>
  <si>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</si>
  <si>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</si>
  <si>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</si>
  <si>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</si>
  <si>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</si>
  <si>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</si>
  <si>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</si>
  <si>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</si>
  <si>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</si>
  <si>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</si>
  <si>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</si>
  <si>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</si>
  <si>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</si>
  <si>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</si>
  <si>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</si>
  <si>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</si>
  <si>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</si>
  <si>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</si>
  <si>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</si>
  <si>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</si>
  <si>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</si>
  <si>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</si>
  <si>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</si>
  <si>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</si>
  <si>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</si>
  <si>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</si>
  <si>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</si>
  <si>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</si>
  <si>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</si>
  <si>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</si>
  <si>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</si>
  <si>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</si>
  <si>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</si>
  <si>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</si>
  <si>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</si>
  <si>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</si>
  <si>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</si>
  <si>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</si>
  <si>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</si>
  <si>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</si>
  <si>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</si>
  <si>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</si>
  <si>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</si>
  <si>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</si>
  <si>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</si>
  <si>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</si>
  <si>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</si>
  <si>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</si>
  <si>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</si>
  <si>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</si>
  <si>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</si>
  <si>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</si>
  <si>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</si>
  <si>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</si>
  <si>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</si>
  <si>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</si>
  <si>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</si>
  <si>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</si>
  <si>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</si>
  <si>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</si>
  <si>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</si>
  <si>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</si>
  <si>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</si>
  <si>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</si>
  <si>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</si>
  <si>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</si>
  <si>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</si>
  <si>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</si>
  <si>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</si>
  <si>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</si>
  <si>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</si>
  <si>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</si>
  <si>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</si>
  <si>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</si>
  <si>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</si>
  <si>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</si>
  <si>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</si>
  <si>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</si>
  <si>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</si>
  <si>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</si>
  <si>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</si>
  <si>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</si>
  <si>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</si>
  <si>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</si>
  <si>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</si>
  <si>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</si>
  <si>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</si>
  <si>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</si>
  <si>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</si>
  <si>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</si>
  <si>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</si>
  <si>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</si>
  <si>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</si>
  <si>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</si>
  <si>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</si>
  <si>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</si>
  <si>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</si>
  <si>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</si>
  <si>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</si>
  <si>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</si>
  <si>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</si>
  <si>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</si>
  <si>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</si>
  <si>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</si>
  <si>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</si>
  <si>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</si>
  <si>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</si>
  <si>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</si>
  <si>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</si>
  <si>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</si>
  <si>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</si>
  <si>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</si>
  <si>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</si>
  <si>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</si>
  <si>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</si>
  <si>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</si>
  <si>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</si>
  <si>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</si>
  <si>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</si>
  <si>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</si>
  <si>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</si>
  <si>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</si>
  <si>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</si>
  <si>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</si>
  <si>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</si>
  <si>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</si>
  <si>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</si>
  <si>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</si>
  <si>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</si>
  <si>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</si>
  <si>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</si>
  <si>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</si>
  <si>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</si>
  <si>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</si>
  <si>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</si>
  <si>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</si>
  <si>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</si>
  <si>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</si>
  <si>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</si>
  <si>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</si>
  <si>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</si>
  <si>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</si>
  <si>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</si>
  <si>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</si>
  <si>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</si>
  <si>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</si>
  <si>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</si>
  <si>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</si>
  <si>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</si>
  <si>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</si>
  <si>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</si>
  <si>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</si>
  <si>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</si>
  <si>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</si>
  <si>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</si>
  <si>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</si>
  <si>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</si>
  <si>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</si>
  <si>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</si>
  <si>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</si>
  <si>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</si>
  <si>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</si>
  <si>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</si>
  <si>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</si>
  <si>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</si>
  <si>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</si>
  <si>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</si>
  <si>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</si>
  <si>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</si>
  <si>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</si>
  <si>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</si>
  <si>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</si>
  <si>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</si>
  <si>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</si>
  <si>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</si>
  <si>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</si>
  <si>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</si>
  <si>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</si>
  <si>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</si>
  <si>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</si>
  <si>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</si>
  <si>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</si>
  <si>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</si>
  <si>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</si>
  <si>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</si>
  <si>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</si>
  <si>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</si>
  <si>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</si>
  <si>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</si>
  <si>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</si>
  <si>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</si>
  <si>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</si>
  <si>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</si>
  <si>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</si>
  <si>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</si>
  <si>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</si>
  <si>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</si>
  <si>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</si>
  <si>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</si>
  <si>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</si>
  <si>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</si>
  <si>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</si>
  <si>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</si>
  <si>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</si>
  <si>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</si>
  <si>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</si>
  <si>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</si>
  <si>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</si>
  <si>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</si>
  <si>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</si>
  <si>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</si>
  <si>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</si>
  <si>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</si>
  <si>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</si>
  <si>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</si>
  <si>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</si>
  <si>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</si>
  <si>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</si>
  <si>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</si>
  <si>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</si>
  <si>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</si>
  <si>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</si>
  <si>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</si>
  <si>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</si>
  <si>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</si>
  <si>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</si>
  <si>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</si>
  <si>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</si>
  <si>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</si>
  <si>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</si>
  <si>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</si>
  <si>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</si>
  <si>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</si>
  <si>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</si>
  <si>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</si>
  <si>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</si>
  <si>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</si>
  <si>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</si>
  <si>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</si>
  <si>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</si>
  <si>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</si>
  <si>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</si>
  <si>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</si>
  <si>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</si>
  <si>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</si>
  <si>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</si>
  <si>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</si>
  <si>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</si>
  <si>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</si>
  <si>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</si>
  <si>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</si>
  <si>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</si>
  <si>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</si>
  <si>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</si>
  <si>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</si>
  <si>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</si>
  <si>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</si>
  <si>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</si>
  <si>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</si>
  <si>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</si>
  <si>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</si>
  <si>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</si>
  <si>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</si>
  <si>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</si>
  <si>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</si>
  <si>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</si>
  <si>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</si>
  <si>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</si>
  <si>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</si>
  <si>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</si>
  <si>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</si>
  <si>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</si>
  <si>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</si>
  <si>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</si>
  <si>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</si>
  <si>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</si>
  <si>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</si>
  <si>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</si>
  <si>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</si>
  <si>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</si>
  <si>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</si>
  <si>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</si>
  <si>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</si>
  <si>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</si>
  <si>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</si>
  <si>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</si>
  <si>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</si>
  <si>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</si>
  <si>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</si>
  <si>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</si>
  <si>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</si>
  <si>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</si>
  <si>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</si>
  <si>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</si>
  <si>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</si>
  <si>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</si>
  <si>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</si>
  <si>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</si>
  <si>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</si>
  <si>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</si>
  <si>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</si>
  <si>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</si>
  <si>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</si>
  <si>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</si>
  <si>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</si>
  <si>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</si>
  <si>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</si>
  <si>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</si>
  <si>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</si>
  <si>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</si>
  <si>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</si>
  <si>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</si>
  <si>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</si>
  <si>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</si>
  <si>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</si>
  <si>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</si>
  <si>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</si>
  <si>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</si>
  <si>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</si>
  <si>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</si>
  <si>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</si>
  <si>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</si>
  <si>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</si>
  <si>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</si>
  <si>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</si>
  <si>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</si>
  <si>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</si>
  <si>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</si>
  <si>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</si>
  <si>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</si>
  <si>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</si>
  <si>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</si>
  <si>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</si>
  <si>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</si>
  <si>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</si>
  <si>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</si>
  <si>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</si>
  <si>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</si>
  <si>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</si>
  <si>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</si>
  <si>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</si>
  <si>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</si>
  <si>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</si>
  <si>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</si>
  <si>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</si>
  <si>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</si>
  <si>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</si>
  <si>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</si>
  <si>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</si>
  <si>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</si>
  <si>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</si>
  <si>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</si>
  <si>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</si>
  <si>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</si>
  <si>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</si>
  <si>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</si>
  <si>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</si>
  <si>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</si>
  <si>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</si>
  <si>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</si>
  <si>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</si>
  <si>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</si>
  <si>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</si>
  <si>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</si>
  <si>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</si>
  <si>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</si>
  <si>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</si>
  <si>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</si>
  <si>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</si>
  <si>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</si>
  <si>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</si>
  <si>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</si>
  <si>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</si>
  <si>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</si>
  <si>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</si>
  <si>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</si>
  <si>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</si>
  <si>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</si>
  <si>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</si>
  <si>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</si>
  <si>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</si>
  <si>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</si>
  <si>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</si>
  <si>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</si>
  <si>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</si>
  <si>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</si>
  <si>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</si>
  <si>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</si>
  <si>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</si>
  <si>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</si>
  <si>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</si>
  <si>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</si>
  <si>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</si>
  <si>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</si>
  <si>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</si>
  <si>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</si>
  <si>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</si>
  <si>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</si>
  <si>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</si>
  <si>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</si>
  <si>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</si>
  <si>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</si>
  <si>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</si>
  <si>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</si>
  <si>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</si>
  <si>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</si>
  <si>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</si>
  <si>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</si>
  <si>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</si>
  <si>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</si>
  <si>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</si>
  <si>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</si>
  <si>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</si>
  <si>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</si>
  <si>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</si>
  <si>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</si>
  <si>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</si>
  <si>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</si>
  <si>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</si>
  <si>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</si>
  <si>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</si>
  <si>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</si>
  <si>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</si>
  <si>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</si>
  <si>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</si>
  <si>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</si>
  <si>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</si>
  <si>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</si>
  <si>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</si>
  <si>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</si>
  <si>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</si>
  <si>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</si>
  <si>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</si>
  <si>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</si>
  <si>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</si>
  <si>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</si>
  <si>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</si>
  <si>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</si>
  <si>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</si>
  <si>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</si>
  <si>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</si>
  <si>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</si>
  <si>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</si>
  <si>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</si>
  <si>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</si>
  <si>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</si>
  <si>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</si>
  <si>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</si>
  <si>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</si>
  <si>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</si>
  <si>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</si>
  <si>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</si>
  <si>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</si>
  <si>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</si>
  <si>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</si>
  <si>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</si>
  <si>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</si>
  <si>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</si>
  <si>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</si>
  <si>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郑江涛</t>
  </si>
  <si>
    <t>坐落：</t>
  </si>
  <si>
    <t>雄县大芦昝村</t>
  </si>
  <si>
    <t>调查编号：</t>
  </si>
  <si>
    <t>010212-70-0004</t>
  </si>
  <si>
    <t>价值时点：</t>
  </si>
  <si>
    <t>报告编号：</t>
  </si>
  <si>
    <t>康正（雄县）2024评字第5号-大芦昝村-</t>
  </si>
  <si>
    <t>2-4</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</si>
  <si>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</si>
  <si>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</si>
  <si>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</si>
  <si>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</si>
  <si>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</si>
  <si>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</si>
  <si>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</si>
  <si>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</si>
  <si>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</si>
  <si>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</si>
  <si>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</si>
  <si>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</si>
  <si>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</si>
  <si>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</si>
  <si>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</si>
  <si>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</si>
  <si>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</si>
  <si>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</si>
  <si>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</si>
  <si>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</si>
  <si>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</si>
  <si>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</si>
  <si>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</si>
  <si>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</si>
  <si>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</si>
  <si>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</si>
  <si>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</si>
  <si>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</si>
  <si>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</si>
  <si>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</si>
  <si>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</si>
  <si>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</si>
  <si>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</si>
  <si>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</si>
  <si>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</si>
  <si>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</si>
  <si>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</si>
  <si>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</si>
  <si>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</si>
  <si>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</si>
  <si>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</si>
  <si>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</si>
  <si>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</si>
  <si>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</si>
  <si>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</si>
  <si>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</si>
  <si>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</si>
  <si>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</si>
  <si>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</si>
  <si>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</si>
  <si>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</si>
  <si>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</si>
  <si>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</si>
  <si>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</si>
  <si>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</si>
  <si>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</si>
  <si>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</si>
  <si>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</si>
  <si>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</si>
  <si>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</si>
  <si>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</si>
  <si>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</si>
  <si>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</si>
  <si>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</si>
  <si>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</si>
  <si>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</si>
  <si>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</si>
  <si>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</si>
  <si>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</si>
  <si>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</si>
  <si>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</si>
  <si>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</si>
  <si>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</si>
  <si>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</si>
  <si>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</si>
  <si>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</si>
  <si>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</si>
  <si>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</si>
  <si>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</si>
  <si>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</si>
  <si>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</si>
  <si>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</si>
  <si>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</si>
  <si>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</si>
  <si>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</si>
  <si>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</si>
  <si>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</si>
  <si>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</si>
  <si>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</si>
  <si>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</si>
  <si>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</si>
  <si>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</si>
  <si>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</si>
  <si>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</si>
  <si>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</si>
  <si>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</si>
  <si>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</si>
  <si>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</si>
  <si>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</si>
  <si>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</si>
  <si>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</si>
  <si>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</si>
  <si>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</si>
  <si>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</si>
  <si>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</si>
  <si>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</si>
  <si>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</si>
  <si>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</si>
  <si>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</si>
  <si>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</si>
  <si>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</si>
  <si>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</si>
  <si>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</si>
  <si>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</si>
  <si>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</si>
  <si>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</si>
  <si>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</si>
  <si>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</si>
  <si>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</si>
  <si>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</si>
  <si>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</si>
  <si>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</si>
  <si>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</si>
  <si>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</si>
  <si>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</si>
  <si>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</si>
  <si>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</si>
  <si>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</si>
  <si>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</si>
  <si>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</si>
  <si>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</si>
  <si>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</si>
  <si>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</si>
  <si>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</si>
  <si>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</si>
  <si>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</si>
  <si>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</si>
  <si>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</si>
  <si>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</si>
  <si>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</si>
  <si>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</si>
  <si>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</si>
  <si>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</si>
  <si>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</si>
  <si>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</si>
  <si>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</si>
  <si>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</si>
  <si>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Y1</t>
  </si>
  <si>
    <t>简易房屋</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</si>
  <si>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</si>
  <si>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</si>
  <si>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</si>
  <si>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</si>
  <si>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</si>
  <si>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</si>
  <si>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</si>
  <si>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</si>
  <si>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</si>
  <si>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</si>
  <si>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</si>
  <si>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</si>
  <si>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</si>
  <si>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</si>
  <si>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</si>
  <si>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</si>
  <si>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</si>
  <si>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</si>
  <si>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</si>
  <si>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</si>
  <si>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</si>
  <si>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</si>
  <si>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</si>
  <si>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</si>
  <si>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</si>
  <si>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</si>
  <si>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</si>
  <si>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</si>
  <si>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</si>
  <si>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</si>
  <si>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</si>
  <si>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</si>
  <si>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</si>
  <si>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</si>
  <si>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</si>
  <si>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</si>
  <si>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</si>
  <si>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</si>
  <si>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</si>
  <si>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</si>
  <si>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</si>
  <si>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</si>
  <si>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</si>
  <si>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</si>
  <si>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</si>
  <si>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</si>
  <si>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</si>
  <si>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</si>
  <si>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</si>
  <si>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</si>
  <si>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</si>
  <si>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</si>
  <si>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</si>
  <si>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</si>
  <si>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</si>
  <si>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</si>
  <si>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</si>
  <si>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</si>
  <si>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</si>
  <si>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</si>
  <si>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</si>
  <si>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</si>
  <si>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</si>
  <si>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</si>
  <si>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</si>
  <si>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</si>
  <si>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</si>
  <si>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</si>
  <si>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</si>
  <si>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</si>
  <si>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</si>
  <si>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</si>
  <si>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</si>
  <si>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</si>
  <si>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</si>
  <si>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</si>
  <si>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</si>
  <si>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</si>
  <si>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</si>
  <si>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</si>
  <si>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</si>
  <si>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</si>
  <si>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</si>
  <si>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</si>
  <si>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</si>
  <si>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</si>
  <si>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</si>
  <si>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</si>
  <si>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</si>
  <si>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</si>
  <si>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</si>
  <si>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</si>
  <si>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</si>
  <si>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</si>
  <si>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</si>
  <si>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</si>
  <si>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</si>
  <si>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</si>
  <si>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</si>
  <si>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单彩围挡</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</si>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</sst>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2"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4.25" spans="4:16">
      <c r="D297" s="279"/>
      <c r="E297" s="279"/>
      <c r="F297" s="295"/>
      <c r="G297" s="296"/>
      <c r="H297" s="295"/>
      <c r="I297" s="292" t="s">
        <v>385</v>
      </c>
      <c r="J297" s="292">
        <f t="shared" si="8"/>
        <v>1</v>
      </c>
      <c r="K297" s="292" t="s">
        <v>418</v>
      </c>
      <c r="L297" s="280">
        <v>150</v>
      </c>
      <c r="M297" s="292"/>
      <c r="N297" s="278"/>
      <c r="O297" s="279"/>
      <c r="P297" s="279"/>
    </row>
    <row r="298" ht="14.25" spans="4:16">
      <c r="D298" s="279"/>
      <c r="E298" s="279"/>
      <c r="F298" s="298">
        <v>86</v>
      </c>
      <c r="G298" s="296"/>
      <c r="H298" s="298" t="s">
        <v>349</v>
      </c>
      <c r="I298" s="292" t="s">
        <v>12</v>
      </c>
      <c r="J298" s="292">
        <v>1</v>
      </c>
      <c r="K298" s="292" t="s">
        <v>419</v>
      </c>
      <c r="L298" s="280">
        <v>10</v>
      </c>
      <c r="M298" s="292"/>
      <c r="N298" s="278"/>
      <c r="O298" s="279"/>
      <c r="P298" s="279"/>
    </row>
    <row r="299" ht="14.25" spans="4:16">
      <c r="D299" s="279"/>
      <c r="E299" s="279"/>
      <c r="F299" s="293">
        <v>87</v>
      </c>
      <c r="G299" s="296"/>
      <c r="H299" s="293" t="s">
        <v>352</v>
      </c>
      <c r="I299" s="292" t="s">
        <v>385</v>
      </c>
      <c r="J299" s="292">
        <f>$B$3</f>
        <v>1</v>
      </c>
      <c r="K299" s="292" t="s">
        <v>420</v>
      </c>
      <c r="L299" s="280">
        <v>20</v>
      </c>
      <c r="M299" s="292" t="s">
        <v>421</v>
      </c>
      <c r="N299" s="278"/>
      <c r="O299" s="279"/>
      <c r="P299" s="279"/>
    </row>
    <row r="300" ht="14.25"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4.25" spans="4:16">
      <c r="D302" s="279"/>
      <c r="E302" s="279"/>
      <c r="F302" s="298"/>
      <c r="G302" s="296"/>
      <c r="H302" s="298"/>
      <c r="I302" s="292" t="s">
        <v>385</v>
      </c>
      <c r="J302" s="292">
        <f>$B$3</f>
        <v>1</v>
      </c>
      <c r="K302" s="292" t="s">
        <v>422</v>
      </c>
      <c r="L302" s="280">
        <v>400</v>
      </c>
      <c r="M302" s="292"/>
      <c r="N302" s="278"/>
      <c r="O302" s="279"/>
      <c r="P302" s="279"/>
    </row>
    <row r="303" ht="14.25"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5" sqref="E5"/>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010212-70-0004</v>
      </c>
      <c r="C2" s="274">
        <f>输机表!P2</f>
        <v>0</v>
      </c>
      <c r="D2" s="274" t="str">
        <f>输机表!U2&amp;输机表!Y2</f>
        <v>康正（雄县）2024评字第5号-大芦昝村-2-4</v>
      </c>
      <c r="E2" s="274" t="str">
        <f>输机表!D2</f>
        <v>郑江涛</v>
      </c>
      <c r="F2" s="274" t="str">
        <f>输机表!F2</f>
        <v>雄县大芦昝村</v>
      </c>
      <c r="G2" s="274">
        <f ca="1">结果通知单!C12</f>
        <v>136.04</v>
      </c>
      <c r="H2" s="274"/>
      <c r="I2" s="274"/>
      <c r="J2" s="274">
        <f ca="1">结果通知单!G12</f>
        <v>94174</v>
      </c>
      <c r="K2" s="274">
        <f ca="1">结果通知单!G41</f>
        <v>18656</v>
      </c>
      <c r="L2" s="274">
        <f ca="1">IF(J2+K2=结果通知单!C42,J2+K2,"请检查")</f>
        <v>112830</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O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10" t="s">
        <v>873</v>
      </c>
      <c r="DN2" s="211">
        <v>45414</v>
      </c>
      <c r="DO2" s="212"/>
      <c r="DP2" s="212"/>
      <c r="DR2" s="214"/>
      <c r="DS2" s="215"/>
      <c r="DT2" s="215"/>
      <c r="DU2" s="215"/>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5" t="s">
        <v>900</v>
      </c>
      <c r="AD3" s="126"/>
      <c r="AE3" s="78" t="s">
        <v>901</v>
      </c>
      <c r="AF3" s="78" t="s">
        <v>902</v>
      </c>
      <c r="AG3" s="143" t="s">
        <v>903</v>
      </c>
      <c r="AH3" s="144" t="s">
        <v>904</v>
      </c>
      <c r="AI3" s="144" t="s">
        <v>905</v>
      </c>
      <c r="AJ3" s="145" t="s">
        <v>906</v>
      </c>
      <c r="AK3" s="146"/>
      <c r="AL3" s="147" t="s">
        <v>907</v>
      </c>
      <c r="AM3" s="148"/>
      <c r="AN3" s="148"/>
      <c r="AO3" s="170"/>
      <c r="AP3" s="145" t="s">
        <v>908</v>
      </c>
      <c r="AQ3" s="171"/>
      <c r="AR3" s="171"/>
      <c r="AS3" s="171"/>
      <c r="AT3" s="171"/>
      <c r="AU3" s="171"/>
      <c r="AV3" s="146"/>
      <c r="AW3" s="180" t="s">
        <v>909</v>
      </c>
      <c r="AX3" s="180"/>
      <c r="AY3" s="180"/>
      <c r="AZ3" s="144" t="s">
        <v>910</v>
      </c>
      <c r="BA3" s="144"/>
      <c r="BB3" s="144"/>
      <c r="BC3" s="144" t="s">
        <v>911</v>
      </c>
      <c r="BD3" s="144"/>
      <c r="BE3" s="144" t="s">
        <v>912</v>
      </c>
      <c r="BF3" s="145" t="s">
        <v>913</v>
      </c>
      <c r="BG3" s="146"/>
      <c r="BH3" s="145" t="s">
        <v>914</v>
      </c>
      <c r="BI3" s="146"/>
      <c r="BJ3" s="145" t="s">
        <v>915</v>
      </c>
      <c r="BK3" s="171"/>
      <c r="BL3" s="171"/>
      <c r="BM3" s="171"/>
      <c r="BN3" s="146"/>
      <c r="BO3" s="145" t="s">
        <v>916</v>
      </c>
      <c r="BP3" s="171"/>
      <c r="BQ3" s="171"/>
      <c r="BR3" s="146"/>
      <c r="BS3" s="145" t="s">
        <v>917</v>
      </c>
      <c r="BT3" s="146"/>
      <c r="BU3" s="145" t="s">
        <v>918</v>
      </c>
      <c r="BV3" s="146"/>
      <c r="BW3" s="145" t="s">
        <v>919</v>
      </c>
      <c r="BX3" s="146"/>
      <c r="BY3" s="145" t="s">
        <v>920</v>
      </c>
      <c r="BZ3" s="146"/>
      <c r="CA3" s="145" t="s">
        <v>921</v>
      </c>
      <c r="CB3" s="171"/>
      <c r="CC3" s="171"/>
      <c r="CD3" s="171"/>
      <c r="CE3" s="171"/>
      <c r="CF3" s="171"/>
      <c r="CG3" s="171"/>
      <c r="CH3" s="171"/>
      <c r="CI3" s="171"/>
      <c r="CJ3" s="171"/>
      <c r="CK3" s="171"/>
      <c r="CL3" s="146"/>
      <c r="CM3" s="145" t="s">
        <v>922</v>
      </c>
      <c r="CN3" s="146"/>
      <c r="CO3" s="145" t="s">
        <v>923</v>
      </c>
      <c r="CP3" s="146"/>
      <c r="CQ3" s="145" t="s">
        <v>924</v>
      </c>
      <c r="CR3" s="171"/>
      <c r="CS3" s="171"/>
      <c r="CT3" s="146"/>
      <c r="CU3" s="146" t="s">
        <v>925</v>
      </c>
      <c r="CV3" s="146" t="s">
        <v>926</v>
      </c>
      <c r="CW3" s="145" t="s">
        <v>927</v>
      </c>
      <c r="CX3" s="171"/>
      <c r="CY3" s="171"/>
      <c r="CZ3" s="171"/>
      <c r="DA3" s="171"/>
      <c r="DB3" s="171"/>
      <c r="DC3" s="171"/>
      <c r="DD3" s="171"/>
      <c r="DE3" s="146"/>
      <c r="DF3" s="146"/>
      <c r="DG3" s="205" t="s">
        <v>928</v>
      </c>
      <c r="DH3" s="206" t="s">
        <v>929</v>
      </c>
      <c r="DI3" s="206" t="s">
        <v>930</v>
      </c>
      <c r="DJ3" s="213" t="s">
        <v>931</v>
      </c>
      <c r="DK3" s="213" t="s">
        <v>932</v>
      </c>
      <c r="DL3" s="213" t="s">
        <v>933</v>
      </c>
      <c r="DM3" s="213" t="s">
        <v>934</v>
      </c>
      <c r="DN3" s="213" t="s">
        <v>935</v>
      </c>
      <c r="DO3" s="213" t="s">
        <v>936</v>
      </c>
      <c r="DP3" s="206" t="s">
        <v>937</v>
      </c>
      <c r="DQ3" s="213" t="s">
        <v>938</v>
      </c>
      <c r="DR3" s="206" t="s">
        <v>939</v>
      </c>
      <c r="DS3" s="206" t="s">
        <v>940</v>
      </c>
      <c r="DT3" s="206" t="s">
        <v>941</v>
      </c>
      <c r="DU3" s="206" t="s">
        <v>942</v>
      </c>
      <c r="DV3" s="206" t="s">
        <v>943</v>
      </c>
      <c r="DW3" s="206" t="s">
        <v>944</v>
      </c>
      <c r="DX3" s="206" t="s">
        <v>945</v>
      </c>
      <c r="DY3" s="206" t="s">
        <v>946</v>
      </c>
      <c r="DZ3" s="206" t="s">
        <v>947</v>
      </c>
      <c r="EA3" s="213" t="s">
        <v>948</v>
      </c>
      <c r="EB3" s="206" t="s">
        <v>949</v>
      </c>
      <c r="EC3" s="206" t="s">
        <v>950</v>
      </c>
      <c r="ED3" s="206" t="s">
        <v>951</v>
      </c>
      <c r="EE3" s="206" t="s">
        <v>952</v>
      </c>
      <c r="EF3" s="206" t="s">
        <v>953</v>
      </c>
      <c r="EG3" s="206" t="s">
        <v>954</v>
      </c>
      <c r="EH3" s="216" t="s">
        <v>955</v>
      </c>
      <c r="EI3" s="216" t="s">
        <v>956</v>
      </c>
      <c r="EJ3" s="216" t="s">
        <v>957</v>
      </c>
      <c r="EK3" s="206" t="s">
        <v>958</v>
      </c>
      <c r="EL3" s="206" t="s">
        <v>959</v>
      </c>
      <c r="EM3" s="206" t="s">
        <v>960</v>
      </c>
      <c r="EN3" s="217"/>
      <c r="EO3" s="205" t="s">
        <v>961</v>
      </c>
    </row>
    <row r="4" ht="19.2" customHeight="1" spans="1:145">
      <c r="A4" s="77"/>
      <c r="B4" s="79">
        <v>1</v>
      </c>
      <c r="C4" s="80" t="s">
        <v>962</v>
      </c>
      <c r="D4" s="81">
        <v>3</v>
      </c>
      <c r="E4" s="80">
        <v>3</v>
      </c>
      <c r="F4" s="80" t="s">
        <v>963</v>
      </c>
      <c r="G4" s="80" t="s">
        <v>964</v>
      </c>
      <c r="H4" s="80" t="s">
        <v>965</v>
      </c>
      <c r="I4" s="80">
        <v>37</v>
      </c>
      <c r="J4" s="80">
        <v>2</v>
      </c>
      <c r="K4" s="80" t="s">
        <v>966</v>
      </c>
      <c r="L4" s="80" t="s">
        <v>967</v>
      </c>
      <c r="M4" s="80">
        <v>0.2</v>
      </c>
      <c r="N4" s="80">
        <v>0.3</v>
      </c>
      <c r="O4" s="80" t="s">
        <v>968</v>
      </c>
      <c r="P4" s="80" t="s">
        <v>968</v>
      </c>
      <c r="Q4" s="80" t="s">
        <v>969</v>
      </c>
      <c r="R4" s="80" t="s">
        <v>968</v>
      </c>
      <c r="S4" s="109">
        <v>63.15</v>
      </c>
      <c r="T4" s="110" t="s">
        <v>970</v>
      </c>
      <c r="U4" s="110"/>
      <c r="V4" s="110"/>
      <c r="W4" s="84">
        <f>ROUND(F5*ROUND(E5+G5+H5+I5+J5+K5+L5+M5+N5+O5+P5+Q5+R5+U5+T5+1,3)*V5,0)</f>
        <v>811</v>
      </c>
      <c r="X4" s="111">
        <f>ROUND(L60/S4,0)</f>
        <v>23</v>
      </c>
      <c r="Y4" s="111">
        <f>W4+X4</f>
        <v>834</v>
      </c>
      <c r="Z4" s="127">
        <f>ROUND(Y4*S4,0)</f>
        <v>52667</v>
      </c>
      <c r="AA4" s="128">
        <f>IF(Q4="无",0,IF(Q4="地暖",0,S4))</f>
        <v>63.15</v>
      </c>
      <c r="AB4" s="128">
        <f>IF(Q4="无",0,IF(Q4="暖气片",0,S4))</f>
        <v>0</v>
      </c>
      <c r="AC4" s="84" t="str">
        <f>H4</f>
        <v>普通木门窗</v>
      </c>
      <c r="AD4" s="110" t="s">
        <v>967</v>
      </c>
      <c r="AE4" s="129">
        <v>1</v>
      </c>
      <c r="AF4" s="130" t="e">
        <f>VLOOKUP(F4,系数区域,LOOKUP(V4,$CV$16:$DE$16,{68,69,70,71,72,73,74,75,76,77}),0)</f>
        <v>#N/A</v>
      </c>
      <c r="AG4" s="129" t="s">
        <v>967</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966</v>
      </c>
      <c r="BB4" s="181"/>
      <c r="BC4" s="144" t="s">
        <v>975</v>
      </c>
      <c r="BD4" s="144" t="s">
        <v>970</v>
      </c>
      <c r="BE4" s="157"/>
      <c r="BF4" s="144" t="s">
        <v>971</v>
      </c>
      <c r="BG4" s="144" t="s">
        <v>972</v>
      </c>
      <c r="BH4" s="144" t="s">
        <v>971</v>
      </c>
      <c r="BI4" s="144" t="s">
        <v>972</v>
      </c>
      <c r="BJ4" s="144" t="s">
        <v>977</v>
      </c>
      <c r="BK4" s="144" t="s">
        <v>978</v>
      </c>
      <c r="BL4" s="145" t="s">
        <v>973</v>
      </c>
      <c r="BM4" s="145" t="s">
        <v>974</v>
      </c>
      <c r="BN4" s="145" t="s">
        <v>979</v>
      </c>
      <c r="BO4" s="145" t="s">
        <v>967</v>
      </c>
      <c r="BP4" s="145" t="s">
        <v>969</v>
      </c>
      <c r="BQ4" s="145" t="s">
        <v>980</v>
      </c>
      <c r="BR4" s="145" t="s">
        <v>981</v>
      </c>
      <c r="BS4" s="145" t="s">
        <v>968</v>
      </c>
      <c r="BT4" s="191" t="s">
        <v>967</v>
      </c>
      <c r="BU4" s="145" t="s">
        <v>968</v>
      </c>
      <c r="BV4" s="145" t="s">
        <v>967</v>
      </c>
      <c r="BW4" s="145" t="s">
        <v>968</v>
      </c>
      <c r="BX4" s="145" t="s">
        <v>967</v>
      </c>
      <c r="BY4" s="144" t="s">
        <v>971</v>
      </c>
      <c r="BZ4" s="144" t="s">
        <v>972</v>
      </c>
      <c r="CA4" s="144" t="s">
        <v>971</v>
      </c>
      <c r="CB4" s="144" t="s">
        <v>967</v>
      </c>
      <c r="CC4" s="144" t="s">
        <v>982</v>
      </c>
      <c r="CD4" s="144" t="s">
        <v>983</v>
      </c>
      <c r="CE4" s="144" t="s">
        <v>965</v>
      </c>
      <c r="CF4" s="144" t="s">
        <v>984</v>
      </c>
      <c r="CG4" s="144" t="s">
        <v>985</v>
      </c>
      <c r="CH4" s="199"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2">
        <f>EO5</f>
        <v>0</v>
      </c>
      <c r="V5" s="85">
        <v>0.75</v>
      </c>
      <c r="W5" s="84"/>
      <c r="X5" s="111"/>
      <c r="Y5" s="84"/>
      <c r="Z5" s="94"/>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967</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984</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t="s">
        <v>1008</v>
      </c>
      <c r="D6" s="81">
        <v>3</v>
      </c>
      <c r="E6" s="80">
        <v>3.1</v>
      </c>
      <c r="F6" s="80" t="s">
        <v>963</v>
      </c>
      <c r="G6" s="80" t="s">
        <v>964</v>
      </c>
      <c r="H6" s="80" t="s">
        <v>965</v>
      </c>
      <c r="I6" s="80">
        <v>37</v>
      </c>
      <c r="J6" s="80">
        <v>1</v>
      </c>
      <c r="K6" s="80" t="s">
        <v>237</v>
      </c>
      <c r="L6" s="80" t="s">
        <v>1009</v>
      </c>
      <c r="M6" s="80">
        <v>0.5</v>
      </c>
      <c r="N6" s="80">
        <v>0.3</v>
      </c>
      <c r="O6" s="80" t="s">
        <v>967</v>
      </c>
      <c r="P6" s="80" t="s">
        <v>968</v>
      </c>
      <c r="Q6" s="80" t="s">
        <v>967</v>
      </c>
      <c r="R6" s="80" t="s">
        <v>968</v>
      </c>
      <c r="S6" s="109">
        <v>42.59</v>
      </c>
      <c r="T6" s="110" t="s">
        <v>970</v>
      </c>
      <c r="U6" s="110" t="s">
        <v>933</v>
      </c>
      <c r="V6" s="110"/>
      <c r="W6" s="113">
        <f>ROUND(F7*ROUND(E7+G7+H7+I7+J7+K7+L7+M7+N7+O7+P7+Q7+R7+U7+T7+1,3)*V7,0)</f>
        <v>727</v>
      </c>
      <c r="X6" s="114">
        <f>ROUND(X60/S6,0)</f>
        <v>0</v>
      </c>
      <c r="Y6" s="111">
        <f t="shared" ref="Y6" si="3">W6+X6</f>
        <v>727</v>
      </c>
      <c r="Z6" s="127">
        <f t="shared" ref="Z6" si="4">ROUND(Y6*S6,0)</f>
        <v>30963</v>
      </c>
      <c r="AA6" s="128">
        <f>IF(Q6="无",0,IF(Q6="地暖",0,S6))</f>
        <v>0</v>
      </c>
      <c r="AB6" s="128">
        <f>IF(Q6="无",0,IF(Q6="暖气片",0,S6))</f>
        <v>0</v>
      </c>
      <c r="AC6" s="84" t="str">
        <f>H6</f>
        <v>普通木门窗</v>
      </c>
      <c r="AD6" s="110" t="s">
        <v>967</v>
      </c>
      <c r="AE6" s="129">
        <v>1</v>
      </c>
      <c r="AF6" s="130" t="e">
        <f>VLOOKUP(F6,系数区域,LOOKUP(V6,$CV$16:$DE$16,{68,69,70,71,72,73,74,75,76,77}),0)</f>
        <v>#N/A</v>
      </c>
      <c r="AG6" s="129" t="s">
        <v>967</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1009</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984</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-0.03</v>
      </c>
      <c r="K7" s="85">
        <f>VLOOKUP(F6,系数区域,VLOOKUP(K6,内墙面列数,2,0),0)</f>
        <v>-0.03</v>
      </c>
      <c r="L7" s="85">
        <f>VLOOKUP(L6,$BH$3:$BI$14,2,0)</f>
        <v>-0.03</v>
      </c>
      <c r="M7" s="83">
        <f>IFERROR(ROUND(((M6-VLOOKUP(F6,系数区域,25,0))*AG7)*0.1,4)*AE7,0)</f>
        <v>0.02</v>
      </c>
      <c r="N7" s="83">
        <f>IFERROR(ROUND((N6-VLOOKUP(F6,系数区域,44,0))*0.1,4)*AE7,0)</f>
        <v>0.01</v>
      </c>
      <c r="O7" s="85">
        <f>VLOOKUP(F6,系数区域,VLOOKUP(O6,上水列数,2,0),0)</f>
        <v>0</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2">
        <f>EO7</f>
        <v>-0.03</v>
      </c>
      <c r="V7" s="85">
        <v>0.75</v>
      </c>
      <c r="W7" s="115"/>
      <c r="X7" s="116"/>
      <c r="Y7" s="84"/>
      <c r="Z7" s="94"/>
      <c r="AA7" s="131">
        <f>AA6/S6</f>
        <v>0</v>
      </c>
      <c r="AB7" s="131">
        <f>AB6/S6</f>
        <v>0</v>
      </c>
      <c r="AC7" s="132">
        <v>1</v>
      </c>
      <c r="AD7" s="131">
        <f>IF(AD6="","",1-AC7)</f>
        <v>0</v>
      </c>
      <c r="AE7" s="131">
        <f>1/AE6</f>
        <v>1</v>
      </c>
      <c r="AF7" s="133"/>
      <c r="AG7" s="149">
        <f>IF(AG6="有",0.5,1)</f>
        <v>1</v>
      </c>
      <c r="AH7" s="150" t="s">
        <v>1011</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984</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-0.03</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-0.03</v>
      </c>
    </row>
    <row r="8" ht="19.2" customHeight="1" spans="1:145">
      <c r="A8" s="77"/>
      <c r="B8" s="79">
        <v>3</v>
      </c>
      <c r="C8" s="80" t="s">
        <v>1016</v>
      </c>
      <c r="D8" s="81">
        <v>1</v>
      </c>
      <c r="E8" s="80">
        <v>3</v>
      </c>
      <c r="F8" s="80" t="s">
        <v>1017</v>
      </c>
      <c r="G8" s="80" t="s">
        <v>974</v>
      </c>
      <c r="H8" s="80" t="s">
        <v>967</v>
      </c>
      <c r="I8" s="80">
        <v>37</v>
      </c>
      <c r="J8" s="80"/>
      <c r="K8" s="80" t="s">
        <v>237</v>
      </c>
      <c r="L8" s="80" t="s">
        <v>1009</v>
      </c>
      <c r="M8" s="80">
        <v>0.2</v>
      </c>
      <c r="N8" s="80">
        <v>0.3</v>
      </c>
      <c r="O8" s="80" t="s">
        <v>967</v>
      </c>
      <c r="P8" s="80" t="s">
        <v>967</v>
      </c>
      <c r="Q8" s="80" t="s">
        <v>967</v>
      </c>
      <c r="R8" s="80" t="s">
        <v>968</v>
      </c>
      <c r="S8" s="109">
        <v>30.3</v>
      </c>
      <c r="T8" s="110" t="s">
        <v>970</v>
      </c>
      <c r="U8" s="110" t="s">
        <v>951</v>
      </c>
      <c r="V8" s="110"/>
      <c r="W8" s="113">
        <f>ROUND(F9*ROUND(E9+G9+H9+I9+J9+K9+L9+M9+N9+O9+P9+Q9+R9+U9+T9+1,3)*V9,0)</f>
        <v>348</v>
      </c>
      <c r="X8" s="114">
        <f>ROUND(L92/S8,0)</f>
        <v>0</v>
      </c>
      <c r="Y8" s="111">
        <f t="shared" ref="Y8" si="7">W8+X8</f>
        <v>348</v>
      </c>
      <c r="Z8" s="127">
        <f t="shared" ref="Z8" si="8">ROUND(Y8*S8,0)</f>
        <v>10544</v>
      </c>
      <c r="AA8" s="128">
        <f>IF(Q8="无",0,IF(Q8="地暖",0,S8))</f>
        <v>0</v>
      </c>
      <c r="AB8" s="128">
        <f>IF(Q8="无",0,IF(Q8="暖气片",0,S8))</f>
        <v>0</v>
      </c>
      <c r="AC8" s="84" t="str">
        <f>H8</f>
        <v>无</v>
      </c>
      <c r="AD8" s="110" t="s">
        <v>967</v>
      </c>
      <c r="AE8" s="129">
        <v>1</v>
      </c>
      <c r="AF8" s="130" t="e">
        <f>VLOOKUP(F8,系数区域,LOOKUP(V8,$CV$16:$DE$16,{68,69,70,71,72,73,74,75,76,77}),0)</f>
        <v>#N/A</v>
      </c>
      <c r="AG8" s="129" t="s">
        <v>967</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965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0.12</v>
      </c>
      <c r="F9" s="84">
        <f>VLOOKUP(F8,系数区域,2,0)</f>
        <v>450</v>
      </c>
      <c r="G9" s="85">
        <f>IF(G8="其他不作修正",0,VLOOKUP(F8,系数区域,VLOOKUP(G8,屋顶列数,2,0),0))</f>
        <v>-0.1</v>
      </c>
      <c r="H9" s="83">
        <f>AC9*VLOOKUP(F8,系数区域,VLOOKUP(H8,门窗列数,2,0),0)+(AD9*VLOOKUP(F8,系数区域,VLOOKUP(AD8,门窗列数,2,0),0))+VLOOKUP(F8,系数区域,57,0)</f>
        <v>-0.06</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2">
        <f>EO9</f>
        <v>0.1</v>
      </c>
      <c r="V9" s="85">
        <v>0.75</v>
      </c>
      <c r="W9" s="115"/>
      <c r="X9" s="116"/>
      <c r="Y9" s="84"/>
      <c r="Z9" s="94"/>
      <c r="AA9" s="131">
        <f>AA8/S8</f>
        <v>0</v>
      </c>
      <c r="AB9" s="131">
        <f>AB8/S8</f>
        <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967</v>
      </c>
      <c r="BG9" s="153"/>
      <c r="BH9" s="154" t="s">
        <v>1021</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967</v>
      </c>
      <c r="BZ9" s="201"/>
      <c r="CA9" s="153" t="s">
        <v>965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0.1</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0.1</v>
      </c>
    </row>
    <row r="10" ht="19.2"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967</v>
      </c>
      <c r="AE10" s="129">
        <v>1</v>
      </c>
      <c r="AF10" s="130" t="e">
        <f>VLOOKUP(F10,系数区域,LOOKUP(V10,$CV$16:$DE$16,{68,69,70,71,72,73,74,75,76,77}),0)</f>
        <v>#N/A</v>
      </c>
      <c r="AG10" s="129" t="s">
        <v>967</v>
      </c>
      <c r="AH10" s="150" t="s">
        <v>1023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v>0.9</v>
      </c>
      <c r="W11" s="115"/>
      <c r="X11" s="116"/>
      <c r="Y11" s="84"/>
      <c r="Z11" s="94"/>
      <c r="AA11" s="131" t="e">
        <f>AA10/S10</f>
        <v>#DIV/0!</v>
      </c>
      <c r="AB11" s="131" t="e">
        <f>AB10/S10</f>
        <v>#DIV/0!</v>
      </c>
      <c r="AC11" s="132">
        <v>1</v>
      </c>
      <c r="AD11" s="131">
        <f>IF(AD10="","",1-AC11)</f>
        <v>0</v>
      </c>
      <c r="AE11" s="131">
        <f>1/AE10</f>
        <v>1</v>
      </c>
      <c r="AF11" s="133"/>
      <c r="AG11" s="149">
        <f>IF(AG10="有",0.5,1)</f>
        <v>1</v>
      </c>
      <c r="AH11" s="150" t="s">
        <v>963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967</v>
      </c>
      <c r="AE12" s="129">
        <v>1</v>
      </c>
      <c r="AF12" s="130" t="e">
        <f>VLOOKUP(F12,系数区域,LOOKUP(V12,$CV$16:$DE$16,{68,69,70,71,72,73,74,75,76,77}),0)</f>
        <v>#N/A</v>
      </c>
      <c r="AG12" s="129" t="s">
        <v>967</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967</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967</v>
      </c>
      <c r="BZ12" s="201"/>
      <c r="CA12" s="153" t="s">
        <v>965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967</v>
      </c>
      <c r="BZ13" s="201"/>
      <c r="CA13" s="153" t="s">
        <v>965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967</v>
      </c>
      <c r="AE14" s="129">
        <v>1</v>
      </c>
      <c r="AF14" s="130" t="e">
        <f>VLOOKUP(F14,系数区域,LOOKUP(V14,$CV$16:$DE$16,{68,69,70,71,72,73,74,75,76,77}),0)</f>
        <v>#N/A</v>
      </c>
      <c r="AG14" s="129" t="s">
        <v>967</v>
      </c>
      <c r="AH14" s="150" t="s">
        <v>1017</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967</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967</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967</v>
      </c>
      <c r="AE16" s="129">
        <v>1</v>
      </c>
      <c r="AF16" s="130" t="e">
        <f>VLOOKUP(F16,系数区域,LOOKUP(V16,$CV$16:$DE$16,{68,69,70,71,72,73,74,75,76,77}),0)</f>
        <v>#N/A</v>
      </c>
      <c r="AG16" s="129" t="s">
        <v>967</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967</v>
      </c>
      <c r="AE18" s="129">
        <v>1</v>
      </c>
      <c r="AF18" s="130" t="e">
        <f>VLOOKUP(F18,系数区域,LOOKUP(V18,$CV$16:$DE$16,{68,69,70,71,72,73,74,75,76,77}),0)</f>
        <v>#N/A</v>
      </c>
      <c r="AG18" s="129" t="s">
        <v>967</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967</v>
      </c>
      <c r="AE20" s="129">
        <v>1</v>
      </c>
      <c r="AF20" s="130" t="e">
        <f>VLOOKUP(F20,系数区域,LOOKUP(V20,$CV$16:$DE$16,{68,69,70,71,72,73,74,75,76,77}),0)</f>
        <v>#N/A</v>
      </c>
      <c r="AG20" s="129" t="s">
        <v>967</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967</v>
      </c>
      <c r="AE26" s="129">
        <v>1</v>
      </c>
      <c r="AF26" s="130" t="e">
        <f>VLOOKUP(F26,系数区域,LOOKUP(V26,$CV$16:$DE$16,{68,69,70,71,72,73,74,75,76,77}),0)</f>
        <v>#N/A</v>
      </c>
      <c r="AG26" s="129" t="s">
        <v>967</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8"/>
      <c r="R29" s="79" t="s">
        <v>435</v>
      </c>
      <c r="S29" s="79"/>
      <c r="T29" s="79" t="s">
        <v>1040</v>
      </c>
      <c r="U29" s="79" t="s">
        <v>6</v>
      </c>
      <c r="V29" s="79" t="s">
        <v>9</v>
      </c>
      <c r="W29" s="102" t="s">
        <v>1041</v>
      </c>
      <c r="X29" s="79" t="s">
        <v>1042</v>
      </c>
      <c r="Y29" s="135"/>
      <c r="Z29" s="135"/>
      <c r="AA29" s="135"/>
      <c r="EV29" s="28" t="s">
        <v>1043</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f>$V$5</f>
        <v>0.75</v>
      </c>
      <c r="L30" s="94">
        <f>ROUND(IFERROR(ROUND(G30,2)*J30*K30,),0)</f>
        <v>0</v>
      </c>
      <c r="M30" s="99"/>
      <c r="N30" s="93">
        <v>1</v>
      </c>
      <c r="O30" s="80"/>
      <c r="P30" s="80"/>
      <c r="Q30" s="80"/>
      <c r="R30" s="119">
        <f>+P30</f>
        <v>0</v>
      </c>
      <c r="S30" s="120"/>
      <c r="T30" s="95"/>
      <c r="U30" s="84" t="e">
        <f t="shared" ref="U30:U59" si="50">VLOOKUP(R30,价格表,2,0)</f>
        <v>#N/A</v>
      </c>
      <c r="V30" s="94" t="e">
        <f t="shared" ref="V30:V59" si="51">VLOOKUP(R30,价格表,5,0)</f>
        <v>#N/A</v>
      </c>
      <c r="W30" s="104">
        <f>$V$7</f>
        <v>0.75</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+S4</f>
        <v>63.15</v>
      </c>
      <c r="H31" s="95"/>
      <c r="I31" s="84" t="str">
        <f t="shared" si="48"/>
        <v>㎡</v>
      </c>
      <c r="J31" s="94">
        <f t="shared" si="49"/>
        <v>30</v>
      </c>
      <c r="K31" s="104">
        <f t="shared" ref="K31:K59" si="53">$V$5</f>
        <v>0.75</v>
      </c>
      <c r="L31" s="94">
        <f t="shared" ref="L31:L59" si="54">ROUND(IFERROR(ROUND(G31,2)*J31*K31,),0)</f>
        <v>1421</v>
      </c>
      <c r="M31" s="99"/>
      <c r="N31" s="93">
        <v>2</v>
      </c>
      <c r="O31" s="80"/>
      <c r="P31" s="80"/>
      <c r="Q31" s="80"/>
      <c r="R31" s="119">
        <f t="shared" ref="R31:R50" si="55">+P31</f>
        <v>0</v>
      </c>
      <c r="S31" s="120"/>
      <c r="T31" s="95"/>
      <c r="U31" s="84" t="e">
        <f t="shared" si="50"/>
        <v>#N/A</v>
      </c>
      <c r="V31" s="94" t="e">
        <f t="shared" si="51"/>
        <v>#N/A</v>
      </c>
      <c r="W31" s="104">
        <f t="shared" ref="W31:W59" si="56">$V$7</f>
        <v>0.75</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报告编号：康正（雄县）2024评字第5号-大芦昝村-2-4</v>
      </c>
      <c r="EZ31" s="225"/>
      <c r="FA31" s="225"/>
      <c r="FB31" s="225"/>
      <c r="FC31" s="225"/>
    </row>
    <row r="32" ht="22.2" customHeight="1" spans="1:159">
      <c r="A32" s="92"/>
      <c r="B32" s="93">
        <v>3</v>
      </c>
      <c r="C32" s="80"/>
      <c r="D32" s="80"/>
      <c r="E32" s="80"/>
      <c r="F32" s="94">
        <f t="shared" si="52"/>
        <v>0</v>
      </c>
      <c r="G32" s="95"/>
      <c r="H32" s="95"/>
      <c r="I32" s="84" t="e">
        <f t="shared" si="48"/>
        <v>#N/A</v>
      </c>
      <c r="J32" s="94" t="e">
        <f t="shared" si="49"/>
        <v>#N/A</v>
      </c>
      <c r="K32" s="104">
        <f t="shared" si="53"/>
        <v>0.75</v>
      </c>
      <c r="L32" s="94">
        <f t="shared" si="54"/>
        <v>0</v>
      </c>
      <c r="M32" s="99"/>
      <c r="N32" s="93">
        <v>3</v>
      </c>
      <c r="O32" s="80"/>
      <c r="P32" s="80"/>
      <c r="Q32" s="80"/>
      <c r="R32" s="119">
        <f t="shared" si="55"/>
        <v>0</v>
      </c>
      <c r="S32" s="120"/>
      <c r="T32" s="95"/>
      <c r="U32" s="84" t="e">
        <f t="shared" si="50"/>
        <v>#N/A</v>
      </c>
      <c r="V32" s="94" t="e">
        <f t="shared" si="51"/>
        <v>#N/A</v>
      </c>
      <c r="W32" s="104">
        <f t="shared" si="56"/>
        <v>0.75</v>
      </c>
      <c r="X32" s="94">
        <f t="shared" si="57"/>
        <v>0</v>
      </c>
      <c r="Y32" s="138"/>
      <c r="Z32" s="139"/>
      <c r="AA32" s="139"/>
      <c r="AB32" s="139"/>
      <c r="AC32" s="139"/>
      <c r="AD32" s="139"/>
      <c r="AJ32" s="161"/>
      <c r="AK32" s="161"/>
      <c r="AL32" s="161"/>
      <c r="AM32" s="161"/>
      <c r="AN32" s="161"/>
      <c r="AO32" s="161"/>
      <c r="AP32" s="161"/>
      <c r="AQ32" s="161"/>
      <c r="EV32" s="31" t="s">
        <v>1044</v>
      </c>
      <c r="EW32" s="32" t="str">
        <f>D2</f>
        <v>郑江涛</v>
      </c>
      <c r="EX32" s="33"/>
      <c r="EY32" s="34" t="s">
        <v>1045</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0.75</v>
      </c>
      <c r="L33" s="94">
        <f t="shared" si="54"/>
        <v>0</v>
      </c>
      <c r="M33" s="99"/>
      <c r="N33" s="93">
        <v>4</v>
      </c>
      <c r="O33" s="80"/>
      <c r="P33" s="80"/>
      <c r="Q33" s="80"/>
      <c r="R33" s="119">
        <f t="shared" si="55"/>
        <v>0</v>
      </c>
      <c r="S33" s="120"/>
      <c r="T33" s="95"/>
      <c r="U33" s="84" t="e">
        <f t="shared" si="50"/>
        <v>#N/A</v>
      </c>
      <c r="V33" s="94" t="e">
        <f t="shared" si="51"/>
        <v>#N/A</v>
      </c>
      <c r="W33" s="104">
        <f t="shared" si="56"/>
        <v>0.75</v>
      </c>
      <c r="X33" s="94">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0.75</v>
      </c>
      <c r="L34" s="94">
        <f t="shared" si="54"/>
        <v>0</v>
      </c>
      <c r="M34" s="99"/>
      <c r="N34" s="93">
        <v>5</v>
      </c>
      <c r="O34" s="80"/>
      <c r="P34" s="80"/>
      <c r="Q34" s="80"/>
      <c r="R34" s="119">
        <f t="shared" si="55"/>
        <v>0</v>
      </c>
      <c r="S34" s="120"/>
      <c r="T34" s="95"/>
      <c r="U34" s="84" t="e">
        <f t="shared" si="50"/>
        <v>#N/A</v>
      </c>
      <c r="V34" s="94" t="e">
        <f t="shared" si="51"/>
        <v>#N/A</v>
      </c>
      <c r="W34" s="104">
        <f t="shared" si="56"/>
        <v>0.75</v>
      </c>
      <c r="X34" s="94">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4">
        <f t="shared" si="53"/>
        <v>0.75</v>
      </c>
      <c r="L35" s="94">
        <f t="shared" si="54"/>
        <v>0</v>
      </c>
      <c r="M35" s="99"/>
      <c r="N35" s="93">
        <v>6</v>
      </c>
      <c r="O35" s="80"/>
      <c r="P35" s="80"/>
      <c r="Q35" s="80"/>
      <c r="R35" s="119">
        <f t="shared" si="55"/>
        <v>0</v>
      </c>
      <c r="S35" s="120"/>
      <c r="T35" s="95"/>
      <c r="U35" s="84" t="e">
        <f t="shared" si="50"/>
        <v>#N/A</v>
      </c>
      <c r="V35" s="94" t="e">
        <f t="shared" si="51"/>
        <v>#N/A</v>
      </c>
      <c r="W35" s="104">
        <f t="shared" si="56"/>
        <v>0.75</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0.75</v>
      </c>
      <c r="L36" s="94">
        <f t="shared" si="54"/>
        <v>0</v>
      </c>
      <c r="M36" s="99"/>
      <c r="N36" s="93">
        <v>7</v>
      </c>
      <c r="O36" s="80"/>
      <c r="P36" s="80"/>
      <c r="Q36" s="80"/>
      <c r="R36" s="119">
        <f t="shared" si="55"/>
        <v>0</v>
      </c>
      <c r="S36" s="120"/>
      <c r="T36" s="95"/>
      <c r="U36" s="84" t="e">
        <f t="shared" si="50"/>
        <v>#N/A</v>
      </c>
      <c r="V36" s="94" t="e">
        <f t="shared" si="51"/>
        <v>#N/A</v>
      </c>
      <c r="W36" s="104">
        <f t="shared" si="56"/>
        <v>0.75</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0.75</v>
      </c>
      <c r="L37" s="94">
        <f t="shared" si="54"/>
        <v>0</v>
      </c>
      <c r="M37" s="99"/>
      <c r="N37" s="93">
        <v>8</v>
      </c>
      <c r="O37" s="80"/>
      <c r="P37" s="80"/>
      <c r="Q37" s="80"/>
      <c r="R37" s="119">
        <f t="shared" si="55"/>
        <v>0</v>
      </c>
      <c r="S37" s="120"/>
      <c r="T37" s="95"/>
      <c r="U37" s="84" t="e">
        <f t="shared" si="50"/>
        <v>#N/A</v>
      </c>
      <c r="V37" s="94" t="e">
        <f t="shared" si="51"/>
        <v>#N/A</v>
      </c>
      <c r="W37" s="104">
        <f t="shared" si="56"/>
        <v>0.75</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0.75</v>
      </c>
      <c r="L38" s="94">
        <f t="shared" si="54"/>
        <v>0</v>
      </c>
      <c r="M38" s="99"/>
      <c r="N38" s="93">
        <v>9</v>
      </c>
      <c r="O38" s="80"/>
      <c r="P38" s="80"/>
      <c r="Q38" s="80"/>
      <c r="R38" s="119">
        <f t="shared" si="55"/>
        <v>0</v>
      </c>
      <c r="S38" s="120"/>
      <c r="T38" s="95"/>
      <c r="U38" s="84" t="e">
        <f t="shared" si="50"/>
        <v>#N/A</v>
      </c>
      <c r="V38" s="94" t="e">
        <f t="shared" si="51"/>
        <v>#N/A</v>
      </c>
      <c r="W38" s="104">
        <f t="shared" si="56"/>
        <v>0.75</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8.4</v>
      </c>
      <c r="BI38" s="144" t="str">
        <f t="shared" ref="BI38:BI51" si="67">I186</f>
        <v>㎡</v>
      </c>
      <c r="BJ38" s="144">
        <f ca="1" t="shared" ref="BJ38:BJ51" si="68">L186</f>
        <v>1512</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0.75</v>
      </c>
      <c r="L39" s="94">
        <f t="shared" si="54"/>
        <v>0</v>
      </c>
      <c r="M39" s="99"/>
      <c r="N39" s="93">
        <v>10</v>
      </c>
      <c r="O39" s="80"/>
      <c r="P39" s="80"/>
      <c r="Q39" s="80"/>
      <c r="R39" s="119">
        <f t="shared" si="55"/>
        <v>0</v>
      </c>
      <c r="S39" s="120"/>
      <c r="T39" s="95"/>
      <c r="U39" s="84" t="e">
        <f t="shared" si="50"/>
        <v>#N/A</v>
      </c>
      <c r="V39" s="94" t="e">
        <f t="shared" si="51"/>
        <v>#N/A</v>
      </c>
      <c r="W39" s="104">
        <f t="shared" si="56"/>
        <v>0.75</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干砌墙</v>
      </c>
      <c r="BH39" s="188">
        <f t="shared" ref="BH39:BH71" si="69">ROUND(G187,2)</f>
        <v>34.56</v>
      </c>
      <c r="BI39" s="144" t="str">
        <f t="shared" si="67"/>
        <v>㎡</v>
      </c>
      <c r="BJ39" s="144">
        <f ca="1" t="shared" si="68"/>
        <v>2765</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0.75</v>
      </c>
      <c r="L40" s="94">
        <f t="shared" si="54"/>
        <v>0</v>
      </c>
      <c r="M40" s="99"/>
      <c r="N40" s="93">
        <v>11</v>
      </c>
      <c r="O40" s="80"/>
      <c r="P40" s="80"/>
      <c r="Q40" s="80"/>
      <c r="R40" s="119">
        <f t="shared" si="55"/>
        <v>0</v>
      </c>
      <c r="S40" s="120"/>
      <c r="T40" s="95"/>
      <c r="U40" s="84" t="e">
        <f t="shared" si="50"/>
        <v>#N/A</v>
      </c>
      <c r="V40" s="94" t="e">
        <f t="shared" si="51"/>
        <v>#N/A</v>
      </c>
      <c r="W40" s="104">
        <f t="shared" si="56"/>
        <v>0.75</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平砖地面</v>
      </c>
      <c r="BH40" s="188">
        <f t="shared" si="69"/>
        <v>89.67</v>
      </c>
      <c r="BI40" s="144" t="str">
        <f t="shared" si="67"/>
        <v>㎡</v>
      </c>
      <c r="BJ40" s="144">
        <f ca="1" t="shared" si="68"/>
        <v>2242</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0.75</v>
      </c>
      <c r="L41" s="94">
        <f t="shared" si="54"/>
        <v>0</v>
      </c>
      <c r="M41" s="99"/>
      <c r="N41" s="93">
        <v>12</v>
      </c>
      <c r="O41" s="80"/>
      <c r="P41" s="80"/>
      <c r="Q41" s="80"/>
      <c r="R41" s="119">
        <f t="shared" si="55"/>
        <v>0</v>
      </c>
      <c r="S41" s="120"/>
      <c r="T41" s="95"/>
      <c r="U41" s="84" t="e">
        <f t="shared" si="50"/>
        <v>#N/A</v>
      </c>
      <c r="V41" s="94" t="e">
        <f t="shared" si="51"/>
        <v>#N/A</v>
      </c>
      <c r="W41" s="104">
        <f t="shared" si="56"/>
        <v>0.75</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竖砖地面</v>
      </c>
      <c r="BH41" s="188">
        <f t="shared" si="69"/>
        <v>7.04</v>
      </c>
      <c r="BI41" s="144" t="str">
        <f t="shared" si="67"/>
        <v>㎡</v>
      </c>
      <c r="BJ41" s="144">
        <f ca="1" t="shared" si="68"/>
        <v>317</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0.75</v>
      </c>
      <c r="L42" s="94">
        <f t="shared" si="54"/>
        <v>0</v>
      </c>
      <c r="M42" s="99"/>
      <c r="N42" s="93">
        <v>13</v>
      </c>
      <c r="O42" s="80"/>
      <c r="P42" s="80"/>
      <c r="Q42" s="80"/>
      <c r="R42" s="119">
        <f t="shared" si="55"/>
        <v>0</v>
      </c>
      <c r="S42" s="120"/>
      <c r="T42" s="95"/>
      <c r="U42" s="84" t="e">
        <f t="shared" si="50"/>
        <v>#N/A</v>
      </c>
      <c r="V42" s="94" t="e">
        <f t="shared" si="51"/>
        <v>#N/A</v>
      </c>
      <c r="W42" s="104">
        <f t="shared" si="56"/>
        <v>0.75</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简易厕所</v>
      </c>
      <c r="BH42" s="188">
        <f t="shared" si="69"/>
        <v>1</v>
      </c>
      <c r="BI42" s="144" t="str">
        <f t="shared" si="67"/>
        <v>个</v>
      </c>
      <c r="BJ42" s="144">
        <f ca="1" t="shared" si="68"/>
        <v>600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0.75</v>
      </c>
      <c r="L43" s="94">
        <f t="shared" si="54"/>
        <v>0</v>
      </c>
      <c r="M43" s="99"/>
      <c r="N43" s="93">
        <v>14</v>
      </c>
      <c r="O43" s="80"/>
      <c r="P43" s="80"/>
      <c r="Q43" s="80"/>
      <c r="R43" s="119">
        <f t="shared" si="55"/>
        <v>0</v>
      </c>
      <c r="S43" s="120"/>
      <c r="T43" s="95"/>
      <c r="U43" s="84" t="e">
        <f t="shared" si="50"/>
        <v>#N/A</v>
      </c>
      <c r="V43" s="94" t="e">
        <f t="shared" si="51"/>
        <v>#N/A</v>
      </c>
      <c r="W43" s="104">
        <f t="shared" si="56"/>
        <v>0.75</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空调</v>
      </c>
      <c r="BH43" s="188">
        <f t="shared" si="69"/>
        <v>1</v>
      </c>
      <c r="BI43" s="144" t="str">
        <f t="shared" si="67"/>
        <v>台</v>
      </c>
      <c r="BJ43" s="144">
        <f ca="1" t="shared" si="68"/>
        <v>400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4">
        <f t="shared" si="53"/>
        <v>0.75</v>
      </c>
      <c r="L44" s="94">
        <f t="shared" si="54"/>
        <v>0</v>
      </c>
      <c r="M44" s="99"/>
      <c r="N44" s="93">
        <v>15</v>
      </c>
      <c r="O44" s="80"/>
      <c r="P44" s="80"/>
      <c r="Q44" s="80"/>
      <c r="R44" s="119">
        <f t="shared" si="55"/>
        <v>0</v>
      </c>
      <c r="S44" s="120"/>
      <c r="T44" s="95"/>
      <c r="U44" s="84" t="e">
        <f t="shared" si="50"/>
        <v>#N/A</v>
      </c>
      <c r="V44" s="94" t="e">
        <f t="shared" si="51"/>
        <v>#N/A</v>
      </c>
      <c r="W44" s="104">
        <f t="shared" si="56"/>
        <v>0.75</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宽带</v>
      </c>
      <c r="BH44" s="188">
        <f t="shared" si="69"/>
        <v>1</v>
      </c>
      <c r="BI44" s="144" t="str">
        <f t="shared" si="67"/>
        <v>条</v>
      </c>
      <c r="BJ44" s="144">
        <f ca="1" t="shared" si="68"/>
        <v>100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0.75</v>
      </c>
      <c r="L45" s="94">
        <f t="shared" si="54"/>
        <v>0</v>
      </c>
      <c r="M45" s="99"/>
      <c r="N45" s="93">
        <v>16</v>
      </c>
      <c r="O45" s="80"/>
      <c r="P45" s="80"/>
      <c r="Q45" s="80"/>
      <c r="R45" s="119">
        <f t="shared" si="55"/>
        <v>0</v>
      </c>
      <c r="S45" s="120"/>
      <c r="T45" s="95"/>
      <c r="U45" s="84" t="e">
        <f t="shared" si="50"/>
        <v>#N/A</v>
      </c>
      <c r="V45" s="94" t="e">
        <f t="shared" si="51"/>
        <v>#N/A</v>
      </c>
      <c r="W45" s="104">
        <f t="shared" si="56"/>
        <v>0.75</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台阶</v>
      </c>
      <c r="BH45" s="188">
        <f t="shared" si="69"/>
        <v>1.2</v>
      </c>
      <c r="BI45" s="144" t="str">
        <f t="shared" si="67"/>
        <v>㎡</v>
      </c>
      <c r="BJ45" s="144">
        <f ca="1" t="shared" si="68"/>
        <v>420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4">
        <f t="shared" si="53"/>
        <v>0.75</v>
      </c>
      <c r="L46" s="94">
        <f t="shared" si="54"/>
        <v>0</v>
      </c>
      <c r="M46" s="99"/>
      <c r="N46" s="93">
        <v>17</v>
      </c>
      <c r="O46" s="80"/>
      <c r="P46" s="80"/>
      <c r="Q46" s="80"/>
      <c r="R46" s="119">
        <f t="shared" si="55"/>
        <v>0</v>
      </c>
      <c r="S46" s="120"/>
      <c r="T46" s="95"/>
      <c r="U46" s="84" t="e">
        <f t="shared" si="50"/>
        <v>#N/A</v>
      </c>
      <c r="V46" s="94" t="e">
        <f t="shared" si="51"/>
        <v>#N/A</v>
      </c>
      <c r="W46" s="104">
        <f t="shared" si="56"/>
        <v>0.75</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渗水井</v>
      </c>
      <c r="BH46" s="188">
        <f t="shared" si="69"/>
        <v>1</v>
      </c>
      <c r="BI46" s="144" t="str">
        <f t="shared" si="67"/>
        <v>个</v>
      </c>
      <c r="BJ46" s="144">
        <f ca="1" t="shared" si="68"/>
        <v>600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8.4</v>
      </c>
      <c r="EX46" s="51" t="str">
        <f ca="1">IFERROR(VLOOKUP(FE46,$BD$38:$BJ$92,6,0),"")</f>
        <v>㎡</v>
      </c>
      <c r="EY46" s="52">
        <f ca="1">IF(EV46="","",SUMIF($BG$38:$BG$107,EV46,$BJ$38:$BJ$107))</f>
        <v>1512</v>
      </c>
      <c r="EZ46" s="52" t="str">
        <f ca="1">IFERROR(VLOOKUP(FF46,$BD$38:$BJ$92,4,0),"")</f>
        <v>干砌墙</v>
      </c>
      <c r="FA46" s="51">
        <f ca="1">IF(EZ46="","",SUMIF($BG$38:$BG$107,EZ46,$BH$38:$BH$107))</f>
        <v>34.56</v>
      </c>
      <c r="FB46" s="51" t="str">
        <f ca="1">IFERROR(VLOOKUP(FF46,$BD$38:$BJ$92,6,0),"")</f>
        <v>㎡</v>
      </c>
      <c r="FC46" s="52">
        <f ca="1">IF(EZ46="","",SUMIF($BG$38:$BG$107,EZ46,$BJ$38:$BJ$107))</f>
        <v>2765</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0.75</v>
      </c>
      <c r="L47" s="94">
        <f t="shared" si="54"/>
        <v>0</v>
      </c>
      <c r="M47" s="99"/>
      <c r="N47" s="93">
        <v>18</v>
      </c>
      <c r="O47" s="80"/>
      <c r="P47" s="80"/>
      <c r="Q47" s="80"/>
      <c r="R47" s="119">
        <f t="shared" si="55"/>
        <v>0</v>
      </c>
      <c r="S47" s="120"/>
      <c r="T47" s="95"/>
      <c r="U47" s="84" t="e">
        <f t="shared" si="50"/>
        <v>#N/A</v>
      </c>
      <c r="V47" s="94" t="e">
        <f t="shared" si="51"/>
        <v>#N/A</v>
      </c>
      <c r="W47" s="104">
        <f t="shared" si="56"/>
        <v>0.75</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火炕</v>
      </c>
      <c r="BH47" s="188">
        <f t="shared" si="69"/>
        <v>2</v>
      </c>
      <c r="BI47" s="144" t="str">
        <f t="shared" si="67"/>
        <v>个</v>
      </c>
      <c r="BJ47" s="144">
        <f ca="1" t="shared" si="68"/>
        <v>2000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89.67</v>
      </c>
      <c r="EX47" s="51" t="str">
        <f ca="1">IFERROR(VLOOKUP(FE47,$BD$38:$BJ$92,6,0),"")</f>
        <v>㎡</v>
      </c>
      <c r="EY47" s="52">
        <f ca="1">IF(EV47="","",SUMIF($BG$38:$BG$107,EV47,$BJ$38:$BJ$107))</f>
        <v>2242</v>
      </c>
      <c r="EZ47" s="52" t="str">
        <f ca="1">IFERROR(VLOOKUP(FF47,$BD$38:$BJ$92,4,0),"")</f>
        <v>竖砖地面</v>
      </c>
      <c r="FA47" s="51">
        <f ca="1">IF(EZ47="","",SUMIF($BG$38:$BG$107,EZ47,$BH$38:$BH$107))</f>
        <v>7.04</v>
      </c>
      <c r="FB47" s="51" t="str">
        <f ca="1">IFERROR(VLOOKUP(FF47,$BD$38:$BJ$92,6,0),"")</f>
        <v>㎡</v>
      </c>
      <c r="FC47" s="52">
        <f ca="1">IF(EZ47="","",SUMIF($BG$38:$BG$107,EZ47,$BJ$38:$BJ$107))</f>
        <v>317</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0.75</v>
      </c>
      <c r="L48" s="94">
        <f t="shared" si="54"/>
        <v>0</v>
      </c>
      <c r="M48" s="99"/>
      <c r="N48" s="93">
        <v>19</v>
      </c>
      <c r="O48" s="80"/>
      <c r="P48" s="80"/>
      <c r="Q48" s="80"/>
      <c r="R48" s="119">
        <f t="shared" si="55"/>
        <v>0</v>
      </c>
      <c r="S48" s="120"/>
      <c r="T48" s="95"/>
      <c r="U48" s="84" t="e">
        <f t="shared" si="50"/>
        <v>#N/A</v>
      </c>
      <c r="V48" s="94" t="e">
        <f t="shared" si="51"/>
        <v>#N/A</v>
      </c>
      <c r="W48" s="104">
        <f t="shared" si="56"/>
        <v>0.75</v>
      </c>
      <c r="X48" s="94">
        <f t="shared" si="57"/>
        <v>0</v>
      </c>
      <c r="AL48" s="168"/>
      <c r="AM48" s="142"/>
      <c r="AN48" s="167"/>
      <c r="AO48" s="179"/>
      <c r="AP48" s="168"/>
      <c r="AQ48" s="178"/>
      <c r="AR48" s="169"/>
      <c r="AT48" s="177"/>
      <c r="AU48" s="177"/>
      <c r="AV48" s="177"/>
      <c r="AW48" s="177"/>
      <c r="AY48" s="177"/>
      <c r="AZ48" s="177"/>
      <c r="BB48" s="177"/>
      <c r="BC48" s="177"/>
      <c r="BD48" s="144">
        <f ca="1">SUM($BE$38:BE48)*BE48</f>
        <v>11</v>
      </c>
      <c r="BE48" s="144">
        <f ca="1">IF(BJ48=0,0,IF(COUNTIF($BG48:$BG$107,BG48)&lt;2,1,0))</f>
        <v>1</v>
      </c>
      <c r="BF48" s="144">
        <v>11</v>
      </c>
      <c r="BG48" s="144" t="str">
        <f t="shared" si="66"/>
        <v>灶台</v>
      </c>
      <c r="BH48" s="188">
        <f t="shared" si="69"/>
        <v>2</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空调</v>
      </c>
      <c r="FA48" s="51">
        <f ca="1">IF(EZ48="","",SUMIF($BG$38:$BG$107,EZ48,$BH$38:$BH$107))</f>
        <v>1</v>
      </c>
      <c r="FB48" s="51" t="str">
        <f ca="1">IFERROR(VLOOKUP(FF48,$BD$38:$BJ$92,6,0),"")</f>
        <v>台</v>
      </c>
      <c r="FC48" s="52">
        <f ca="1">IF(EZ48="","",SUMIF($BG$38:$BG$107,EZ48,$BJ$38:$BJ$107))</f>
        <v>400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0.75</v>
      </c>
      <c r="L49" s="94">
        <f t="shared" si="54"/>
        <v>0</v>
      </c>
      <c r="M49" s="99"/>
      <c r="N49" s="93">
        <v>20</v>
      </c>
      <c r="O49" s="80"/>
      <c r="P49" s="80"/>
      <c r="Q49" s="80"/>
      <c r="R49" s="119">
        <f t="shared" si="55"/>
        <v>0</v>
      </c>
      <c r="S49" s="120"/>
      <c r="T49" s="95"/>
      <c r="U49" s="84" t="e">
        <f t="shared" si="50"/>
        <v>#N/A</v>
      </c>
      <c r="V49" s="94" t="e">
        <f t="shared" si="51"/>
        <v>#N/A</v>
      </c>
      <c r="W49" s="104">
        <f t="shared" si="56"/>
        <v>0.75</v>
      </c>
      <c r="X49" s="94">
        <f t="shared" si="57"/>
        <v>0</v>
      </c>
      <c r="AL49" s="168"/>
      <c r="AM49" s="142"/>
      <c r="AN49" s="167"/>
      <c r="AO49" s="179"/>
      <c r="AP49" s="168"/>
      <c r="AQ49" s="178"/>
      <c r="AR49" s="169"/>
      <c r="AT49" s="177"/>
      <c r="AU49" s="177"/>
      <c r="AV49" s="177"/>
      <c r="AW49" s="177"/>
      <c r="AY49" s="177"/>
      <c r="AZ49" s="177"/>
      <c r="BB49" s="177"/>
      <c r="BC49" s="177"/>
      <c r="BD49" s="144">
        <f ca="1">SUM($BE$38:BE49)*BE49</f>
        <v>12</v>
      </c>
      <c r="BE49" s="144">
        <f ca="1">IF(BJ49=0,0,IF(COUNTIF($BG49:$BG$107,BG49)&lt;2,1,0))</f>
        <v>1</v>
      </c>
      <c r="BF49" s="144">
        <v>12</v>
      </c>
      <c r="BG49" s="144" t="str">
        <f t="shared" si="66"/>
        <v>化粪池</v>
      </c>
      <c r="BH49" s="188">
        <f t="shared" si="69"/>
        <v>1</v>
      </c>
      <c r="BI49" s="144" t="str">
        <f t="shared" si="67"/>
        <v>个</v>
      </c>
      <c r="BJ49" s="144">
        <f ca="1" t="shared" si="68"/>
        <v>400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台阶</v>
      </c>
      <c r="FA49" s="51">
        <f ca="1">IF(EZ49="","",SUMIF($BG$38:$BG$107,EZ49,$BH$38:$BH$107))</f>
        <v>1.2</v>
      </c>
      <c r="FB49" s="51" t="str">
        <f ca="1">IFERROR(VLOOKUP(FF49,$BD$38:$BJ$92,6,0),"")</f>
        <v>㎡</v>
      </c>
      <c r="FC49" s="52">
        <f ca="1">IF(EZ49="","",SUMIF($BG$38:$BG$107,EZ49,$BJ$38:$BJ$107))</f>
        <v>420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0.75</v>
      </c>
      <c r="L50" s="94">
        <f t="shared" si="54"/>
        <v>0</v>
      </c>
      <c r="M50" s="99"/>
      <c r="N50" s="93">
        <v>21</v>
      </c>
      <c r="O50" s="80"/>
      <c r="P50" s="80"/>
      <c r="Q50" s="80"/>
      <c r="R50" s="119">
        <f t="shared" si="55"/>
        <v>0</v>
      </c>
      <c r="S50" s="120"/>
      <c r="T50" s="95"/>
      <c r="U50" s="84" t="e">
        <f t="shared" si="50"/>
        <v>#N/A</v>
      </c>
      <c r="V50" s="94" t="e">
        <f t="shared" si="51"/>
        <v>#N/A</v>
      </c>
      <c r="W50" s="104">
        <f t="shared" si="56"/>
        <v>0.75</v>
      </c>
      <c r="X50" s="94">
        <f t="shared" si="57"/>
        <v>0</v>
      </c>
      <c r="AL50" s="168"/>
      <c r="AM50" s="142"/>
      <c r="AN50" s="167"/>
      <c r="AO50" s="179"/>
      <c r="AP50" s="168"/>
      <c r="AQ50" s="178"/>
      <c r="AR50" s="169"/>
      <c r="AT50" s="177"/>
      <c r="AU50" s="177"/>
      <c r="AV50" s="177"/>
      <c r="AW50" s="177"/>
      <c r="AY50" s="177"/>
      <c r="AZ50" s="177"/>
      <c r="BB50" s="177"/>
      <c r="BC50" s="177"/>
      <c r="BD50" s="144">
        <f ca="1">SUM($BE$38:BE50)*BE50</f>
        <v>13</v>
      </c>
      <c r="BE50" s="144">
        <f>IF(BJ50=0,0,IF(COUNTIF($BG50:$BG$107,BG50)&lt;2,1,0))</f>
        <v>1</v>
      </c>
      <c r="BF50" s="144">
        <v>13</v>
      </c>
      <c r="BG50" s="144" t="str">
        <f t="shared" si="66"/>
        <v>单彩围挡</v>
      </c>
      <c r="BH50" s="188">
        <f t="shared" si="69"/>
        <v>2.85</v>
      </c>
      <c r="BI50" s="144" t="str">
        <f t="shared" si="67"/>
        <v>㎡</v>
      </c>
      <c r="BJ50" s="144">
        <f t="shared" si="68"/>
        <v>100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2</v>
      </c>
      <c r="FB50" s="51" t="str">
        <f ca="1">IFERROR(VLOOKUP(FF50,$BD$38:$BJ$92,6,0),"")</f>
        <v>个</v>
      </c>
      <c r="FC50" s="52">
        <f ca="1">IF(EZ50="","",SUMIF($BG$38:$BG$107,EZ50,$BJ$38:$BJ$107))</f>
        <v>2000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0.75</v>
      </c>
      <c r="L51" s="94">
        <f t="shared" si="54"/>
        <v>0</v>
      </c>
      <c r="M51" s="99"/>
      <c r="N51" s="93">
        <v>22</v>
      </c>
      <c r="O51" s="80"/>
      <c r="P51" s="80"/>
      <c r="Q51" s="80"/>
      <c r="R51" s="119">
        <f t="shared" ref="R51:R52" si="70">+P51</f>
        <v>0</v>
      </c>
      <c r="S51" s="120"/>
      <c r="T51" s="95"/>
      <c r="U51" s="84" t="e">
        <f t="shared" si="50"/>
        <v>#N/A</v>
      </c>
      <c r="V51" s="94" t="e">
        <f t="shared" si="51"/>
        <v>#N/A</v>
      </c>
      <c r="W51" s="104">
        <f t="shared" si="56"/>
        <v>0.75</v>
      </c>
      <c r="X51" s="94">
        <f t="shared" si="57"/>
        <v>0</v>
      </c>
      <c r="AL51" s="168"/>
      <c r="AM51" s="142"/>
      <c r="AN51" s="167"/>
      <c r="AO51" s="179"/>
      <c r="AP51" s="168"/>
      <c r="AQ51" s="178"/>
      <c r="AR51" s="169"/>
      <c r="AT51" s="177"/>
      <c r="AU51" s="177"/>
      <c r="AV51" s="177"/>
      <c r="AW51" s="177"/>
      <c r="AY51" s="177"/>
      <c r="AZ51" s="177"/>
      <c r="BB51" s="177"/>
      <c r="BC51" s="177"/>
      <c r="BD51" s="144">
        <f ca="1">SUM($BE$38:BE51)*BE51</f>
        <v>14</v>
      </c>
      <c r="BE51" s="144">
        <f>IF(BJ51=0,0,IF(COUNTIF($BG51:$BG$107,BG51)&lt;2,1,0))</f>
        <v>1</v>
      </c>
      <c r="BF51" s="144">
        <v>14</v>
      </c>
      <c r="BG51" s="144" t="str">
        <f t="shared" si="66"/>
        <v>水磨石池</v>
      </c>
      <c r="BH51" s="188">
        <f t="shared" si="69"/>
        <v>1</v>
      </c>
      <c r="BI51" s="144" t="str">
        <f t="shared" si="67"/>
        <v>个</v>
      </c>
      <c r="BJ51" s="144">
        <f t="shared" si="68"/>
        <v>80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0.75</v>
      </c>
      <c r="L52" s="94">
        <f t="shared" si="54"/>
        <v>0</v>
      </c>
      <c r="M52" s="99"/>
      <c r="N52" s="93">
        <v>23</v>
      </c>
      <c r="O52" s="80"/>
      <c r="P52" s="80"/>
      <c r="Q52" s="80"/>
      <c r="R52" s="119">
        <f t="shared" si="70"/>
        <v>0</v>
      </c>
      <c r="S52" s="120"/>
      <c r="T52" s="95"/>
      <c r="U52" s="84" t="e">
        <f t="shared" si="50"/>
        <v>#N/A</v>
      </c>
      <c r="V52" s="94" t="e">
        <f t="shared" si="51"/>
        <v>#N/A</v>
      </c>
      <c r="W52" s="104">
        <f t="shared" si="56"/>
        <v>0.75</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t="str">
        <f t="shared" ref="BG52:BG71" si="71">F200</f>
        <v>材树</v>
      </c>
      <c r="BH52" s="188">
        <f t="shared" si="69"/>
        <v>5</v>
      </c>
      <c r="BI52" s="144" t="str">
        <f t="shared" ref="BI52:BI71" si="72">I200</f>
        <v>棵</v>
      </c>
      <c r="BJ52" s="144">
        <f ca="1" t="shared" ref="BJ52:BJ71" si="73">L200</f>
        <v>100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0.75</v>
      </c>
      <c r="L53" s="94">
        <f t="shared" si="54"/>
        <v>0</v>
      </c>
      <c r="M53" s="99"/>
      <c r="N53" s="93">
        <v>24</v>
      </c>
      <c r="O53" s="80"/>
      <c r="P53" s="80"/>
      <c r="Q53" s="80"/>
      <c r="R53" s="119">
        <f t="shared" ref="R53:R59" si="74">+P53</f>
        <v>0</v>
      </c>
      <c r="S53" s="120"/>
      <c r="T53" s="95"/>
      <c r="U53" s="84" t="e">
        <f t="shared" si="50"/>
        <v>#N/A</v>
      </c>
      <c r="V53" s="94" t="e">
        <f t="shared" si="51"/>
        <v>#N/A</v>
      </c>
      <c r="W53" s="104">
        <f t="shared" si="56"/>
        <v>0.75</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材树</v>
      </c>
      <c r="BH53" s="188">
        <f t="shared" si="69"/>
        <v>10</v>
      </c>
      <c r="BI53" s="144" t="str">
        <f t="shared" si="72"/>
        <v>棵</v>
      </c>
      <c r="BJ53" s="144">
        <f ca="1" t="shared" si="73"/>
        <v>800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0.75</v>
      </c>
      <c r="L54" s="94">
        <f t="shared" si="54"/>
        <v>0</v>
      </c>
      <c r="M54" s="99"/>
      <c r="N54" s="93">
        <v>25</v>
      </c>
      <c r="O54" s="80"/>
      <c r="P54" s="80"/>
      <c r="Q54" s="80"/>
      <c r="R54" s="119">
        <f t="shared" si="74"/>
        <v>0</v>
      </c>
      <c r="S54" s="120"/>
      <c r="T54" s="95"/>
      <c r="U54" s="84" t="e">
        <f t="shared" si="50"/>
        <v>#N/A</v>
      </c>
      <c r="V54" s="94" t="e">
        <f t="shared" si="51"/>
        <v>#N/A</v>
      </c>
      <c r="W54" s="104">
        <f t="shared" si="56"/>
        <v>0.75</v>
      </c>
      <c r="X54" s="94">
        <f t="shared" si="57"/>
        <v>0</v>
      </c>
      <c r="AL54" s="168"/>
      <c r="AM54" s="142"/>
      <c r="AN54" s="167"/>
      <c r="AO54" s="179"/>
      <c r="AP54" s="168"/>
      <c r="AQ54" s="178"/>
      <c r="AR54" s="169"/>
      <c r="AT54" s="177"/>
      <c r="AU54" s="177"/>
      <c r="AV54" s="177"/>
      <c r="AW54" s="177"/>
      <c r="AY54" s="177"/>
      <c r="AZ54" s="177"/>
      <c r="BB54" s="177"/>
      <c r="BC54" s="177"/>
      <c r="BD54" s="144">
        <f ca="1">SUM($BE$38:BE54)*BE54</f>
        <v>15</v>
      </c>
      <c r="BE54" s="144">
        <f ca="1">IF(BJ54=0,0,IF(COUNTIF($BG54:$BG$107,BG54)&lt;2,1,0))</f>
        <v>1</v>
      </c>
      <c r="BF54" s="144">
        <v>17</v>
      </c>
      <c r="BG54" s="144" t="str">
        <f t="shared" si="71"/>
        <v>材树</v>
      </c>
      <c r="BH54" s="188">
        <f t="shared" si="69"/>
        <v>4</v>
      </c>
      <c r="BI54" s="144" t="str">
        <f t="shared" si="72"/>
        <v>棵</v>
      </c>
      <c r="BJ54" s="144">
        <f ca="1" t="shared" si="73"/>
        <v>600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0.75</v>
      </c>
      <c r="L55" s="94">
        <f t="shared" si="54"/>
        <v>0</v>
      </c>
      <c r="M55" s="99"/>
      <c r="N55" s="93">
        <v>26</v>
      </c>
      <c r="O55" s="80"/>
      <c r="P55" s="80"/>
      <c r="Q55" s="80"/>
      <c r="R55" s="119">
        <f t="shared" si="74"/>
        <v>0</v>
      </c>
      <c r="S55" s="120"/>
      <c r="T55" s="95"/>
      <c r="U55" s="84" t="e">
        <f t="shared" si="50"/>
        <v>#N/A</v>
      </c>
      <c r="V55" s="94" t="e">
        <f t="shared" si="51"/>
        <v>#N/A</v>
      </c>
      <c r="W55" s="104">
        <f t="shared" si="56"/>
        <v>0.75</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t="str">
        <f t="shared" si="71"/>
        <v>果树</v>
      </c>
      <c r="BH55" s="188">
        <f t="shared" si="69"/>
        <v>6</v>
      </c>
      <c r="BI55" s="144" t="str">
        <f t="shared" si="72"/>
        <v>棵</v>
      </c>
      <c r="BJ55" s="144">
        <f ca="1" t="shared" si="73"/>
        <v>300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0.75</v>
      </c>
      <c r="L56" s="94">
        <f t="shared" si="54"/>
        <v>0</v>
      </c>
      <c r="M56" s="99"/>
      <c r="N56" s="93">
        <v>27</v>
      </c>
      <c r="O56" s="80"/>
      <c r="P56" s="80"/>
      <c r="Q56" s="80"/>
      <c r="R56" s="119">
        <f t="shared" si="74"/>
        <v>0</v>
      </c>
      <c r="S56" s="120"/>
      <c r="T56" s="95"/>
      <c r="U56" s="84" t="e">
        <f t="shared" si="50"/>
        <v>#N/A</v>
      </c>
      <c r="V56" s="94" t="e">
        <f t="shared" si="51"/>
        <v>#N/A</v>
      </c>
      <c r="W56" s="104">
        <f t="shared" si="56"/>
        <v>0.75</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t="str">
        <f t="shared" si="71"/>
        <v>果树</v>
      </c>
      <c r="BH56" s="188">
        <f t="shared" si="69"/>
        <v>19</v>
      </c>
      <c r="BI56" s="144" t="str">
        <f t="shared" si="72"/>
        <v>棵</v>
      </c>
      <c r="BJ56" s="144">
        <f ca="1" t="shared" si="73"/>
        <v>3800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0.75</v>
      </c>
      <c r="L57" s="94">
        <f t="shared" si="54"/>
        <v>0</v>
      </c>
      <c r="M57" s="99"/>
      <c r="N57" s="93">
        <v>28</v>
      </c>
      <c r="O57" s="80"/>
      <c r="P57" s="80"/>
      <c r="Q57" s="80"/>
      <c r="R57" s="119">
        <f t="shared" si="74"/>
        <v>0</v>
      </c>
      <c r="S57" s="120"/>
      <c r="T57" s="95"/>
      <c r="U57" s="84" t="e">
        <f t="shared" si="50"/>
        <v>#N/A</v>
      </c>
      <c r="V57" s="94" t="e">
        <f t="shared" si="51"/>
        <v>#N/A</v>
      </c>
      <c r="W57" s="104">
        <f t="shared" si="56"/>
        <v>0.75</v>
      </c>
      <c r="X57" s="94">
        <f t="shared" si="57"/>
        <v>0</v>
      </c>
      <c r="AL57" s="168"/>
      <c r="AM57" s="142"/>
      <c r="AN57" s="167"/>
      <c r="AO57" s="179"/>
      <c r="AP57" s="168"/>
      <c r="AQ57" s="178"/>
      <c r="AR57" s="169"/>
      <c r="AT57" s="177"/>
      <c r="AU57" s="177"/>
      <c r="AV57" s="177"/>
      <c r="AW57" s="177"/>
      <c r="AY57" s="177"/>
      <c r="AZ57" s="177"/>
      <c r="BB57" s="177"/>
      <c r="BC57" s="177"/>
      <c r="BD57" s="144">
        <f ca="1">SUM($BE$38:BE57)*BE57</f>
        <v>16</v>
      </c>
      <c r="BE57" s="144">
        <f ca="1">IF(BJ57=0,0,IF(COUNTIF($BG57:$BG$107,BG57)&lt;2,1,0))</f>
        <v>1</v>
      </c>
      <c r="BF57" s="144">
        <v>20</v>
      </c>
      <c r="BG57" s="144" t="str">
        <f t="shared" si="71"/>
        <v>果树</v>
      </c>
      <c r="BH57" s="188">
        <f t="shared" si="69"/>
        <v>2</v>
      </c>
      <c r="BI57" s="144" t="str">
        <f t="shared" si="72"/>
        <v>棵</v>
      </c>
      <c r="BJ57" s="144">
        <f ca="1" t="shared" si="73"/>
        <v>800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0.75</v>
      </c>
      <c r="L58" s="94">
        <f t="shared" si="54"/>
        <v>0</v>
      </c>
      <c r="M58" s="99"/>
      <c r="N58" s="93">
        <v>29</v>
      </c>
      <c r="O58" s="80"/>
      <c r="P58" s="80"/>
      <c r="Q58" s="80"/>
      <c r="R58" s="119">
        <f t="shared" si="74"/>
        <v>0</v>
      </c>
      <c r="S58" s="120"/>
      <c r="T58" s="95"/>
      <c r="U58" s="84" t="e">
        <f t="shared" si="50"/>
        <v>#N/A</v>
      </c>
      <c r="V58" s="94" t="e">
        <f t="shared" si="51"/>
        <v>#N/A</v>
      </c>
      <c r="W58" s="104">
        <f t="shared" si="56"/>
        <v>0.75</v>
      </c>
      <c r="X58" s="94">
        <f t="shared" si="57"/>
        <v>0</v>
      </c>
      <c r="AL58" s="168"/>
      <c r="AM58" s="142"/>
      <c r="AN58" s="167"/>
      <c r="AO58" s="179"/>
      <c r="AP58" s="168"/>
      <c r="AQ58" s="178"/>
      <c r="AR58" s="169"/>
      <c r="AT58" s="177"/>
      <c r="AU58" s="177"/>
      <c r="AV58" s="177"/>
      <c r="AW58" s="177"/>
      <c r="AY58" s="177"/>
      <c r="AZ58" s="177"/>
      <c r="BB58" s="177"/>
      <c r="BC58" s="177"/>
      <c r="BD58" s="144">
        <f ca="1">SUM($BE$38:BE58)*BE58</f>
        <v>17</v>
      </c>
      <c r="BE58" s="144">
        <f ca="1">IF(BJ58=0,0,IF(COUNTIF($BG58:$BG$107,BG58)&lt;2,1,0))</f>
        <v>1</v>
      </c>
      <c r="BF58" s="144">
        <v>21</v>
      </c>
      <c r="BG58" s="144" t="str">
        <f t="shared" si="71"/>
        <v>果树苗</v>
      </c>
      <c r="BH58" s="188">
        <f t="shared" si="69"/>
        <v>12</v>
      </c>
      <c r="BI58" s="144" t="str">
        <f t="shared" si="72"/>
        <v>棵</v>
      </c>
      <c r="BJ58" s="144">
        <f ca="1" t="shared" si="73"/>
        <v>120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0.75</v>
      </c>
      <c r="L59" s="94">
        <f t="shared" si="54"/>
        <v>0</v>
      </c>
      <c r="M59" s="99"/>
      <c r="N59" s="93">
        <v>30</v>
      </c>
      <c r="O59" s="80"/>
      <c r="P59" s="80"/>
      <c r="Q59" s="80"/>
      <c r="R59" s="119">
        <f t="shared" si="74"/>
        <v>0</v>
      </c>
      <c r="S59" s="120"/>
      <c r="T59" s="95"/>
      <c r="U59" s="84" t="e">
        <f t="shared" si="50"/>
        <v>#N/A</v>
      </c>
      <c r="V59" s="94" t="e">
        <f t="shared" si="51"/>
        <v>#N/A</v>
      </c>
      <c r="W59" s="104">
        <f t="shared" si="56"/>
        <v>0.75</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1421</v>
      </c>
      <c r="M60" s="105"/>
      <c r="N60" s="97"/>
      <c r="O60" s="80" t="s">
        <v>1061</v>
      </c>
      <c r="P60" s="80"/>
      <c r="Q60" s="80"/>
      <c r="R60" s="93"/>
      <c r="S60" s="93"/>
      <c r="T60" s="95"/>
      <c r="U60" s="80"/>
      <c r="V60" s="97"/>
      <c r="W60" s="97"/>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灶台</v>
      </c>
      <c r="EW60" s="51">
        <f ca="1" t="shared" ref="EW60:EW71" si="76">IF(EV60="","",SUMIF($BG$38:$BG$107,EV60,$BH$38:$BH$107))</f>
        <v>2</v>
      </c>
      <c r="EX60" s="51" t="str">
        <f ca="1" t="shared" ref="EX60:EX71" si="77">IFERROR(VLOOKUP(FE60,$BD$38:$BJ$92,6,0),"")</f>
        <v>个</v>
      </c>
      <c r="EY60" s="52">
        <f ca="1" t="shared" ref="EY60:EY71" si="78">IF(EV60="","",SUMIF($BG$38:$BG$107,EV60,$BJ$38:$BJ$107))</f>
        <v>600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6">
        <v>11</v>
      </c>
      <c r="FF60" s="236">
        <v>12</v>
      </c>
    </row>
    <row r="61" ht="20.25" customHeight="1" spans="1:162">
      <c r="A61" s="98" t="str">
        <f>C8&amp;"装饰装修"</f>
        <v>Y1装饰装修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8"/>
      <c r="R61" s="79" t="s">
        <v>435</v>
      </c>
      <c r="S61" s="79"/>
      <c r="T61" s="79" t="s">
        <v>1040</v>
      </c>
      <c r="U61" s="79" t="s">
        <v>6</v>
      </c>
      <c r="V61" s="79" t="s">
        <v>9</v>
      </c>
      <c r="W61" s="102"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单彩围挡</v>
      </c>
      <c r="EW61" s="51">
        <f ca="1" t="shared" si="76"/>
        <v>2.85</v>
      </c>
      <c r="EX61" s="51" t="str">
        <f ca="1" t="shared" si="77"/>
        <v>㎡</v>
      </c>
      <c r="EY61" s="52">
        <f ca="1" t="shared" si="78"/>
        <v>100</v>
      </c>
      <c r="EZ61" s="52" t="str">
        <f ca="1" t="shared" si="79"/>
        <v>水磨石池</v>
      </c>
      <c r="FA61" s="51">
        <f ca="1" t="shared" si="80"/>
        <v>1</v>
      </c>
      <c r="FB61" s="51" t="str">
        <f ca="1" t="shared" si="81"/>
        <v>个</v>
      </c>
      <c r="FC61" s="52">
        <f ca="1" t="shared" si="82"/>
        <v>80</v>
      </c>
      <c r="FE61" s="236">
        <v>13</v>
      </c>
      <c r="FF61" s="236">
        <v>14</v>
      </c>
    </row>
    <row r="62" ht="20.25" customHeight="1" spans="1:162">
      <c r="A62" s="99"/>
      <c r="B62" s="93">
        <v>1</v>
      </c>
      <c r="C62" s="80" t="s">
        <v>146</v>
      </c>
      <c r="D62" s="80"/>
      <c r="E62" s="80"/>
      <c r="F62" s="94"/>
      <c r="G62" s="95"/>
      <c r="H62" s="95"/>
      <c r="I62" s="84" t="e">
        <f t="shared" ref="I62:I91" si="83">VLOOKUP(F62,价格表,2,0)</f>
        <v>#N/A</v>
      </c>
      <c r="J62" s="94">
        <v>5</v>
      </c>
      <c r="K62" s="104">
        <f>$V$9</f>
        <v>0.75</v>
      </c>
      <c r="L62" s="94">
        <f>ROUND(IFERROR(ROUND(G62,2)*J62*K62,),0)</f>
        <v>0</v>
      </c>
      <c r="M62" s="99"/>
      <c r="N62" s="93">
        <v>1</v>
      </c>
      <c r="O62" s="80"/>
      <c r="P62" s="80"/>
      <c r="Q62" s="80"/>
      <c r="R62" s="119">
        <f>+P62</f>
        <v>0</v>
      </c>
      <c r="S62" s="120"/>
      <c r="T62" s="95"/>
      <c r="U62" s="84" t="e">
        <f t="shared" ref="U62:U81" si="84">VLOOKUP(R62,价格表,2,0)</f>
        <v>#N/A</v>
      </c>
      <c r="V62" s="94" t="e">
        <f t="shared" ref="V62:V81" si="85">VLOOKUP(R62,价格表,5,0)</f>
        <v>#N/A</v>
      </c>
      <c r="W62" s="104">
        <f>$V$11</f>
        <v>0.9</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材树</v>
      </c>
      <c r="EW62" s="51">
        <f ca="1" t="shared" si="76"/>
        <v>19</v>
      </c>
      <c r="EX62" s="51" t="str">
        <f ca="1" t="shared" si="77"/>
        <v>棵</v>
      </c>
      <c r="EY62" s="52">
        <f ca="1" t="shared" si="78"/>
        <v>1500</v>
      </c>
      <c r="EZ62" s="52" t="str">
        <f ca="1" t="shared" si="79"/>
        <v>果树</v>
      </c>
      <c r="FA62" s="51">
        <f ca="1" t="shared" si="80"/>
        <v>27</v>
      </c>
      <c r="FB62" s="51" t="str">
        <f ca="1" t="shared" si="81"/>
        <v>棵</v>
      </c>
      <c r="FC62" s="52">
        <f ca="1" t="shared" si="82"/>
        <v>4900</v>
      </c>
      <c r="FE62" s="236">
        <v>15</v>
      </c>
      <c r="FF62" s="236">
        <v>16</v>
      </c>
    </row>
    <row r="63" ht="20.25" customHeight="1" spans="1:162">
      <c r="A63" s="99"/>
      <c r="B63" s="93">
        <v>2</v>
      </c>
      <c r="C63" s="80"/>
      <c r="D63" s="80"/>
      <c r="E63" s="80"/>
      <c r="F63" s="94">
        <f t="shared" ref="F63:F91" si="86">+D63</f>
        <v>0</v>
      </c>
      <c r="G63" s="95"/>
      <c r="H63" s="95"/>
      <c r="I63" s="84" t="e">
        <f t="shared" si="83"/>
        <v>#N/A</v>
      </c>
      <c r="J63" s="94" t="e">
        <f t="shared" ref="J63:J82" si="87">VLOOKUP(F63,价格表,5,0)</f>
        <v>#N/A</v>
      </c>
      <c r="K63" s="104">
        <f t="shared" ref="K63:K91" si="88">$V$9</f>
        <v>0.75</v>
      </c>
      <c r="L63" s="94">
        <f t="shared" ref="L63:L91" si="89">ROUND(IFERROR(ROUND(G63,2)*J63*K63,),0)</f>
        <v>0</v>
      </c>
      <c r="M63" s="99"/>
      <c r="N63" s="93">
        <v>2</v>
      </c>
      <c r="O63" s="80"/>
      <c r="P63" s="80"/>
      <c r="Q63" s="80"/>
      <c r="R63" s="119">
        <f t="shared" ref="R63:R82" si="90">+P63</f>
        <v>0</v>
      </c>
      <c r="S63" s="120"/>
      <c r="T63" s="95"/>
      <c r="U63" s="84" t="e">
        <f t="shared" si="84"/>
        <v>#N/A</v>
      </c>
      <c r="V63" s="94" t="e">
        <f t="shared" si="85"/>
        <v>#N/A</v>
      </c>
      <c r="W63" s="104">
        <f t="shared" ref="W63:W91" si="91">$V$11</f>
        <v>0.9</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果树苗</v>
      </c>
      <c r="EW63" s="51">
        <f ca="1" t="shared" si="76"/>
        <v>12</v>
      </c>
      <c r="EX63" s="51" t="str">
        <f ca="1" t="shared" si="77"/>
        <v>棵</v>
      </c>
      <c r="EY63" s="52">
        <f ca="1" t="shared" si="78"/>
        <v>120</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6"/>
        <v>0</v>
      </c>
      <c r="G64" s="95"/>
      <c r="H64" s="95"/>
      <c r="I64" s="84" t="e">
        <f t="shared" si="83"/>
        <v>#N/A</v>
      </c>
      <c r="J64" s="94" t="e">
        <f t="shared" si="87"/>
        <v>#N/A</v>
      </c>
      <c r="K64" s="104">
        <f t="shared" si="88"/>
        <v>0.75</v>
      </c>
      <c r="L64" s="94">
        <f t="shared" si="89"/>
        <v>0</v>
      </c>
      <c r="M64" s="99"/>
      <c r="N64" s="93">
        <v>3</v>
      </c>
      <c r="O64" s="80"/>
      <c r="P64" s="80"/>
      <c r="Q64" s="80"/>
      <c r="R64" s="119">
        <f t="shared" si="90"/>
        <v>0</v>
      </c>
      <c r="S64" s="120"/>
      <c r="T64" s="95"/>
      <c r="U64" s="84" t="e">
        <f t="shared" si="84"/>
        <v>#N/A</v>
      </c>
      <c r="V64" s="94" t="e">
        <f t="shared" si="85"/>
        <v>#N/A</v>
      </c>
      <c r="W64" s="104">
        <f t="shared" si="91"/>
        <v>0.9</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6"/>
        <v>0</v>
      </c>
      <c r="G65" s="95"/>
      <c r="H65" s="95"/>
      <c r="I65" s="84" t="e">
        <f t="shared" si="83"/>
        <v>#N/A</v>
      </c>
      <c r="J65" s="94" t="e">
        <f t="shared" si="87"/>
        <v>#N/A</v>
      </c>
      <c r="K65" s="104">
        <f t="shared" si="88"/>
        <v>0.75</v>
      </c>
      <c r="L65" s="94">
        <f t="shared" si="89"/>
        <v>0</v>
      </c>
      <c r="M65" s="99"/>
      <c r="N65" s="93">
        <v>4</v>
      </c>
      <c r="O65" s="80"/>
      <c r="P65" s="80"/>
      <c r="Q65" s="80"/>
      <c r="R65" s="119">
        <f t="shared" si="90"/>
        <v>0</v>
      </c>
      <c r="S65" s="120"/>
      <c r="T65" s="95"/>
      <c r="U65" s="84" t="e">
        <f t="shared" si="84"/>
        <v>#N/A</v>
      </c>
      <c r="V65" s="94" t="e">
        <f t="shared" si="85"/>
        <v>#N/A</v>
      </c>
      <c r="W65" s="104">
        <f t="shared" si="91"/>
        <v>0.9</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6"/>
        <v>0</v>
      </c>
      <c r="G66" s="95"/>
      <c r="H66" s="95"/>
      <c r="I66" s="84" t="e">
        <f t="shared" si="83"/>
        <v>#N/A</v>
      </c>
      <c r="J66" s="94" t="e">
        <f t="shared" si="87"/>
        <v>#N/A</v>
      </c>
      <c r="K66" s="104">
        <f t="shared" si="88"/>
        <v>0.75</v>
      </c>
      <c r="L66" s="94">
        <f t="shared" si="89"/>
        <v>0</v>
      </c>
      <c r="M66" s="99"/>
      <c r="N66" s="93">
        <v>5</v>
      </c>
      <c r="O66" s="80"/>
      <c r="P66" s="80"/>
      <c r="Q66" s="80"/>
      <c r="R66" s="119">
        <f t="shared" si="90"/>
        <v>0</v>
      </c>
      <c r="S66" s="120"/>
      <c r="T66" s="95"/>
      <c r="U66" s="84" t="e">
        <f t="shared" si="84"/>
        <v>#N/A</v>
      </c>
      <c r="V66" s="94" t="e">
        <f t="shared" si="85"/>
        <v>#N/A</v>
      </c>
      <c r="W66" s="104">
        <f t="shared" si="91"/>
        <v>0.9</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6"/>
        <v>0</v>
      </c>
      <c r="G67" s="95"/>
      <c r="H67" s="95"/>
      <c r="I67" s="84" t="e">
        <f t="shared" si="83"/>
        <v>#N/A</v>
      </c>
      <c r="J67" s="94" t="e">
        <f t="shared" si="87"/>
        <v>#N/A</v>
      </c>
      <c r="K67" s="104">
        <f t="shared" si="88"/>
        <v>0.75</v>
      </c>
      <c r="L67" s="94">
        <f t="shared" si="89"/>
        <v>0</v>
      </c>
      <c r="M67" s="99"/>
      <c r="N67" s="93">
        <v>6</v>
      </c>
      <c r="O67" s="80"/>
      <c r="P67" s="80"/>
      <c r="Q67" s="80"/>
      <c r="R67" s="119">
        <f t="shared" si="90"/>
        <v>0</v>
      </c>
      <c r="S67" s="120"/>
      <c r="T67" s="95"/>
      <c r="U67" s="84" t="e">
        <f t="shared" si="84"/>
        <v>#N/A</v>
      </c>
      <c r="V67" s="94" t="e">
        <f t="shared" si="85"/>
        <v>#N/A</v>
      </c>
      <c r="W67" s="104">
        <f t="shared" si="91"/>
        <v>0.9</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6"/>
        <v>0</v>
      </c>
      <c r="G68" s="95"/>
      <c r="H68" s="95"/>
      <c r="I68" s="84" t="e">
        <f t="shared" si="83"/>
        <v>#N/A</v>
      </c>
      <c r="J68" s="94" t="e">
        <f t="shared" si="87"/>
        <v>#N/A</v>
      </c>
      <c r="K68" s="104">
        <f t="shared" si="88"/>
        <v>0.75</v>
      </c>
      <c r="L68" s="94">
        <f t="shared" si="89"/>
        <v>0</v>
      </c>
      <c r="M68" s="99"/>
      <c r="N68" s="93">
        <v>7</v>
      </c>
      <c r="O68" s="80"/>
      <c r="P68" s="80"/>
      <c r="Q68" s="80"/>
      <c r="R68" s="119">
        <f t="shared" si="90"/>
        <v>0</v>
      </c>
      <c r="S68" s="120"/>
      <c r="T68" s="95"/>
      <c r="U68" s="84" t="e">
        <f t="shared" si="84"/>
        <v>#N/A</v>
      </c>
      <c r="V68" s="94" t="e">
        <f t="shared" si="85"/>
        <v>#N/A</v>
      </c>
      <c r="W68" s="104">
        <f t="shared" si="91"/>
        <v>0.9</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6"/>
        <v>0</v>
      </c>
      <c r="G69" s="95"/>
      <c r="H69" s="95"/>
      <c r="I69" s="84" t="e">
        <f t="shared" si="83"/>
        <v>#N/A</v>
      </c>
      <c r="J69" s="94" t="e">
        <f t="shared" si="87"/>
        <v>#N/A</v>
      </c>
      <c r="K69" s="104">
        <f t="shared" si="88"/>
        <v>0.75</v>
      </c>
      <c r="L69" s="94">
        <f t="shared" si="89"/>
        <v>0</v>
      </c>
      <c r="M69" s="99"/>
      <c r="N69" s="93">
        <v>8</v>
      </c>
      <c r="O69" s="80"/>
      <c r="P69" s="80"/>
      <c r="Q69" s="80"/>
      <c r="R69" s="119">
        <f t="shared" si="90"/>
        <v>0</v>
      </c>
      <c r="S69" s="120"/>
      <c r="T69" s="95"/>
      <c r="U69" s="84" t="e">
        <f t="shared" si="84"/>
        <v>#N/A</v>
      </c>
      <c r="V69" s="94" t="e">
        <f t="shared" si="85"/>
        <v>#N/A</v>
      </c>
      <c r="W69" s="104">
        <f t="shared" si="91"/>
        <v>0.9</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6"/>
        <v>0</v>
      </c>
      <c r="G70" s="95"/>
      <c r="H70" s="95"/>
      <c r="I70" s="84" t="e">
        <f t="shared" si="83"/>
        <v>#N/A</v>
      </c>
      <c r="J70" s="94" t="e">
        <f t="shared" si="87"/>
        <v>#N/A</v>
      </c>
      <c r="K70" s="104">
        <f t="shared" si="88"/>
        <v>0.75</v>
      </c>
      <c r="L70" s="94">
        <f t="shared" si="89"/>
        <v>0</v>
      </c>
      <c r="M70" s="99"/>
      <c r="N70" s="93">
        <v>9</v>
      </c>
      <c r="O70" s="80"/>
      <c r="P70" s="80"/>
      <c r="Q70" s="80"/>
      <c r="R70" s="119">
        <f t="shared" si="90"/>
        <v>0</v>
      </c>
      <c r="S70" s="120"/>
      <c r="T70" s="95"/>
      <c r="U70" s="84" t="e">
        <f t="shared" si="84"/>
        <v>#N/A</v>
      </c>
      <c r="V70" s="94" t="e">
        <f t="shared" si="85"/>
        <v>#N/A</v>
      </c>
      <c r="W70" s="104">
        <f t="shared" si="91"/>
        <v>0.9</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6"/>
        <v>0</v>
      </c>
      <c r="G71" s="95"/>
      <c r="H71" s="95"/>
      <c r="I71" s="84" t="e">
        <f t="shared" si="83"/>
        <v>#N/A</v>
      </c>
      <c r="J71" s="94" t="e">
        <f t="shared" si="87"/>
        <v>#N/A</v>
      </c>
      <c r="K71" s="104">
        <f t="shared" si="88"/>
        <v>0.75</v>
      </c>
      <c r="L71" s="94">
        <f t="shared" si="89"/>
        <v>0</v>
      </c>
      <c r="M71" s="99"/>
      <c r="N71" s="93">
        <v>10</v>
      </c>
      <c r="O71" s="80"/>
      <c r="P71" s="80"/>
      <c r="Q71" s="80"/>
      <c r="R71" s="119">
        <f t="shared" si="90"/>
        <v>0</v>
      </c>
      <c r="S71" s="120"/>
      <c r="T71" s="95"/>
      <c r="U71" s="84" t="e">
        <f t="shared" si="84"/>
        <v>#N/A</v>
      </c>
      <c r="V71" s="94" t="e">
        <f t="shared" si="85"/>
        <v>#N/A</v>
      </c>
      <c r="W71" s="104">
        <f t="shared" si="91"/>
        <v>0.9</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18656</v>
      </c>
      <c r="FC71" s="54"/>
      <c r="FE71" s="236">
        <v>33</v>
      </c>
      <c r="FF71" s="236"/>
    </row>
    <row r="72" ht="23.55" customHeight="1" spans="1:159">
      <c r="A72" s="99"/>
      <c r="B72" s="93">
        <v>11</v>
      </c>
      <c r="C72" s="80"/>
      <c r="D72" s="80"/>
      <c r="E72" s="80"/>
      <c r="F72" s="94">
        <f t="shared" si="86"/>
        <v>0</v>
      </c>
      <c r="G72" s="95"/>
      <c r="H72" s="95"/>
      <c r="I72" s="84" t="e">
        <f t="shared" si="83"/>
        <v>#N/A</v>
      </c>
      <c r="J72" s="94" t="e">
        <f t="shared" si="87"/>
        <v>#N/A</v>
      </c>
      <c r="K72" s="104">
        <f t="shared" si="88"/>
        <v>0.75</v>
      </c>
      <c r="L72" s="94">
        <f t="shared" si="89"/>
        <v>0</v>
      </c>
      <c r="M72" s="99"/>
      <c r="N72" s="93">
        <v>11</v>
      </c>
      <c r="O72" s="80"/>
      <c r="P72" s="80"/>
      <c r="Q72" s="80"/>
      <c r="R72" s="119">
        <f t="shared" si="90"/>
        <v>0</v>
      </c>
      <c r="S72" s="120"/>
      <c r="T72" s="95"/>
      <c r="U72" s="84" t="e">
        <f t="shared" si="84"/>
        <v>#N/A</v>
      </c>
      <c r="V72" s="94" t="e">
        <f t="shared" si="85"/>
        <v>#N/A</v>
      </c>
      <c r="W72" s="104">
        <f t="shared" si="91"/>
        <v>0.9</v>
      </c>
      <c r="X72" s="94">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18656</v>
      </c>
      <c r="EY72" s="54"/>
      <c r="EZ72" s="56" t="s">
        <v>1064</v>
      </c>
      <c r="FA72" s="57" t="str">
        <f ca="1">TEXT(EX72,"[DBnum2]")&amp;"元整"</f>
        <v>壹万捌仟陆佰伍拾陆元整</v>
      </c>
      <c r="FB72" s="58"/>
      <c r="FC72" s="59"/>
    </row>
    <row r="73" ht="23.55" customHeight="1" spans="1:159">
      <c r="A73" s="99"/>
      <c r="B73" s="93">
        <v>12</v>
      </c>
      <c r="C73" s="80"/>
      <c r="D73" s="80"/>
      <c r="E73" s="80"/>
      <c r="F73" s="94">
        <f t="shared" si="86"/>
        <v>0</v>
      </c>
      <c r="G73" s="95"/>
      <c r="H73" s="95"/>
      <c r="I73" s="84" t="e">
        <f t="shared" si="83"/>
        <v>#N/A</v>
      </c>
      <c r="J73" s="94" t="e">
        <f t="shared" si="87"/>
        <v>#N/A</v>
      </c>
      <c r="K73" s="104">
        <f t="shared" si="88"/>
        <v>0.75</v>
      </c>
      <c r="L73" s="94">
        <f t="shared" si="89"/>
        <v>0</v>
      </c>
      <c r="M73" s="99"/>
      <c r="N73" s="93">
        <v>12</v>
      </c>
      <c r="O73" s="80"/>
      <c r="P73" s="80"/>
      <c r="Q73" s="80"/>
      <c r="R73" s="119">
        <f t="shared" si="90"/>
        <v>0</v>
      </c>
      <c r="S73" s="120"/>
      <c r="T73" s="95"/>
      <c r="U73" s="84" t="e">
        <f t="shared" si="84"/>
        <v>#N/A</v>
      </c>
      <c r="V73" s="94" t="e">
        <f t="shared" si="85"/>
        <v>#N/A</v>
      </c>
      <c r="W73" s="104">
        <f t="shared" si="91"/>
        <v>0.9</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6"/>
        <v>0</v>
      </c>
      <c r="G74" s="95"/>
      <c r="H74" s="95"/>
      <c r="I74" s="84" t="e">
        <f t="shared" si="83"/>
        <v>#N/A</v>
      </c>
      <c r="J74" s="94" t="e">
        <f t="shared" si="87"/>
        <v>#N/A</v>
      </c>
      <c r="K74" s="104">
        <f t="shared" si="88"/>
        <v>0.75</v>
      </c>
      <c r="L74" s="94">
        <f t="shared" si="89"/>
        <v>0</v>
      </c>
      <c r="M74" s="99"/>
      <c r="N74" s="93">
        <v>13</v>
      </c>
      <c r="O74" s="80"/>
      <c r="P74" s="80"/>
      <c r="Q74" s="80"/>
      <c r="R74" s="119">
        <f t="shared" si="90"/>
        <v>0</v>
      </c>
      <c r="S74" s="120"/>
      <c r="T74" s="95"/>
      <c r="U74" s="84" t="e">
        <f t="shared" si="84"/>
        <v>#N/A</v>
      </c>
      <c r="V74" s="94" t="e">
        <f t="shared" si="85"/>
        <v>#N/A</v>
      </c>
      <c r="W74" s="104">
        <f t="shared" si="91"/>
        <v>0.9</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55" customHeight="1" spans="1:159">
      <c r="A75" s="99"/>
      <c r="B75" s="93">
        <v>14</v>
      </c>
      <c r="C75" s="80"/>
      <c r="D75" s="80"/>
      <c r="E75" s="80"/>
      <c r="F75" s="94">
        <f t="shared" si="86"/>
        <v>0</v>
      </c>
      <c r="G75" s="95"/>
      <c r="H75" s="95"/>
      <c r="I75" s="84" t="e">
        <f t="shared" si="83"/>
        <v>#N/A</v>
      </c>
      <c r="J75" s="94" t="e">
        <f t="shared" si="87"/>
        <v>#N/A</v>
      </c>
      <c r="K75" s="104">
        <f t="shared" si="88"/>
        <v>0.75</v>
      </c>
      <c r="L75" s="94">
        <f t="shared" si="89"/>
        <v>0</v>
      </c>
      <c r="M75" s="99"/>
      <c r="N75" s="93">
        <v>14</v>
      </c>
      <c r="O75" s="80"/>
      <c r="P75" s="80"/>
      <c r="Q75" s="80"/>
      <c r="R75" s="119">
        <f t="shared" si="90"/>
        <v>0</v>
      </c>
      <c r="S75" s="120"/>
      <c r="T75" s="95"/>
      <c r="U75" s="84" t="e">
        <f t="shared" si="84"/>
        <v>#N/A</v>
      </c>
      <c r="V75" s="94" t="e">
        <f t="shared" si="85"/>
        <v>#N/A</v>
      </c>
      <c r="W75" s="104">
        <f t="shared" si="91"/>
        <v>0.9</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6"/>
        <v>0</v>
      </c>
      <c r="G76" s="95"/>
      <c r="H76" s="95"/>
      <c r="I76" s="84" t="e">
        <f t="shared" si="83"/>
        <v>#N/A</v>
      </c>
      <c r="J76" s="94" t="e">
        <f t="shared" si="87"/>
        <v>#N/A</v>
      </c>
      <c r="K76" s="104">
        <f t="shared" si="88"/>
        <v>0.75</v>
      </c>
      <c r="L76" s="94">
        <f t="shared" si="89"/>
        <v>0</v>
      </c>
      <c r="M76" s="99"/>
      <c r="N76" s="93">
        <v>15</v>
      </c>
      <c r="O76" s="80"/>
      <c r="P76" s="80"/>
      <c r="Q76" s="80"/>
      <c r="R76" s="119">
        <f t="shared" si="90"/>
        <v>0</v>
      </c>
      <c r="S76" s="120"/>
      <c r="T76" s="95"/>
      <c r="U76" s="84" t="e">
        <f t="shared" si="84"/>
        <v>#N/A</v>
      </c>
      <c r="V76" s="94" t="e">
        <f t="shared" si="85"/>
        <v>#N/A</v>
      </c>
      <c r="W76" s="104">
        <f t="shared" si="91"/>
        <v>0.9</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6"/>
        <v>0</v>
      </c>
      <c r="G77" s="95"/>
      <c r="H77" s="95"/>
      <c r="I77" s="84" t="e">
        <f t="shared" si="83"/>
        <v>#N/A</v>
      </c>
      <c r="J77" s="94" t="e">
        <f t="shared" si="87"/>
        <v>#N/A</v>
      </c>
      <c r="K77" s="104">
        <f t="shared" si="88"/>
        <v>0.75</v>
      </c>
      <c r="L77" s="94">
        <f t="shared" si="89"/>
        <v>0</v>
      </c>
      <c r="M77" s="99"/>
      <c r="N77" s="93">
        <v>16</v>
      </c>
      <c r="O77" s="80"/>
      <c r="P77" s="80"/>
      <c r="Q77" s="80"/>
      <c r="R77" s="119">
        <f t="shared" si="90"/>
        <v>0</v>
      </c>
      <c r="S77" s="120"/>
      <c r="T77" s="95"/>
      <c r="U77" s="84" t="e">
        <f t="shared" si="84"/>
        <v>#N/A</v>
      </c>
      <c r="V77" s="94" t="e">
        <f t="shared" si="85"/>
        <v>#N/A</v>
      </c>
      <c r="W77" s="104">
        <f t="shared" si="91"/>
        <v>0.9</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6"/>
        <v>0</v>
      </c>
      <c r="G78" s="95"/>
      <c r="H78" s="95"/>
      <c r="I78" s="84" t="e">
        <f t="shared" si="83"/>
        <v>#N/A</v>
      </c>
      <c r="J78" s="94" t="e">
        <f t="shared" si="87"/>
        <v>#N/A</v>
      </c>
      <c r="K78" s="104">
        <f t="shared" si="88"/>
        <v>0.75</v>
      </c>
      <c r="L78" s="94">
        <f t="shared" si="89"/>
        <v>0</v>
      </c>
      <c r="M78" s="99"/>
      <c r="N78" s="93">
        <v>17</v>
      </c>
      <c r="O78" s="80"/>
      <c r="P78" s="80"/>
      <c r="Q78" s="80"/>
      <c r="R78" s="119">
        <f t="shared" si="90"/>
        <v>0</v>
      </c>
      <c r="S78" s="120"/>
      <c r="T78" s="95"/>
      <c r="U78" s="84" t="e">
        <f t="shared" si="84"/>
        <v>#N/A</v>
      </c>
      <c r="V78" s="94" t="e">
        <f t="shared" si="85"/>
        <v>#N/A</v>
      </c>
      <c r="W78" s="104">
        <f t="shared" si="91"/>
        <v>0.9</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6"/>
        <v>0</v>
      </c>
      <c r="G79" s="95"/>
      <c r="H79" s="95"/>
      <c r="I79" s="84" t="e">
        <f t="shared" si="83"/>
        <v>#N/A</v>
      </c>
      <c r="J79" s="94" t="e">
        <f t="shared" si="87"/>
        <v>#N/A</v>
      </c>
      <c r="K79" s="104">
        <f t="shared" si="88"/>
        <v>0.75</v>
      </c>
      <c r="L79" s="94">
        <f t="shared" si="89"/>
        <v>0</v>
      </c>
      <c r="M79" s="99"/>
      <c r="N79" s="93">
        <v>18</v>
      </c>
      <c r="O79" s="80"/>
      <c r="P79" s="80"/>
      <c r="Q79" s="80"/>
      <c r="R79" s="119">
        <f t="shared" si="90"/>
        <v>0</v>
      </c>
      <c r="S79" s="120"/>
      <c r="T79" s="95"/>
      <c r="U79" s="84" t="e">
        <f t="shared" si="84"/>
        <v>#N/A</v>
      </c>
      <c r="V79" s="94" t="e">
        <f t="shared" si="85"/>
        <v>#N/A</v>
      </c>
      <c r="W79" s="104">
        <f t="shared" si="91"/>
        <v>0.9</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6"/>
        <v>0</v>
      </c>
      <c r="G80" s="95"/>
      <c r="H80" s="95"/>
      <c r="I80" s="84" t="e">
        <f t="shared" si="83"/>
        <v>#N/A</v>
      </c>
      <c r="J80" s="94" t="e">
        <f t="shared" si="87"/>
        <v>#N/A</v>
      </c>
      <c r="K80" s="104">
        <f t="shared" si="88"/>
        <v>0.75</v>
      </c>
      <c r="L80" s="94">
        <f t="shared" si="89"/>
        <v>0</v>
      </c>
      <c r="M80" s="99"/>
      <c r="N80" s="93">
        <v>19</v>
      </c>
      <c r="O80" s="80"/>
      <c r="P80" s="80"/>
      <c r="Q80" s="80"/>
      <c r="R80" s="119">
        <f t="shared" si="90"/>
        <v>0</v>
      </c>
      <c r="S80" s="120"/>
      <c r="T80" s="95"/>
      <c r="U80" s="84" t="e">
        <f t="shared" si="84"/>
        <v>#N/A</v>
      </c>
      <c r="V80" s="94" t="e">
        <f t="shared" si="85"/>
        <v>#N/A</v>
      </c>
      <c r="W80" s="104">
        <f t="shared" si="91"/>
        <v>0.9</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报告编号：康正（雄县）2024评字第5号-大芦昝村-2-4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6"/>
        <v>0</v>
      </c>
      <c r="G81" s="95"/>
      <c r="H81" s="95"/>
      <c r="I81" s="84" t="e">
        <f t="shared" si="83"/>
        <v>#N/A</v>
      </c>
      <c r="J81" s="94" t="e">
        <f t="shared" si="87"/>
        <v>#N/A</v>
      </c>
      <c r="K81" s="104">
        <f t="shared" si="88"/>
        <v>0.75</v>
      </c>
      <c r="L81" s="94">
        <f t="shared" si="89"/>
        <v>0</v>
      </c>
      <c r="M81" s="99"/>
      <c r="N81" s="93">
        <v>20</v>
      </c>
      <c r="O81" s="80"/>
      <c r="P81" s="80"/>
      <c r="Q81" s="80"/>
      <c r="R81" s="119">
        <f t="shared" si="90"/>
        <v>0</v>
      </c>
      <c r="S81" s="120"/>
      <c r="T81" s="95"/>
      <c r="U81" s="84" t="e">
        <f t="shared" si="84"/>
        <v>#N/A</v>
      </c>
      <c r="V81" s="94" t="e">
        <f t="shared" si="85"/>
        <v>#N/A</v>
      </c>
      <c r="W81" s="104">
        <f t="shared" si="91"/>
        <v>0.9</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6"/>
        <v>0</v>
      </c>
      <c r="G82" s="95"/>
      <c r="H82" s="95"/>
      <c r="I82" s="84" t="e">
        <f t="shared" si="83"/>
        <v>#N/A</v>
      </c>
      <c r="J82" s="94" t="e">
        <f t="shared" si="87"/>
        <v>#N/A</v>
      </c>
      <c r="K82" s="104">
        <f t="shared" si="88"/>
        <v>0.75</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f t="shared" si="91"/>
        <v>0.9</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6"/>
        <v>0</v>
      </c>
      <c r="G83" s="95"/>
      <c r="H83" s="95"/>
      <c r="I83" s="84" t="e">
        <f t="shared" si="83"/>
        <v>#N/A</v>
      </c>
      <c r="J83" s="94" t="e">
        <f t="shared" ref="J83:J91" si="99">VLOOKUP(F83,价格表,5,0)</f>
        <v>#N/A</v>
      </c>
      <c r="K83" s="104">
        <f t="shared" si="88"/>
        <v>0.75</v>
      </c>
      <c r="L83" s="94">
        <f t="shared" si="89"/>
        <v>0</v>
      </c>
      <c r="M83" s="99"/>
      <c r="N83" s="93">
        <v>22</v>
      </c>
      <c r="O83" s="80"/>
      <c r="P83" s="80"/>
      <c r="Q83" s="80"/>
      <c r="R83" s="119">
        <f t="shared" ref="R83:R91" si="100">+P83</f>
        <v>0</v>
      </c>
      <c r="S83" s="120"/>
      <c r="T83" s="95"/>
      <c r="U83" s="84" t="e">
        <f t="shared" si="97"/>
        <v>#N/A</v>
      </c>
      <c r="V83" s="94" t="e">
        <f t="shared" si="98"/>
        <v>#N/A</v>
      </c>
      <c r="W83" s="104">
        <f t="shared" si="91"/>
        <v>0.9</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6"/>
        <v>0</v>
      </c>
      <c r="G84" s="95"/>
      <c r="H84" s="95"/>
      <c r="I84" s="84" t="e">
        <f t="shared" si="83"/>
        <v>#N/A</v>
      </c>
      <c r="J84" s="94" t="e">
        <f t="shared" si="99"/>
        <v>#N/A</v>
      </c>
      <c r="K84" s="104">
        <f t="shared" si="88"/>
        <v>0.75</v>
      </c>
      <c r="L84" s="94">
        <f t="shared" si="89"/>
        <v>0</v>
      </c>
      <c r="M84" s="99"/>
      <c r="N84" s="93">
        <v>23</v>
      </c>
      <c r="O84" s="80"/>
      <c r="P84" s="80"/>
      <c r="Q84" s="80"/>
      <c r="R84" s="119">
        <f t="shared" si="100"/>
        <v>0</v>
      </c>
      <c r="S84" s="120"/>
      <c r="T84" s="95"/>
      <c r="U84" s="84" t="e">
        <f t="shared" si="97"/>
        <v>#N/A</v>
      </c>
      <c r="V84" s="94" t="e">
        <f t="shared" si="98"/>
        <v>#N/A</v>
      </c>
      <c r="W84" s="104">
        <f t="shared" si="91"/>
        <v>0.9</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6"/>
        <v>0</v>
      </c>
      <c r="G85" s="95"/>
      <c r="H85" s="95"/>
      <c r="I85" s="84" t="e">
        <f t="shared" si="83"/>
        <v>#N/A</v>
      </c>
      <c r="J85" s="94" t="e">
        <f t="shared" si="99"/>
        <v>#N/A</v>
      </c>
      <c r="K85" s="104">
        <f t="shared" si="88"/>
        <v>0.75</v>
      </c>
      <c r="L85" s="94">
        <f t="shared" si="89"/>
        <v>0</v>
      </c>
      <c r="M85" s="99"/>
      <c r="N85" s="93">
        <v>24</v>
      </c>
      <c r="O85" s="80"/>
      <c r="P85" s="80"/>
      <c r="Q85" s="80"/>
      <c r="R85" s="119">
        <f t="shared" si="100"/>
        <v>0</v>
      </c>
      <c r="S85" s="120"/>
      <c r="T85" s="95"/>
      <c r="U85" s="84" t="e">
        <f t="shared" si="97"/>
        <v>#N/A</v>
      </c>
      <c r="V85" s="94" t="e">
        <f t="shared" si="98"/>
        <v>#N/A</v>
      </c>
      <c r="W85" s="104">
        <f t="shared" si="91"/>
        <v>0.9</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6"/>
        <v>0</v>
      </c>
      <c r="G86" s="95"/>
      <c r="H86" s="95"/>
      <c r="I86" s="84" t="e">
        <f t="shared" si="83"/>
        <v>#N/A</v>
      </c>
      <c r="J86" s="94" t="e">
        <f t="shared" si="99"/>
        <v>#N/A</v>
      </c>
      <c r="K86" s="104">
        <f t="shared" si="88"/>
        <v>0.75</v>
      </c>
      <c r="L86" s="94">
        <f t="shared" si="89"/>
        <v>0</v>
      </c>
      <c r="M86" s="99"/>
      <c r="N86" s="93">
        <v>25</v>
      </c>
      <c r="O86" s="80"/>
      <c r="P86" s="80"/>
      <c r="Q86" s="80"/>
      <c r="R86" s="119">
        <f t="shared" si="100"/>
        <v>0</v>
      </c>
      <c r="S86" s="120"/>
      <c r="T86" s="95"/>
      <c r="U86" s="84" t="e">
        <f t="shared" si="97"/>
        <v>#N/A</v>
      </c>
      <c r="V86" s="94" t="e">
        <f t="shared" si="98"/>
        <v>#N/A</v>
      </c>
      <c r="W86" s="104">
        <f t="shared" si="91"/>
        <v>0.9</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6"/>
        <v>0</v>
      </c>
      <c r="G87" s="95"/>
      <c r="H87" s="95"/>
      <c r="I87" s="84" t="e">
        <f t="shared" si="83"/>
        <v>#N/A</v>
      </c>
      <c r="J87" s="94" t="e">
        <f t="shared" si="99"/>
        <v>#N/A</v>
      </c>
      <c r="K87" s="104">
        <f t="shared" si="88"/>
        <v>0.75</v>
      </c>
      <c r="L87" s="94">
        <f t="shared" si="89"/>
        <v>0</v>
      </c>
      <c r="M87" s="99"/>
      <c r="N87" s="93">
        <v>26</v>
      </c>
      <c r="O87" s="80"/>
      <c r="P87" s="80"/>
      <c r="Q87" s="80"/>
      <c r="R87" s="119">
        <f t="shared" si="100"/>
        <v>0</v>
      </c>
      <c r="S87" s="120"/>
      <c r="T87" s="95"/>
      <c r="U87" s="84" t="e">
        <f t="shared" si="97"/>
        <v>#N/A</v>
      </c>
      <c r="V87" s="94" t="e">
        <f t="shared" si="98"/>
        <v>#N/A</v>
      </c>
      <c r="W87" s="104">
        <f t="shared" si="91"/>
        <v>0.9</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6"/>
        <v>0</v>
      </c>
      <c r="G88" s="95"/>
      <c r="H88" s="95"/>
      <c r="I88" s="84" t="e">
        <f t="shared" si="83"/>
        <v>#N/A</v>
      </c>
      <c r="J88" s="94" t="e">
        <f t="shared" si="99"/>
        <v>#N/A</v>
      </c>
      <c r="K88" s="104">
        <f t="shared" si="88"/>
        <v>0.75</v>
      </c>
      <c r="L88" s="94">
        <f t="shared" si="89"/>
        <v>0</v>
      </c>
      <c r="M88" s="99"/>
      <c r="N88" s="93">
        <v>27</v>
      </c>
      <c r="O88" s="80"/>
      <c r="P88" s="80"/>
      <c r="Q88" s="80"/>
      <c r="R88" s="119">
        <f t="shared" si="100"/>
        <v>0</v>
      </c>
      <c r="S88" s="120"/>
      <c r="T88" s="95"/>
      <c r="U88" s="84" t="e">
        <f t="shared" si="97"/>
        <v>#N/A</v>
      </c>
      <c r="V88" s="94" t="e">
        <f t="shared" si="98"/>
        <v>#N/A</v>
      </c>
      <c r="W88" s="104">
        <f t="shared" si="91"/>
        <v>0.9</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6"/>
        <v>0</v>
      </c>
      <c r="G89" s="95"/>
      <c r="H89" s="95"/>
      <c r="I89" s="84" t="e">
        <f t="shared" si="83"/>
        <v>#N/A</v>
      </c>
      <c r="J89" s="94" t="e">
        <f t="shared" si="99"/>
        <v>#N/A</v>
      </c>
      <c r="K89" s="104">
        <f t="shared" si="88"/>
        <v>0.75</v>
      </c>
      <c r="L89" s="94">
        <f t="shared" si="89"/>
        <v>0</v>
      </c>
      <c r="M89" s="99"/>
      <c r="N89" s="93">
        <v>28</v>
      </c>
      <c r="O89" s="80"/>
      <c r="P89" s="80"/>
      <c r="Q89" s="80"/>
      <c r="R89" s="119">
        <f t="shared" si="100"/>
        <v>0</v>
      </c>
      <c r="S89" s="120"/>
      <c r="T89" s="95"/>
      <c r="U89" s="84" t="e">
        <f t="shared" si="97"/>
        <v>#N/A</v>
      </c>
      <c r="V89" s="94" t="e">
        <f t="shared" si="98"/>
        <v>#N/A</v>
      </c>
      <c r="W89" s="104">
        <f t="shared" si="91"/>
        <v>0.9</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6"/>
        <v>0</v>
      </c>
      <c r="G90" s="95"/>
      <c r="H90" s="95"/>
      <c r="I90" s="84" t="e">
        <f t="shared" si="83"/>
        <v>#N/A</v>
      </c>
      <c r="J90" s="94" t="e">
        <f t="shared" si="99"/>
        <v>#N/A</v>
      </c>
      <c r="K90" s="104">
        <f t="shared" si="88"/>
        <v>0.75</v>
      </c>
      <c r="L90" s="94">
        <f t="shared" si="89"/>
        <v>0</v>
      </c>
      <c r="M90" s="99"/>
      <c r="N90" s="93">
        <v>29</v>
      </c>
      <c r="O90" s="80"/>
      <c r="P90" s="80"/>
      <c r="Q90" s="80"/>
      <c r="R90" s="119">
        <f t="shared" si="100"/>
        <v>0</v>
      </c>
      <c r="S90" s="120"/>
      <c r="T90" s="95"/>
      <c r="U90" s="84" t="e">
        <f t="shared" si="97"/>
        <v>#N/A</v>
      </c>
      <c r="V90" s="94" t="e">
        <f t="shared" si="98"/>
        <v>#N/A</v>
      </c>
      <c r="W90" s="104">
        <f t="shared" si="91"/>
        <v>0.9</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6"/>
        <v>0</v>
      </c>
      <c r="G91" s="95"/>
      <c r="H91" s="95"/>
      <c r="I91" s="84" t="e">
        <f t="shared" si="83"/>
        <v>#N/A</v>
      </c>
      <c r="J91" s="94" t="e">
        <f t="shared" si="99"/>
        <v>#N/A</v>
      </c>
      <c r="K91" s="104">
        <f t="shared" si="88"/>
        <v>0.75</v>
      </c>
      <c r="L91" s="94">
        <f t="shared" si="89"/>
        <v>0</v>
      </c>
      <c r="M91" s="99"/>
      <c r="N91" s="93">
        <v>30</v>
      </c>
      <c r="O91" s="80"/>
      <c r="P91" s="80"/>
      <c r="Q91" s="80"/>
      <c r="R91" s="119">
        <f t="shared" si="100"/>
        <v>0</v>
      </c>
      <c r="S91" s="120"/>
      <c r="T91" s="95"/>
      <c r="U91" s="84" t="e">
        <f t="shared" si="97"/>
        <v>#N/A</v>
      </c>
      <c r="V91" s="94" t="e">
        <f t="shared" si="98"/>
        <v>#N/A</v>
      </c>
      <c r="W91" s="104">
        <f t="shared" si="91"/>
        <v>0.9</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8"/>
      <c r="R93" s="79" t="s">
        <v>435</v>
      </c>
      <c r="S93" s="79"/>
      <c r="T93" s="79" t="s">
        <v>1040</v>
      </c>
      <c r="U93" s="79" t="s">
        <v>6</v>
      </c>
      <c r="V93" s="79" t="s">
        <v>9</v>
      </c>
      <c r="W93" s="102"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郑江涛</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1095</v>
      </c>
      <c r="FF113" s="13"/>
      <c r="FG113" s="13"/>
      <c r="FH113" s="13"/>
      <c r="FI113" s="14"/>
      <c r="FJ113" s="14"/>
      <c r="FK113" s="248">
        <f ca="1">EX72</f>
        <v>18656</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1096</v>
      </c>
      <c r="FF114" s="8"/>
      <c r="FG114" s="8"/>
      <c r="FH114" s="8" t="str">
        <f ca="1">FA72</f>
        <v>壹万捌仟陆佰伍拾陆元整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8"/>
      <c r="R116" s="79" t="s">
        <v>435</v>
      </c>
      <c r="S116" s="79"/>
      <c r="T116" s="79" t="s">
        <v>1040</v>
      </c>
      <c r="U116" s="79" t="s">
        <v>6</v>
      </c>
      <c r="V116" s="79" t="s">
        <v>9</v>
      </c>
      <c r="W116" s="102"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1061</v>
      </c>
      <c r="D138" s="250"/>
      <c r="E138" s="238"/>
      <c r="F138" s="93"/>
      <c r="G138" s="95"/>
      <c r="H138" s="95"/>
      <c r="I138" s="80"/>
      <c r="J138" s="97"/>
      <c r="K138" s="97"/>
      <c r="L138" s="84">
        <f>SUM(L117:L137)</f>
        <v>0</v>
      </c>
      <c r="M138" s="105"/>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8"/>
      <c r="R139" s="79" t="s">
        <v>435</v>
      </c>
      <c r="S139" s="79"/>
      <c r="T139" s="79" t="s">
        <v>1040</v>
      </c>
      <c r="U139" s="79" t="s">
        <v>6</v>
      </c>
      <c r="V139" s="79" t="s">
        <v>9</v>
      </c>
      <c r="W139" s="102"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1061</v>
      </c>
      <c r="D161" s="250"/>
      <c r="E161" s="238"/>
      <c r="F161" s="93"/>
      <c r="G161" s="95"/>
      <c r="H161" s="95"/>
      <c r="I161" s="80"/>
      <c r="J161" s="97"/>
      <c r="K161" s="97"/>
      <c r="L161" s="84">
        <f>SUM(L140:L160)</f>
        <v>0</v>
      </c>
      <c r="M161" s="105"/>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8"/>
      <c r="R162" s="79" t="s">
        <v>435</v>
      </c>
      <c r="S162" s="79"/>
      <c r="T162" s="79" t="s">
        <v>1040</v>
      </c>
      <c r="U162" s="79" t="s">
        <v>6</v>
      </c>
      <c r="V162" s="79" t="s">
        <v>9</v>
      </c>
      <c r="W162" s="102"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1061</v>
      </c>
      <c r="D184" s="250"/>
      <c r="E184" s="238"/>
      <c r="F184" s="93"/>
      <c r="G184" s="95"/>
      <c r="H184" s="95"/>
      <c r="I184" s="80"/>
      <c r="J184" s="97"/>
      <c r="K184" s="97"/>
      <c r="L184" s="84">
        <f>SUM(L163:L183)</f>
        <v>0</v>
      </c>
      <c r="M184" s="105"/>
      <c r="N184" s="97"/>
      <c r="O184" s="80" t="s">
        <v>1061</v>
      </c>
      <c r="P184" s="80"/>
      <c r="Q184" s="80"/>
      <c r="R184" s="93"/>
      <c r="S184" s="93"/>
      <c r="T184" s="95"/>
      <c r="U184" s="80"/>
      <c r="V184" s="97"/>
      <c r="W184" s="97"/>
      <c r="X184" s="111">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2" t="s">
        <v>1041</v>
      </c>
      <c r="L185" s="79" t="s">
        <v>1042</v>
      </c>
      <c r="M185" s="373"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1" t="s">
        <v>213</v>
      </c>
      <c r="F186" s="94" t="str">
        <f t="shared" ref="F186:F213" si="141">D186</f>
        <v>大门</v>
      </c>
      <c r="G186" s="252">
        <f>2.8*3</f>
        <v>8.4</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1512</v>
      </c>
      <c r="M186" s="99"/>
      <c r="N186" s="93">
        <v>35</v>
      </c>
      <c r="O186" s="80"/>
      <c r="P186" s="80"/>
      <c r="Q186" s="251"/>
      <c r="R186" s="257">
        <f>P186</f>
        <v>0</v>
      </c>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ROUND(IFERROR(ROUND(T186,2)*V186*W186,),0)</f>
        <v>0</v>
      </c>
    </row>
    <row r="187" ht="18" customHeight="1" spans="1:24">
      <c r="A187" s="99"/>
      <c r="B187" s="93">
        <v>2</v>
      </c>
      <c r="C187" s="80" t="s">
        <v>29</v>
      </c>
      <c r="D187" s="80" t="s">
        <v>216</v>
      </c>
      <c r="E187" s="251"/>
      <c r="F187" s="94" t="str">
        <f t="shared" si="141"/>
        <v>干砌墙</v>
      </c>
      <c r="G187" s="252">
        <f>19.2*1.8</f>
        <v>34.56</v>
      </c>
      <c r="H187" s="253"/>
      <c r="I187" s="84" t="str">
        <f>IFERROR(IF(E187="",VLOOKUP(F187,价格表,2,0),(VLOOKUP(E187,IF({1,0},价格引用表!K:K,价格引用表!I:I),2,0))),"")</f>
        <v>㎡</v>
      </c>
      <c r="J187" s="94">
        <f ca="1">IF(E187="",VLOOKUP(F187,价格表,5,0),VLOOKUP(E187,INDIRECT("价格引用表!K"&amp;MATCH(D187,价格引用表!H:H,0)&amp;":L1200"),2,0))</f>
        <v>80</v>
      </c>
      <c r="K187" s="129">
        <v>1</v>
      </c>
      <c r="L187" s="94">
        <f ca="1" t="shared" ref="L187:L218" si="142">ROUND(IFERROR(ROUND(G187,2)*J187*K187,),0)</f>
        <v>2765</v>
      </c>
      <c r="M187" s="99"/>
      <c r="N187" s="93">
        <v>36</v>
      </c>
      <c r="O187" s="80"/>
      <c r="P187" s="80"/>
      <c r="Q187" s="251"/>
      <c r="R187" s="257">
        <f t="shared" ref="R187:R212" si="143">P187</f>
        <v>0</v>
      </c>
      <c r="S187" s="258"/>
      <c r="T187" s="95"/>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99"/>
      <c r="B188" s="93">
        <v>3</v>
      </c>
      <c r="C188" s="80" t="s">
        <v>32</v>
      </c>
      <c r="D188" s="80" t="s">
        <v>247</v>
      </c>
      <c r="E188" s="251"/>
      <c r="F188" s="94" t="str">
        <f t="shared" si="141"/>
        <v>平砖地面</v>
      </c>
      <c r="G188" s="252">
        <f>4.3*4.3+10.3*3.6+3.6*5+16.1*1</f>
        <v>89.67</v>
      </c>
      <c r="H188" s="253"/>
      <c r="I188" s="84" t="str">
        <f>IFERROR(IF(E188="",VLOOKUP(F188,价格表,2,0),(VLOOKUP(E188,IF({1,0},价格引用表!K:K,价格引用表!I:I),2,0))),"")</f>
        <v>㎡</v>
      </c>
      <c r="J188" s="94">
        <f ca="1">IF(E188="",VLOOKUP(F188,价格表,5,0),VLOOKUP(E188,INDIRECT("价格引用表!K"&amp;MATCH(D188,价格引用表!H:H,0)&amp;":L1200"),2,0))</f>
        <v>25</v>
      </c>
      <c r="K188" s="129">
        <v>1</v>
      </c>
      <c r="L188" s="94">
        <f ca="1" t="shared" si="142"/>
        <v>2242</v>
      </c>
      <c r="M188" s="99"/>
      <c r="N188" s="93">
        <v>37</v>
      </c>
      <c r="O188" s="80"/>
      <c r="P188" s="80"/>
      <c r="Q188" s="251"/>
      <c r="R188" s="257">
        <f t="shared" si="143"/>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99"/>
      <c r="B189" s="93">
        <v>4</v>
      </c>
      <c r="C189" s="80" t="s">
        <v>32</v>
      </c>
      <c r="D189" s="80" t="s">
        <v>249</v>
      </c>
      <c r="E189" s="251"/>
      <c r="F189" s="94" t="str">
        <f t="shared" si="141"/>
        <v>竖砖地面</v>
      </c>
      <c r="G189" s="254">
        <f>2.2*3.2</f>
        <v>7.04</v>
      </c>
      <c r="H189" s="255"/>
      <c r="I189" s="84" t="str">
        <f>IFERROR(IF(E189="",VLOOKUP(F189,价格表,2,0),(VLOOKUP(E189,IF({1,0},价格引用表!K:K,价格引用表!I:I),2,0))),"")</f>
        <v>㎡</v>
      </c>
      <c r="J189" s="94">
        <f ca="1">IF(E189="",VLOOKUP(F189,价格表,5,0),VLOOKUP(E189,INDIRECT("价格引用表!K"&amp;MATCH(D189,价格引用表!H:H,0)&amp;":L1200"),2,0))</f>
        <v>45</v>
      </c>
      <c r="K189" s="129">
        <v>1</v>
      </c>
      <c r="L189" s="94">
        <f ca="1" t="shared" si="142"/>
        <v>317</v>
      </c>
      <c r="M189" s="99"/>
      <c r="N189" s="93">
        <v>38</v>
      </c>
      <c r="O189" s="80"/>
      <c r="P189" s="80"/>
      <c r="Q189" s="251"/>
      <c r="R189" s="257">
        <f t="shared" si="143"/>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99"/>
      <c r="B190" s="93">
        <v>5</v>
      </c>
      <c r="C190" s="80" t="s">
        <v>32</v>
      </c>
      <c r="D190" s="80" t="s">
        <v>269</v>
      </c>
      <c r="E190" s="251"/>
      <c r="F190" s="94" t="str">
        <f t="shared" si="141"/>
        <v>简易厕所</v>
      </c>
      <c r="G190" s="254">
        <v>1</v>
      </c>
      <c r="H190" s="255"/>
      <c r="I190" s="84" t="str">
        <f>IFERROR(IF(E190="",VLOOKUP(F190,价格表,2,0),(VLOOKUP(E190,IF({1,0},价格引用表!K:K,价格引用表!I:I),2,0))),"")</f>
        <v>个</v>
      </c>
      <c r="J190" s="94">
        <f ca="1">IF(E190="",VLOOKUP(F190,价格表,5,0),VLOOKUP(E190,INDIRECT("价格引用表!K"&amp;MATCH(D190,价格引用表!H:H,0)&amp;":L1200"),2,0))</f>
        <v>600</v>
      </c>
      <c r="K190" s="129">
        <v>1</v>
      </c>
      <c r="L190" s="94">
        <f ca="1" t="shared" si="142"/>
        <v>600</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328</v>
      </c>
      <c r="E191" s="251"/>
      <c r="F191" s="94" t="str">
        <f t="shared" si="141"/>
        <v>空调</v>
      </c>
      <c r="G191" s="254">
        <v>1</v>
      </c>
      <c r="H191" s="255"/>
      <c r="I191" s="84" t="str">
        <f>IFERROR(IF(E191="",VLOOKUP(F191,价格表,2,0),(VLOOKUP(E191,IF({1,0},价格引用表!K:K,价格引用表!I:I),2,0))),"")</f>
        <v>台</v>
      </c>
      <c r="J191" s="94">
        <f ca="1">IF(E191="",VLOOKUP(F191,价格表,5,0),VLOOKUP(E191,INDIRECT("价格引用表!K"&amp;MATCH(D191,价格引用表!H:H,0)&amp;":L1200"),2,0))</f>
        <v>400</v>
      </c>
      <c r="K191" s="129">
        <v>1</v>
      </c>
      <c r="L191" s="94">
        <f ca="1" t="shared" si="142"/>
        <v>400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334</v>
      </c>
      <c r="E192" s="251"/>
      <c r="F192" s="94" t="str">
        <f t="shared" si="141"/>
        <v>宽带</v>
      </c>
      <c r="G192" s="254">
        <v>1</v>
      </c>
      <c r="H192" s="255"/>
      <c r="I192" s="84" t="str">
        <f>IFERROR(IF(E192="",VLOOKUP(F192,价格表,2,0),(VLOOKUP(E192,IF({1,0},价格引用表!K:K,价格引用表!I:I),2,0))),"")</f>
        <v>条</v>
      </c>
      <c r="J192" s="94">
        <f ca="1">IF(E192="",VLOOKUP(F192,价格表,5,0),VLOOKUP(E192,INDIRECT("价格引用表!K"&amp;MATCH(D192,价格引用表!H:H,0)&amp;":L1200"),2,0))</f>
        <v>100</v>
      </c>
      <c r="K192" s="129">
        <v>1</v>
      </c>
      <c r="L192" s="94">
        <f ca="1" t="shared" si="142"/>
        <v>100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289</v>
      </c>
      <c r="E193" s="251" t="s">
        <v>337</v>
      </c>
      <c r="F193" s="94" t="str">
        <f t="shared" si="141"/>
        <v>台阶</v>
      </c>
      <c r="G193" s="254">
        <f>1.2*1</f>
        <v>1.2</v>
      </c>
      <c r="H193" s="255"/>
      <c r="I193" s="84" t="str">
        <f>IFERROR(IF(E193="",VLOOKUP(F193,价格表,2,0),(VLOOKUP(E193,IF({1,0},价格引用表!K:K,价格引用表!I:I),2,0))),"")</f>
        <v>㎡</v>
      </c>
      <c r="J193" s="94">
        <f ca="1">IF(E193="",VLOOKUP(F193,价格表,5,0),VLOOKUP(E193,INDIRECT("价格引用表!K"&amp;MATCH(D193,价格引用表!H:H,0)&amp;":L1200"),2,0))</f>
        <v>350</v>
      </c>
      <c r="K193" s="129">
        <v>1</v>
      </c>
      <c r="L193" s="94">
        <f ca="1" t="shared" si="142"/>
        <v>420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279</v>
      </c>
      <c r="E194" s="251"/>
      <c r="F194" s="94" t="str">
        <f t="shared" si="141"/>
        <v>渗水井</v>
      </c>
      <c r="G194" s="254">
        <v>1</v>
      </c>
      <c r="H194" s="255"/>
      <c r="I194" s="84" t="str">
        <f>IFERROR(IF(E194="",VLOOKUP(F194,价格表,2,0),(VLOOKUP(E194,IF({1,0},价格引用表!K:K,价格引用表!I:I),2,0))),"")</f>
        <v>个</v>
      </c>
      <c r="J194" s="94">
        <f ca="1">IF(E194="",VLOOKUP(F194,价格表,5,0),VLOOKUP(E194,INDIRECT("价格引用表!K"&amp;MATCH(D194,价格引用表!H:H,0)&amp;":L1200"),2,0))</f>
        <v>600</v>
      </c>
      <c r="K194" s="129">
        <v>1</v>
      </c>
      <c r="L194" s="94">
        <f ca="1" t="shared" si="142"/>
        <v>600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t="s">
        <v>305</v>
      </c>
      <c r="E195" s="251"/>
      <c r="F195" s="94" t="str">
        <f t="shared" si="141"/>
        <v>火炕</v>
      </c>
      <c r="G195" s="252">
        <v>2</v>
      </c>
      <c r="H195" s="253"/>
      <c r="I195" s="84" t="str">
        <f>IFERROR(IF(E195="",VLOOKUP(F195,价格表,2,0),(VLOOKUP(E195,IF({1,0},价格引用表!K:K,价格引用表!I:I),2,0))),"")</f>
        <v>个</v>
      </c>
      <c r="J195" s="94">
        <f ca="1">IF(E195="",VLOOKUP(F195,价格表,5,0),VLOOKUP(E195,INDIRECT("价格引用表!K"&amp;MATCH(D195,价格引用表!H:H,0)&amp;":L1200"),2,0))</f>
        <v>1000</v>
      </c>
      <c r="K195" s="129">
        <v>1</v>
      </c>
      <c r="L195" s="94">
        <f ca="1" t="shared" si="142"/>
        <v>2000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32</v>
      </c>
      <c r="D196" s="80" t="s">
        <v>303</v>
      </c>
      <c r="E196" s="251"/>
      <c r="F196" s="94" t="str">
        <f t="shared" si="141"/>
        <v>灶台</v>
      </c>
      <c r="G196" s="254">
        <v>2</v>
      </c>
      <c r="H196" s="255"/>
      <c r="I196" s="84" t="str">
        <f>IFERROR(IF(E196="",VLOOKUP(F196,价格表,2,0),(VLOOKUP(E196,IF({1,0},价格引用表!K:K,价格引用表!I:I),2,0))),"")</f>
        <v>个</v>
      </c>
      <c r="J196" s="94">
        <f ca="1">IF(E196="",VLOOKUP(F196,价格表,5,0),VLOOKUP(E196,INDIRECT("价格引用表!K"&amp;MATCH(D196,价格引用表!H:H,0)&amp;":L1200"),2,0))</f>
        <v>300</v>
      </c>
      <c r="K196" s="129">
        <v>1</v>
      </c>
      <c r="L196" s="94">
        <f ca="1" t="shared" si="142"/>
        <v>600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32</v>
      </c>
      <c r="D197" s="80" t="s">
        <v>283</v>
      </c>
      <c r="E197" s="251"/>
      <c r="F197" s="94" t="str">
        <f t="shared" si="141"/>
        <v>化粪池</v>
      </c>
      <c r="G197" s="254">
        <v>1</v>
      </c>
      <c r="H197" s="255"/>
      <c r="I197" s="84" t="str">
        <f>IFERROR(IF(E197="",VLOOKUP(F197,价格表,2,0),(VLOOKUP(E197,IF({1,0},价格引用表!K:K,价格引用表!I:I),2,0))),"")</f>
        <v>个</v>
      </c>
      <c r="J197" s="94">
        <f ca="1">IF(E197="",VLOOKUP(F197,价格表,5,0),VLOOKUP(E197,INDIRECT("价格引用表!K"&amp;MATCH(D197,价格引用表!H:H,0)&amp;":L1200"),2,0))</f>
        <v>400</v>
      </c>
      <c r="K197" s="129">
        <v>1</v>
      </c>
      <c r="L197" s="94">
        <f ca="1" t="shared" si="142"/>
        <v>400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c r="D198" s="80" t="s">
        <v>1117</v>
      </c>
      <c r="E198" s="251"/>
      <c r="F198" s="94" t="str">
        <f t="shared" si="141"/>
        <v>单彩围挡</v>
      </c>
      <c r="G198" s="254">
        <f>1.9*1.5</f>
        <v>2.85</v>
      </c>
      <c r="H198" s="255"/>
      <c r="I198" s="84" t="s">
        <v>12</v>
      </c>
      <c r="J198" s="94">
        <v>35</v>
      </c>
      <c r="K198" s="129">
        <v>1</v>
      </c>
      <c r="L198" s="94">
        <f t="shared" si="142"/>
        <v>100</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c r="D199" s="80" t="s">
        <v>1118</v>
      </c>
      <c r="E199" s="251"/>
      <c r="F199" s="94" t="str">
        <f t="shared" si="141"/>
        <v>水磨石池</v>
      </c>
      <c r="G199" s="254">
        <v>1</v>
      </c>
      <c r="H199" s="255"/>
      <c r="I199" s="84" t="s">
        <v>84</v>
      </c>
      <c r="J199" s="94">
        <v>80</v>
      </c>
      <c r="K199" s="129">
        <v>1</v>
      </c>
      <c r="L199" s="94">
        <f t="shared" si="142"/>
        <v>80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t="s">
        <v>34</v>
      </c>
      <c r="D200" s="80" t="s">
        <v>341</v>
      </c>
      <c r="E200" s="251" t="s">
        <v>386</v>
      </c>
      <c r="F200" s="94" t="str">
        <f t="shared" si="141"/>
        <v>材树</v>
      </c>
      <c r="G200" s="254">
        <f>2+3</f>
        <v>5</v>
      </c>
      <c r="H200" s="255"/>
      <c r="I200" s="84" t="str">
        <f>IFERROR(IF(E200="",VLOOKUP(F200,价格表,2,0),(VLOOKUP(E200,IF({1,0},价格引用表!K:K,价格引用表!I:I),2,0))),"")</f>
        <v>棵</v>
      </c>
      <c r="J200" s="94">
        <f ca="1">IF(E200="",VLOOKUP(F200,价格表,5,0),VLOOKUP(E200,INDIRECT("价格引用表!K"&amp;MATCH(D200,价格引用表!H:H,0)&amp;":L1200"),2,0))</f>
        <v>20</v>
      </c>
      <c r="K200" s="129">
        <v>1</v>
      </c>
      <c r="L200" s="94">
        <f ca="1" t="shared" si="142"/>
        <v>100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t="s">
        <v>34</v>
      </c>
      <c r="D201" s="80" t="s">
        <v>341</v>
      </c>
      <c r="E201" s="251" t="s">
        <v>388</v>
      </c>
      <c r="F201" s="94" t="str">
        <f t="shared" si="141"/>
        <v>材树</v>
      </c>
      <c r="G201" s="254">
        <f>1+1+8</f>
        <v>10</v>
      </c>
      <c r="H201" s="255"/>
      <c r="I201" s="84" t="str">
        <f>IFERROR(IF(E201="",VLOOKUP(F201,价格表,2,0),(VLOOKUP(E201,IF({1,0},价格引用表!K:K,价格引用表!I:I),2,0))),"")</f>
        <v>棵</v>
      </c>
      <c r="J201" s="94">
        <f ca="1">IF(E201="",VLOOKUP(F201,价格表,5,0),VLOOKUP(E201,INDIRECT("价格引用表!K"&amp;MATCH(D201,价格引用表!H:H,0)&amp;":L1200"),2,0))</f>
        <v>80</v>
      </c>
      <c r="K201" s="129">
        <v>1</v>
      </c>
      <c r="L201" s="94">
        <f ca="1" t="shared" si="142"/>
        <v>800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t="s">
        <v>34</v>
      </c>
      <c r="D202" s="80" t="s">
        <v>341</v>
      </c>
      <c r="E202" s="251" t="s">
        <v>389</v>
      </c>
      <c r="F202" s="94" t="str">
        <f t="shared" si="141"/>
        <v>材树</v>
      </c>
      <c r="G202" s="254">
        <f>1+1+2</f>
        <v>4</v>
      </c>
      <c r="H202" s="255"/>
      <c r="I202" s="84" t="str">
        <f>IFERROR(IF(E202="",VLOOKUP(F202,价格表,2,0),(VLOOKUP(E202,IF({1,0},价格引用表!K:K,价格引用表!I:I),2,0))),"")</f>
        <v>棵</v>
      </c>
      <c r="J202" s="94">
        <f ca="1">IF(E202="",VLOOKUP(F202,价格表,5,0),VLOOKUP(E202,INDIRECT("价格引用表!K"&amp;MATCH(D202,价格引用表!H:H,0)&amp;":L1200"),2,0))</f>
        <v>150</v>
      </c>
      <c r="K202" s="129">
        <v>1</v>
      </c>
      <c r="L202" s="94">
        <f ca="1" t="shared" si="142"/>
        <v>600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t="s">
        <v>34</v>
      </c>
      <c r="D203" s="80" t="s">
        <v>343</v>
      </c>
      <c r="E203" s="251" t="s">
        <v>403</v>
      </c>
      <c r="F203" s="94" t="str">
        <f t="shared" si="141"/>
        <v>果树</v>
      </c>
      <c r="G203" s="254">
        <f>3+2+1</f>
        <v>6</v>
      </c>
      <c r="H203" s="255"/>
      <c r="I203" s="84" t="str">
        <f>IFERROR(IF(E203="",VLOOKUP(F203,价格表,2,0),(VLOOKUP(E203,IF({1,0},价格引用表!K:K,价格引用表!I:I),2,0))),"")</f>
        <v>棵</v>
      </c>
      <c r="J203" s="94">
        <f ca="1">IF(E203="",VLOOKUP(F203,价格表,5,0),VLOOKUP(E203,INDIRECT("价格引用表!K"&amp;MATCH(D203,价格引用表!H:H,0)&amp;":L1200"),2,0))</f>
        <v>50</v>
      </c>
      <c r="K203" s="129">
        <v>1</v>
      </c>
      <c r="L203" s="94">
        <f ca="1" t="shared" si="142"/>
        <v>300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t="s">
        <v>34</v>
      </c>
      <c r="D204" s="80" t="s">
        <v>343</v>
      </c>
      <c r="E204" s="251" t="s">
        <v>405</v>
      </c>
      <c r="F204" s="94" t="str">
        <f t="shared" si="141"/>
        <v>果树</v>
      </c>
      <c r="G204" s="254">
        <f>2+12+1+4</f>
        <v>19</v>
      </c>
      <c r="H204" s="255"/>
      <c r="I204" s="84" t="str">
        <f>IFERROR(IF(E204="",VLOOKUP(F204,价格表,2,0),(VLOOKUP(E204,IF({1,0},价格引用表!K:K,价格引用表!I:I),2,0))),"")</f>
        <v>棵</v>
      </c>
      <c r="J204" s="94">
        <f ca="1">IF(E204="",VLOOKUP(F204,价格表,5,0),VLOOKUP(E204,INDIRECT("价格引用表!K"&amp;MATCH(D204,价格引用表!H:H,0)&amp;":L1200"),2,0))</f>
        <v>200</v>
      </c>
      <c r="K204" s="129">
        <v>1</v>
      </c>
      <c r="L204" s="94">
        <f ca="1" t="shared" si="142"/>
        <v>3800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t="s">
        <v>34</v>
      </c>
      <c r="D205" s="80" t="s">
        <v>343</v>
      </c>
      <c r="E205" s="251" t="s">
        <v>406</v>
      </c>
      <c r="F205" s="94" t="str">
        <f t="shared" si="141"/>
        <v>果树</v>
      </c>
      <c r="G205" s="254">
        <f>1+1</f>
        <v>2</v>
      </c>
      <c r="H205" s="255"/>
      <c r="I205" s="84" t="str">
        <f>IFERROR(IF(E205="",VLOOKUP(F205,价格表,2,0),(VLOOKUP(E205,IF({1,0},价格引用表!K:K,价格引用表!I:I),2,0))),"")</f>
        <v>棵</v>
      </c>
      <c r="J205" s="94">
        <f ca="1">IF(E205="",VLOOKUP(F205,价格表,5,0),VLOOKUP(E205,INDIRECT("价格引用表!K"&amp;MATCH(D205,价格引用表!H:H,0)&amp;":L1200"),2,0))</f>
        <v>400</v>
      </c>
      <c r="K205" s="129">
        <v>1</v>
      </c>
      <c r="L205" s="94">
        <f ca="1" t="shared" si="142"/>
        <v>800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t="s">
        <v>34</v>
      </c>
      <c r="D206" s="80" t="s">
        <v>359</v>
      </c>
      <c r="E206" s="251"/>
      <c r="F206" s="94" t="str">
        <f t="shared" si="141"/>
        <v>果树苗</v>
      </c>
      <c r="G206" s="254">
        <v>12</v>
      </c>
      <c r="H206" s="255"/>
      <c r="I206" s="84" t="str">
        <f>IFERROR(IF(E206="",VLOOKUP(F206,价格表,2,0),(VLOOKUP(E206,IF({1,0},价格引用表!K:K,价格引用表!I:I),2,0))),"")</f>
        <v>棵</v>
      </c>
      <c r="J206" s="94">
        <f ca="1">IF(E206="",VLOOKUP(F206,价格表,5,0),VLOOKUP(E206,INDIRECT("价格引用表!K"&amp;MATCH(D206,价格引用表!H:H,0)&amp;":L1200"),2,0))</f>
        <v>10</v>
      </c>
      <c r="K206" s="129">
        <v>1</v>
      </c>
      <c r="L206" s="94">
        <f ca="1" t="shared" si="142"/>
        <v>120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5"/>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5"/>
      <c r="N219" s="266" t="s">
        <v>1061</v>
      </c>
      <c r="O219" s="267"/>
      <c r="P219" s="267"/>
      <c r="Q219" s="269"/>
      <c r="R219" s="119"/>
      <c r="S219" s="120"/>
      <c r="T219" s="95"/>
      <c r="U219" s="259"/>
      <c r="V219" s="119">
        <f ca="1">SUM(L186:L219,X186:X218)</f>
        <v>18656</v>
      </c>
      <c r="W219" s="270"/>
      <c r="X219" s="120"/>
    </row>
    <row r="220" ht="42" customHeight="1" spans="1:24">
      <c r="A220" s="374" t="s">
        <v>1119</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1120</v>
      </c>
      <c r="S220" s="268"/>
      <c r="T220" s="268"/>
      <c r="U220" s="264">
        <f ca="1">V219</f>
        <v>18656</v>
      </c>
      <c r="V220" s="264"/>
      <c r="W220" s="264"/>
      <c r="X220" s="264"/>
    </row>
    <row r="221" ht="16.95" customHeight="1"/>
    <row r="222" spans="4:5">
      <c r="D222" s="265" t="s">
        <v>1121</v>
      </c>
      <c r="E222" s="265" t="e">
        <f>FB43/EX43</f>
        <v>#DIV/0!</v>
      </c>
    </row>
    <row r="223" spans="4:5">
      <c r="D223" s="265" t="s">
        <v>1122</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9 C186:C187 C188:C193 C194:C198 C200:C209 C210:C219 O186:O218">
      <formula1>价格引用表!$E$16:$E$22</formula1>
    </dataValidation>
    <dataValidation type="list" allowBlank="1" showInputMessage="1" showErrorMessage="1" sqref="E200 E203 D30:D59 D62:D91 D94:D114 D117:D137 D140:D160 D163:D183 D200:D202 D203:D205 E201:E202 E204:E205 P30:P59 P62:P91 P94:P114 P117:P137 P140:P160 P163:P183 P186:Q218 D186:E199 D206: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J18" sqref="J18"/>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010212-70-0004</v>
      </c>
      <c r="C3" s="29"/>
      <c r="D3" s="29"/>
      <c r="E3" s="30" t="str">
        <f>输机表!U2&amp;输机表!Y2</f>
        <v>康正（雄县）2024评字第5号-大芦昝村-2-4</v>
      </c>
      <c r="F3" s="30"/>
      <c r="G3" s="30"/>
      <c r="H3" s="30"/>
    </row>
    <row r="4" ht="16.5" customHeight="1" spans="1:8">
      <c r="A4" s="31" t="s">
        <v>1044</v>
      </c>
      <c r="B4" s="32" t="str">
        <f>输机表!D2</f>
        <v>郑江涛</v>
      </c>
      <c r="C4" s="33"/>
      <c r="D4" s="34" t="s">
        <v>1045</v>
      </c>
      <c r="E4" s="35"/>
      <c r="F4" s="32" t="str">
        <f>输机表!F2</f>
        <v>雄县大芦昝村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63.15</v>
      </c>
      <c r="C7" s="43">
        <f ca="1">IF(COUNTIF(输机表!$C$4:$C$27,K7&amp;"*")=0,IFERROR(VLOOKUP(K7,房体结构,23,0),""),ROUND(SUMIF(输机表!$C$4:$C$27,K7&amp;"*",输机表!$Z$4:$Z$27)/B7,0))</f>
        <v>834</v>
      </c>
      <c r="D7" s="43">
        <f ca="1">IFERROR(ROUND(C7*B7,0),"")</f>
        <v>52667</v>
      </c>
      <c r="E7" s="43" t="str">
        <f>IF(COUNTIF(输机表!$C$4:$C$27,L7&amp;"*")&gt;0,L7,IFERROR(VLOOKUP(L7,房体结构,1,0),""))</f>
        <v>F2</v>
      </c>
      <c r="F7" s="44">
        <f ca="1">IF(COUNTIF(输机表!$C$4:$C$27,L7&amp;"*")=0,IFERROR(VLOOKUP(L7,房体结构,17,0),""),SUMIF(输机表!$C$4:$C$27,L7&amp;"*",输机表!$S$4:$S$7))</f>
        <v>42.59</v>
      </c>
      <c r="G7" s="43">
        <f ca="1">IF(COUNTIF(输机表!$C$4:$C$27,L7&amp;"*")=0,IFERROR(VLOOKUP(L7,房体结构,23,0),""),ROUND(SUMIF(输机表!$C$4:$C$27,L7&amp;"*",输机表!$Z$4:$Z$27)/F7,0))</f>
        <v>727</v>
      </c>
      <c r="H7" s="43">
        <f ca="1">IFERROR(ROUND(G7*F7,0),"")</f>
        <v>30963</v>
      </c>
      <c r="K7" s="67" t="s">
        <v>1124</v>
      </c>
      <c r="L7" s="67" t="s">
        <v>1125</v>
      </c>
      <c r="M7" s="68" t="s">
        <v>1126</v>
      </c>
    </row>
    <row r="8" ht="19.5" customHeight="1" spans="1:13">
      <c r="A8" s="43" t="str">
        <f>IF(COUNTIF(输机表!$C$4:$C$27,K8&amp;"*")&gt;0,K8,IFERROR(VLOOKUP(K8,房体结构,1,0),""))</f>
        <v>Y1</v>
      </c>
      <c r="B8" s="44">
        <f ca="1">IF(COUNTIF(输机表!$C$4:$C$27,K8&amp;"*")=0,IFERROR(VLOOKUP(K8,房体结构,17,0),""),SUMIF(输机表!$C$4:$C$27,K8&amp;"*",输机表!$S$4:$S$7))</f>
        <v>30.3</v>
      </c>
      <c r="C8" s="43">
        <f ca="1">IF(COUNTIF(输机表!$C$4:$C$27,K8&amp;"*")=0,IFERROR(VLOOKUP(K8,房体结构,23,0),""),ROUND(SUMIF(输机表!$C$4:$C$27,K8&amp;"*",输机表!$Z$4:$Z$27)/B8,0))</f>
        <v>348</v>
      </c>
      <c r="D8" s="43">
        <f ca="1" t="shared" ref="D8:D11" si="0">IFERROR(ROUND(C8*B8,0),"")</f>
        <v>10544</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1016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136.04</v>
      </c>
      <c r="D12" s="46"/>
      <c r="E12" s="47" t="s">
        <v>1056</v>
      </c>
      <c r="F12" s="47"/>
      <c r="G12" s="48">
        <f ca="1">SUM(D7:D11)+SUM(H7:H11)</f>
        <v>94174</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8.4</v>
      </c>
      <c r="C15" s="51" t="str">
        <f ca="1" t="shared" ref="C15:C26" si="4">IFERROR(VLOOKUP(K15,附属物位置,6,0),"")</f>
        <v>㎡</v>
      </c>
      <c r="D15" s="52">
        <f ca="1" t="shared" ref="D15:D26" si="5">IF(A15="","",SUMIF(附属物名称,A15,附属物金额))</f>
        <v>1512</v>
      </c>
      <c r="E15" s="52" t="str">
        <f ca="1" t="shared" ref="E15:E26" si="6">IFERROR(VLOOKUP(L15,附属物位置,4,0),"")</f>
        <v>干砌墙</v>
      </c>
      <c r="F15" s="51">
        <f ca="1" t="shared" ref="F15:F40" si="7">IF(E15="","",SUMIF(附属物名称,E15,附属物数量))</f>
        <v>34.56</v>
      </c>
      <c r="G15" s="51" t="str">
        <f ca="1" t="shared" ref="G15:G26" si="8">IFERROR(VLOOKUP(L15,附属物位置,6,0),"")</f>
        <v>㎡</v>
      </c>
      <c r="H15" s="52">
        <f ca="1" t="shared" ref="H15:H26" si="9">IF(E15="","",SUMIF(附属物名称,E15,附属物金额))</f>
        <v>2765</v>
      </c>
      <c r="K15" s="67">
        <v>1</v>
      </c>
      <c r="L15" s="67">
        <v>2</v>
      </c>
      <c r="M15" s="68"/>
    </row>
    <row r="16" ht="17.25" customHeight="1" spans="1:13">
      <c r="A16" s="51" t="str">
        <f ca="1" t="shared" si="2"/>
        <v>平砖地面</v>
      </c>
      <c r="B16" s="51">
        <f ca="1" t="shared" si="3"/>
        <v>89.67</v>
      </c>
      <c r="C16" s="51" t="str">
        <f ca="1" t="shared" si="4"/>
        <v>㎡</v>
      </c>
      <c r="D16" s="52">
        <f ca="1" t="shared" si="5"/>
        <v>2242</v>
      </c>
      <c r="E16" s="52" t="str">
        <f ca="1" t="shared" si="6"/>
        <v>竖砖地面</v>
      </c>
      <c r="F16" s="51">
        <f ca="1" t="shared" si="7"/>
        <v>7.04</v>
      </c>
      <c r="G16" s="51" t="str">
        <f ca="1" t="shared" si="8"/>
        <v>㎡</v>
      </c>
      <c r="H16" s="52">
        <f ca="1" t="shared" si="9"/>
        <v>317</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台阶</v>
      </c>
      <c r="F18" s="51">
        <f ca="1" t="shared" si="7"/>
        <v>1.2</v>
      </c>
      <c r="G18" s="51" t="str">
        <f ca="1" t="shared" si="8"/>
        <v>㎡</v>
      </c>
      <c r="H18" s="52">
        <f ca="1" t="shared" si="9"/>
        <v>420</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2</v>
      </c>
      <c r="G19" s="51" t="str">
        <f ca="1" t="shared" si="8"/>
        <v>个</v>
      </c>
      <c r="H19" s="52">
        <f ca="1" t="shared" si="9"/>
        <v>2000</v>
      </c>
      <c r="K19" s="67">
        <v>9</v>
      </c>
      <c r="L19" s="67">
        <v>10</v>
      </c>
      <c r="M19" s="68"/>
    </row>
    <row r="20" ht="17.25" customHeight="1" spans="1:13">
      <c r="A20" s="51" t="str">
        <f ca="1" t="shared" si="2"/>
        <v>灶台</v>
      </c>
      <c r="B20" s="51">
        <f ca="1" t="shared" si="3"/>
        <v>2</v>
      </c>
      <c r="C20" s="51" t="str">
        <f ca="1" t="shared" si="4"/>
        <v>个</v>
      </c>
      <c r="D20" s="52">
        <f ca="1" t="shared" si="5"/>
        <v>600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单彩围挡</v>
      </c>
      <c r="B21" s="51">
        <f ca="1" t="shared" si="3"/>
        <v>2.85</v>
      </c>
      <c r="C21" s="51" t="str">
        <f ca="1" t="shared" si="4"/>
        <v>㎡</v>
      </c>
      <c r="D21" s="52">
        <f ca="1" t="shared" si="5"/>
        <v>100</v>
      </c>
      <c r="E21" s="52" t="str">
        <f ca="1" t="shared" si="6"/>
        <v>水磨石池</v>
      </c>
      <c r="F21" s="51">
        <f ca="1" t="shared" si="7"/>
        <v>1</v>
      </c>
      <c r="G21" s="51" t="str">
        <f ca="1" t="shared" si="8"/>
        <v>个</v>
      </c>
      <c r="H21" s="52">
        <f ca="1" t="shared" si="9"/>
        <v>80</v>
      </c>
      <c r="K21" s="67">
        <v>13</v>
      </c>
      <c r="L21" s="67">
        <v>14</v>
      </c>
      <c r="M21" s="68"/>
    </row>
    <row r="22" ht="17.25" customHeight="1" spans="1:13">
      <c r="A22" s="51" t="str">
        <f ca="1" t="shared" si="2"/>
        <v>材树</v>
      </c>
      <c r="B22" s="51">
        <f ca="1" t="shared" si="3"/>
        <v>19</v>
      </c>
      <c r="C22" s="51" t="str">
        <f ca="1" t="shared" si="4"/>
        <v>棵</v>
      </c>
      <c r="D22" s="52">
        <f ca="1" t="shared" si="5"/>
        <v>1500</v>
      </c>
      <c r="E22" s="52" t="str">
        <f ca="1" t="shared" si="6"/>
        <v>果树</v>
      </c>
      <c r="F22" s="51">
        <f ca="1" t="shared" si="7"/>
        <v>27</v>
      </c>
      <c r="G22" s="51" t="str">
        <f ca="1" t="shared" si="8"/>
        <v>棵</v>
      </c>
      <c r="H22" s="52">
        <f ca="1" t="shared" si="9"/>
        <v>4900</v>
      </c>
      <c r="K22" s="67">
        <v>15</v>
      </c>
      <c r="L22" s="67">
        <v>16</v>
      </c>
      <c r="M22" s="68"/>
    </row>
    <row r="23" ht="17.25" customHeight="1" spans="1:13">
      <c r="A23" s="51" t="str">
        <f ca="1" t="shared" si="2"/>
        <v>果树苗</v>
      </c>
      <c r="B23" s="51">
        <f ca="1" t="shared" si="3"/>
        <v>12</v>
      </c>
      <c r="C23" s="51" t="str">
        <f ca="1" t="shared" si="4"/>
        <v>棵</v>
      </c>
      <c r="D23" s="52">
        <f ca="1" t="shared" si="5"/>
        <v>120</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18656</v>
      </c>
      <c r="H41" s="54"/>
      <c r="K41" s="67">
        <v>53</v>
      </c>
      <c r="M41" s="68"/>
    </row>
    <row r="42" ht="17.25" customHeight="1" spans="1:8">
      <c r="A42" s="53" t="s">
        <v>1063</v>
      </c>
      <c r="B42" s="54"/>
      <c r="C42" s="55">
        <f ca="1">G41+G12</f>
        <v>112830</v>
      </c>
      <c r="D42" s="54"/>
      <c r="E42" s="56" t="s">
        <v>1064</v>
      </c>
      <c r="F42" s="57" t="str">
        <f ca="1">TEXT(C42,"[DBnum2]")&amp;"元整"</f>
        <v>壹拾壹万贰仟捌佰叁拾元整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康正（雄县）2024评字第5号-大芦昝村-2-4</v>
      </c>
      <c r="B2" s="2"/>
      <c r="C2" s="2"/>
      <c r="D2" s="2"/>
      <c r="E2" s="2"/>
      <c r="F2" s="2"/>
      <c r="G2" s="2"/>
      <c r="H2" s="2"/>
      <c r="I2" s="2"/>
      <c r="J2" s="2"/>
      <c r="K2" s="2"/>
      <c r="L2" s="2"/>
      <c r="M2" s="2"/>
      <c r="N2" s="2"/>
      <c r="O2" s="2"/>
      <c r="P2" s="2"/>
      <c r="Q2" s="2"/>
    </row>
    <row r="3" spans="1:17">
      <c r="A3" s="3" t="s">
        <v>1069</v>
      </c>
      <c r="B3" s="3"/>
      <c r="C3" s="3"/>
      <c r="D3" s="3"/>
      <c r="E3" s="4" t="str">
        <f>输机表!AB2</f>
        <v>昝岗组团道路用地</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郑江涛</v>
      </c>
      <c r="E9" s="8"/>
      <c r="F9" s="8"/>
      <c r="G9" s="8"/>
      <c r="H9" s="8"/>
      <c r="I9" s="8"/>
      <c r="J9" s="8"/>
      <c r="K9" s="8"/>
      <c r="L9" s="8"/>
      <c r="M9" s="8"/>
      <c r="N9" s="8"/>
      <c r="O9" s="8"/>
      <c r="P9" s="8"/>
      <c r="Q9" s="8"/>
    </row>
    <row r="10" spans="1:17">
      <c r="A10" s="8" t="s">
        <v>1077</v>
      </c>
      <c r="B10" s="8"/>
      <c r="C10" s="8"/>
      <c r="D10" s="8" t="str">
        <f>结果通知单!F4</f>
        <v>雄县大芦昝村</v>
      </c>
      <c r="E10" s="8"/>
      <c r="F10" s="8"/>
      <c r="G10" s="8"/>
      <c r="H10" s="8"/>
      <c r="I10" s="8"/>
      <c r="J10" s="8"/>
      <c r="K10" s="8"/>
      <c r="L10" s="8"/>
      <c r="M10" s="8"/>
      <c r="N10" s="8"/>
      <c r="O10" s="8"/>
      <c r="P10" s="8"/>
      <c r="Q10" s="8"/>
    </row>
    <row r="11" spans="1:17">
      <c r="A11" s="8" t="s">
        <v>1078</v>
      </c>
      <c r="B11" s="8"/>
      <c r="C11" s="8"/>
      <c r="D11" s="8">
        <f ca="1">结果通知单!C12</f>
        <v>136.04</v>
      </c>
      <c r="E11" s="8"/>
      <c r="F11" s="8"/>
      <c r="G11" s="8"/>
      <c r="H11" s="8"/>
      <c r="I11" s="8"/>
      <c r="J11" s="8"/>
      <c r="K11" s="8"/>
      <c r="L11" s="8"/>
      <c r="M11" s="8"/>
      <c r="N11" s="8"/>
      <c r="O11" s="8"/>
      <c r="P11" s="8"/>
      <c r="Q11" s="8"/>
    </row>
    <row r="12" spans="1:17">
      <c r="A12" s="3" t="s">
        <v>1079</v>
      </c>
      <c r="B12" s="3"/>
      <c r="C12" s="3"/>
      <c r="D12" s="9">
        <f>输机表!R2</f>
        <v>45385</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112830</v>
      </c>
      <c r="H26" s="13"/>
      <c r="I26" s="13"/>
      <c r="J26" s="13"/>
      <c r="K26" s="13"/>
      <c r="L26" s="13"/>
      <c r="M26" s="13"/>
      <c r="N26" s="13"/>
      <c r="O26" s="13"/>
      <c r="P26" s="13"/>
      <c r="Q26" s="13"/>
    </row>
    <row r="27" spans="1:17">
      <c r="A27" s="8" t="s">
        <v>1096</v>
      </c>
      <c r="B27" s="8"/>
      <c r="C27" s="8"/>
      <c r="D27" s="8" t="str">
        <f ca="1">结果通知单!F42</f>
        <v>壹拾壹万贰仟捌佰叁拾元整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1137</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1138</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45414</v>
      </c>
      <c r="F31" s="9"/>
      <c r="G31" s="9"/>
      <c r="H31" s="16"/>
      <c r="I31" s="9"/>
      <c r="J31" s="9"/>
      <c r="K31" s="9"/>
      <c r="L31" s="9"/>
      <c r="M31" s="16"/>
      <c r="N31" s="16"/>
      <c r="O31" s="16"/>
      <c r="P31" s="16"/>
      <c r="Q31" s="16"/>
    </row>
    <row r="32" spans="1:17">
      <c r="A32" s="3" t="s">
        <v>1103</v>
      </c>
      <c r="B32" s="3"/>
      <c r="C32" s="3"/>
      <c r="D32" s="3"/>
      <c r="E32" s="17">
        <f>E31</f>
        <v>45414</v>
      </c>
      <c r="F32" s="17"/>
      <c r="G32" s="17"/>
      <c r="H32" s="16" t="s">
        <v>1139</v>
      </c>
      <c r="I32" s="17">
        <f>E32+14</f>
        <v>45428</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