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<sst xmlns="http://schemas.openxmlformats.org/spreadsheetml/2006/main" count="5829" uniqueCount="1146">
  <si>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</si>
  <si>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</si>
  <si>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</si>
  <si>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</si>
  <si>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</si>
  <si>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</si>
  <si>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</si>
  <si>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</si>
  <si>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</si>
  <si>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</si>
  <si>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</si>
  <si>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</si>
  <si>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</si>
  <si>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</si>
  <si>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</si>
  <si>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</si>
  <si>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</si>
  <si>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</si>
  <si>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</si>
  <si>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</si>
  <si>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</si>
  <si>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</si>
  <si>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</si>
  <si>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</si>
  <si>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</si>
  <si>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</si>
  <si>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</si>
  <si>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</si>
  <si>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</si>
  <si>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</si>
  <si>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</si>
  <si>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</si>
  <si>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</si>
  <si>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</si>
  <si>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</si>
  <si>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</si>
  <si>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</si>
  <si>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</si>
  <si>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</si>
  <si>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</si>
  <si>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</si>
  <si>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</si>
  <si>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</si>
  <si>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</si>
  <si>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</si>
  <si>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</si>
  <si>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</si>
  <si>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</si>
  <si>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</si>
  <si>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</si>
  <si>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</si>
  <si>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</si>
  <si>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</si>
  <si>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</si>
  <si>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</si>
  <si>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</si>
  <si>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</si>
  <si>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</si>
  <si>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</si>
  <si>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</si>
  <si>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</si>
  <si>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</si>
  <si>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</si>
  <si>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</si>
  <si>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</si>
  <si>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</si>
  <si>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</si>
  <si>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</si>
  <si>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</si>
  <si>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</si>
  <si>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</si>
  <si>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</si>
  <si>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</si>
  <si>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</si>
  <si>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</si>
  <si>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</si>
  <si>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</si>
  <si>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</si>
  <si>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</si>
  <si>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</si>
  <si>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</si>
  <si>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</si>
  <si>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</si>
  <si>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</si>
  <si>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</si>
  <si>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</si>
  <si>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</si>
  <si>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</si>
  <si>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</si>
  <si>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</si>
  <si>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</si>
  <si>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</si>
  <si>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</si>
  <si>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</si>
  <si>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</si>
  <si>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</si>
  <si>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</si>
  <si>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</si>
  <si>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</si>
  <si>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</si>
  <si>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</si>
  <si>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</si>
  <si>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</si>
  <si>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</si>
  <si>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</si>
  <si>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</si>
  <si>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</si>
  <si>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</si>
  <si>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</si>
  <si>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</si>
  <si>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</si>
  <si>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</si>
  <si>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</si>
  <si>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</si>
  <si>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</si>
  <si>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</si>
  <si>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</si>
  <si>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</si>
  <si>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</si>
  <si>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</si>
  <si>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</si>
  <si>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</si>
  <si>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</si>
  <si>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</si>
  <si>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</si>
  <si>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</si>
  <si>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</si>
  <si>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</si>
  <si>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</si>
  <si>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</si>
  <si>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</si>
  <si>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</si>
  <si>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</si>
  <si>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</si>
  <si>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</si>
  <si>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</si>
  <si>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</si>
  <si>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</si>
  <si>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</si>
  <si>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</si>
  <si>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</si>
  <si>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</si>
  <si>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</si>
  <si>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</si>
  <si>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</si>
  <si>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</si>
  <si>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</si>
  <si>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</si>
  <si>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</si>
  <si>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</si>
  <si>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</si>
  <si>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</si>
  <si>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</si>
  <si>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</si>
  <si>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</si>
  <si>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</si>
  <si>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</si>
  <si>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</si>
  <si>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</si>
  <si>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</si>
  <si>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</si>
  <si>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</si>
  <si>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</si>
  <si>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</si>
  <si>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</si>
  <si>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</si>
  <si>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</si>
  <si>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</si>
  <si>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</si>
  <si>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</si>
  <si>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</si>
  <si>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</si>
  <si>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</si>
  <si>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</si>
  <si>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</si>
  <si>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</si>
  <si>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</si>
  <si>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</si>
  <si>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</si>
  <si>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</si>
  <si>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</si>
  <si>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</si>
  <si>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</si>
  <si>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</si>
  <si>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</si>
  <si>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</si>
  <si>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</si>
  <si>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</si>
  <si>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</si>
  <si>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</si>
  <si>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</si>
  <si>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</si>
  <si>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</si>
  <si>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</si>
  <si>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</si>
  <si>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</si>
  <si>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</si>
  <si>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</si>
  <si>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</si>
  <si>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</si>
  <si>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</si>
  <si>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</si>
  <si>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</si>
  <si>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</si>
  <si>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</si>
  <si>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</si>
  <si>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</si>
  <si>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</si>
  <si>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</si>
  <si>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</si>
  <si>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</si>
  <si>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</si>
  <si>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</si>
  <si>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</si>
  <si>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</si>
  <si>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</si>
  <si>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</si>
  <si>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</si>
  <si>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</si>
  <si>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</si>
  <si>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</si>
  <si>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</si>
  <si>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</si>
  <si>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</si>
  <si>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</si>
  <si>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</si>
  <si>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</si>
  <si>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</si>
  <si>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</si>
  <si>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</si>
  <si>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</si>
  <si>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</si>
  <si>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</si>
  <si>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</si>
  <si>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</si>
  <si>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</si>
  <si>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</si>
  <si>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</si>
  <si>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</si>
  <si>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</si>
  <si>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</si>
  <si>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</si>
  <si>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</si>
  <si>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</si>
  <si>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</si>
  <si>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</si>
  <si>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</si>
  <si>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</si>
  <si>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</si>
  <si>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</si>
  <si>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</si>
  <si>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</si>
  <si>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</si>
  <si>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</si>
  <si>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</si>
  <si>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</si>
  <si>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</si>
  <si>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</si>
  <si>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</si>
  <si>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</si>
  <si>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</si>
  <si>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</si>
  <si>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</si>
  <si>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</si>
  <si>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</si>
  <si>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</si>
  <si>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</si>
  <si>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</si>
  <si>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</si>
  <si>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</si>
  <si>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</si>
  <si>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</si>
  <si>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</si>
  <si>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</si>
  <si>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</si>
  <si>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</si>
  <si>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</si>
  <si>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</si>
  <si>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</si>
  <si>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</si>
  <si>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</si>
  <si>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</si>
  <si>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</si>
  <si>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</si>
  <si>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</si>
  <si>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</si>
  <si>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</si>
  <si>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</si>
  <si>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</si>
  <si>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</si>
  <si>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</si>
  <si>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</si>
  <si>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</si>
  <si>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</si>
  <si>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</si>
  <si>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</si>
  <si>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</si>
  <si>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</si>
  <si>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</si>
  <si>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</si>
  <si>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</si>
  <si>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</si>
  <si>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</si>
  <si>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</si>
  <si>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</si>
  <si>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</si>
  <si>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</si>
  <si>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</si>
  <si>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</si>
  <si>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</si>
  <si>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</si>
  <si>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</si>
  <si>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</si>
  <si>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</si>
  <si>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</si>
  <si>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</si>
  <si>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</si>
  <si>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</si>
  <si>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</si>
  <si>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</si>
  <si>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</si>
  <si>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</si>
  <si>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</si>
  <si>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</si>
  <si>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</si>
  <si>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</si>
  <si>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</si>
  <si>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</si>
  <si>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</si>
  <si>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</si>
  <si>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</si>
  <si>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</si>
  <si>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</si>
  <si>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</si>
  <si>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</si>
  <si>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</si>
  <si>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</si>
  <si>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</si>
  <si>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</si>
  <si>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</si>
  <si>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</si>
  <si>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</si>
  <si>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</si>
  <si>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</si>
  <si>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</si>
  <si>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</si>
  <si>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</si>
  <si>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</si>
  <si>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</si>
  <si>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</si>
  <si>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</si>
  <si>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</si>
  <si>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</si>
  <si>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</si>
  <si>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</si>
  <si>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</si>
  <si>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</si>
  <si>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</si>
  <si>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</si>
  <si>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</si>
  <si>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</si>
  <si>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</si>
  <si>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</si>
  <si>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</si>
  <si>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</si>
  <si>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</si>
  <si>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</si>
  <si>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</si>
  <si>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</si>
  <si>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</si>
  <si>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</si>
  <si>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</si>
  <si>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</si>
  <si>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</si>
  <si>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</si>
  <si>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</si>
  <si>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</si>
  <si>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</si>
  <si>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</si>
  <si>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</si>
  <si>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</si>
  <si>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</si>
  <si>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</si>
  <si>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</si>
  <si>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</si>
  <si>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</si>
  <si>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</si>
  <si>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</si>
  <si>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</si>
  <si>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</si>
  <si>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</si>
  <si>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</si>
  <si>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</si>
  <si>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</si>
  <si>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</si>
  <si>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</si>
  <si>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</si>
  <si>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</si>
  <si>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</si>
  <si>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</si>
  <si>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</si>
  <si>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</si>
  <si>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</si>
  <si>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</si>
  <si>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</si>
  <si>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</si>
  <si>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</si>
  <si>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</si>
  <si>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</si>
  <si>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</si>
  <si>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</si>
  <si>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</si>
  <si>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</si>
  <si>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</si>
  <si>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</si>
  <si>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</si>
  <si>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</si>
  <si>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</si>
  <si>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</si>
  <si>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</si>
  <si>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</si>
  <si>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</si>
  <si>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</si>
  <si>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</si>
  <si>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</si>
  <si>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</si>
  <si>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</si>
  <si>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</si>
  <si>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</si>
  <si>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</si>
  <si>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</si>
  <si>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</si>
  <si>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</si>
  <si>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</si>
  <si>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</si>
  <si>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</si>
  <si>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</si>
  <si>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</si>
  <si>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</si>
  <si>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</si>
  <si>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</si>
  <si>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</si>
  <si>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</si>
  <si>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</si>
  <si>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</si>
  <si>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</si>
  <si>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</si>
  <si>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</si>
  <si>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</si>
  <si>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</si>
  <si>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</si>
  <si>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</si>
  <si>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</si>
  <si>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</si>
  <si>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</si>
  <si>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</si>
  <si>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</si>
  <si>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</si>
  <si>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</si>
  <si>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</si>
  <si>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</si>
  <si>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</si>
  <si>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</si>
  <si>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</si>
  <si>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</si>
  <si>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</si>
  <si>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</si>
  <si>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</si>
  <si>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</si>
  <si>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</si>
  <si>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</si>
  <si>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</si>
  <si>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</si>
  <si>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</si>
  <si>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</si>
  <si>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</si>
  <si>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</si>
  <si>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</si>
  <si>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</si>
  <si>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</si>
  <si>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</si>
  <si>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</si>
  <si>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</si>
  <si>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</si>
  <si>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</si>
  <si>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</si>
  <si>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</si>
  <si>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</si>
  <si>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</si>
  <si>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</si>
  <si>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</si>
  <si>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</si>
  <si>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</si>
  <si>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</si>
  <si>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</si>
  <si>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</si>
  <si>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</si>
  <si>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</si>
  <si>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</si>
  <si>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</si>
  <si>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</si>
  <si>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</si>
  <si>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</si>
  <si>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</si>
  <si>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</si>
  <si>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</si>
  <si>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</si>
  <si>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</si>
  <si>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</si>
  <si>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</si>
  <si>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</si>
  <si>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</si>
  <si>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</si>
  <si>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</si>
  <si>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</si>
  <si>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</si>
  <si>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</si>
  <si>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</si>
  <si>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</si>
  <si>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</si>
  <si>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</si>
  <si>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</si>
  <si>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</si>
  <si>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</si>
  <si>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</si>
  <si>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</si>
  <si>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</si>
  <si>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</si>
  <si>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</si>
  <si>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</si>
  <si>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</si>
  <si>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</si>
  <si>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</si>
  <si>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</si>
  <si>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</si>
  <si>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</si>
  <si>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</si>
  <si>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</si>
  <si>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</si>
  <si>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</si>
  <si>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</si>
  <si>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</si>
  <si>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</si>
  <si>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</si>
  <si>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</si>
  <si>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</si>
  <si>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</si>
  <si>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</si>
  <si>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</si>
  <si>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</si>
  <si>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</si>
  <si>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</si>
  <si>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</si>
  <si>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</si>
  <si>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</si>
  <si>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</si>
  <si>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</si>
  <si>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</si>
  <si>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</si>
  <si>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</si>
  <si>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</si>
  <si>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</si>
  <si>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</si>
  <si>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</si>
  <si>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</si>
  <si>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</si>
  <si>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</si>
  <si>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</si>
  <si>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</si>
  <si>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</si>
  <si>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</si>
  <si>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</si>
  <si>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</si>
  <si>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</si>
  <si>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</si>
  <si>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</si>
  <si>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</si>
  <si>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</si>
  <si>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</si>
  <si>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</si>
  <si>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</si>
  <si>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</si>
  <si>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</si>
  <si>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</si>
  <si>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</si>
  <si>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</si>
  <si>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</si>
  <si>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</si>
  <si>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</si>
  <si>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</si>
  <si>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</si>
  <si>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</si>
  <si>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</si>
  <si>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</si>
  <si>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</si>
  <si>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</si>
  <si>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</si>
  <si>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</si>
  <si>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</si>
  <si>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</si>
  <si>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</si>
  <si>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</si>
  <si>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</si>
  <si>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</si>
  <si>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</si>
  <si>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</si>
  <si>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</si>
  <si>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</si>
  <si>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</si>
  <si>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</si>
  <si>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</si>
  <si>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</si>
  <si>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</si>
  <si>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</si>
  <si>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</si>
  <si>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</si>
  <si>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</si>
  <si>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</si>
  <si>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</si>
  <si>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</si>
  <si>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</si>
  <si>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</si>
  <si>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</si>
  <si>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</si>
  <si>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</si>
  <si>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</si>
  <si>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</si>
  <si>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</si>
  <si>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</si>
  <si>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</si>
  <si>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</si>
  <si>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</si>
  <si>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</si>
  <si>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</si>
  <si>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</si>
  <si>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</si>
  <si>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</si>
  <si>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</si>
  <si>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</si>
  <si>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</si>
  <si>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</si>
  <si>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</si>
  <si>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</si>
  <si>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</si>
  <si>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</si>
  <si>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</si>
  <si>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</si>
  <si>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</si>
  <si>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</si>
  <si>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</si>
  <si>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</si>
  <si>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</si>
  <si>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</si>
  <si>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</si>
  <si>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</si>
  <si>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</si>
  <si>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</si>
  <si>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</si>
  <si>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</si>
  <si>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</si>
  <si>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</si>
  <si>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</si>
  <si>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</si>
  <si>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</si>
  <si>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</si>
  <si>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</si>
  <si>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</si>
  <si>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</si>
  <si>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</si>
  <si>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</si>
  <si>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</si>
  <si>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</si>
  <si>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</si>
  <si>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</si>
  <si>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</si>
  <si>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</si>
  <si>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</si>
  <si>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</si>
  <si>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</si>
  <si>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</si>
  <si>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</si>
  <si>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</si>
  <si>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</si>
  <si>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</si>
  <si>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</si>
  <si>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</si>
  <si>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</si>
  <si>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</si>
  <si>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</si>
  <si>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</si>
  <si>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</si>
  <si>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</si>
  <si>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</si>
  <si>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</si>
  <si>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</si>
  <si>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</si>
  <si>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</si>
  <si>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</si>
  <si>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</si>
  <si>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</si>
  <si>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</si>
  <si>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</si>
  <si>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</si>
  <si>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</si>
  <si>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</si>
  <si>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</si>
  <si>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</si>
  <si>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</si>
  <si>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</si>
  <si>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</si>
  <si>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</si>
  <si>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</si>
  <si>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</si>
  <si>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</si>
  <si>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</si>
  <si>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</si>
  <si>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</si>
  <si>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</si>
  <si>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</si>
  <si>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</si>
  <si>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</si>
  <si>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</si>
  <si>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</si>
  <si>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</si>
  <si>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</si>
  <si>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</si>
  <si>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</si>
  <si>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</si>
  <si>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</si>
  <si>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</si>
  <si>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</si>
  <si>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</si>
  <si>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</si>
  <si>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</si>
  <si>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</si>
  <si>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</si>
  <si>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</si>
  <si>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</si>
  <si>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</si>
  <si>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</si>
  <si>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</si>
  <si>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</si>
  <si>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</si>
  <si>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</si>
  <si>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</si>
  <si>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</si>
  <si>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</si>
  <si>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</si>
  <si>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</si>
  <si>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</si>
  <si>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</si>
  <si>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</si>
  <si>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</si>
  <si>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</si>
  <si>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</si>
  <si>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</si>
  <si>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</si>
  <si>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</si>
  <si>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</si>
  <si>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</si>
  <si>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</si>
  <si>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</si>
  <si>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</si>
  <si>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</si>
  <si>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</si>
  <si>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</si>
  <si>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</si>
  <si>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</si>
  <si>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</si>
  <si>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</si>
  <si>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</si>
  <si>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</si>
  <si>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</si>
  <si>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</si>
  <si>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</si>
  <si>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</si>
  <si>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</si>
  <si>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</si>
  <si>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</si>
  <si>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</si>
  <si>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</si>
  <si>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</si>
  <si>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</si>
  <si>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</si>
  <si>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</si>
  <si>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</si>
  <si>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</si>
  <si>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</si>
  <si>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</si>
  <si>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</si>
  <si>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</si>
  <si>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</si>
  <si>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</si>
  <si>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</si>
  <si>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</si>
  <si>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</si>
  <si>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</si>
  <si>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</si>
  <si>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</si>
  <si>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</si>
  <si>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</si>
  <si>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</si>
  <si>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</si>
  <si>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</si>
  <si>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</si>
  <si>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</si>
  <si>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</si>
  <si>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</si>
  <si>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</si>
  <si>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</si>
  <si>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</si>
  <si>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</si>
  <si>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</si>
  <si>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</si>
  <si>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</si>
  <si>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</si>
  <si>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</si>
  <si>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</si>
  <si>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</si>
  <si>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</si>
  <si>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</si>
  <si>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</si>
  <si>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</si>
  <si>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</si>
  <si>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</si>
  <si>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</si>
  <si>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</si>
  <si>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</si>
  <si>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</si>
  <si>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</si>
  <si>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</si>
  <si>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</si>
  <si>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</si>
  <si>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</si>
  <si>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</si>
  <si>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</si>
  <si>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</si>
  <si>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</si>
  <si>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</si>
  <si>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</si>
  <si>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</si>
  <si>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</si>
  <si>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</si>
  <si>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</si>
  <si>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</si>
  <si>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</si>
  <si>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</si>
  <si>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</si>
  <si>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</si>
  <si>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</si>
  <si>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</si>
  <si>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</si>
  <si>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</si>
  <si>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</si>
  <si>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</si>
  <si>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</si>
  <si>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</si>
  <si>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</si>
  <si>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</si>
  <si>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</si>
  <si>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陈志伟</t>
  </si>
  <si>
    <t>坐落：</t>
  </si>
  <si>
    <t>雄县大芦昝村</t>
  </si>
  <si>
    <t>调查编号：</t>
  </si>
  <si>
    <t>010212-83-0005</t>
  </si>
  <si>
    <t>价值时点：</t>
  </si>
  <si>
    <t>报告编号：</t>
  </si>
  <si>
    <t>康正（雄县）2024评字第5号-大芦昝村-</t>
  </si>
  <si>
    <t>3-5</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</si>
  <si>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</si>
  <si>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</si>
  <si>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</si>
  <si>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</si>
  <si>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</si>
  <si>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</si>
  <si>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</si>
  <si>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</si>
  <si>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</si>
  <si>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</si>
  <si>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</si>
  <si>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</si>
  <si>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</si>
  <si>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</si>
  <si>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</si>
  <si>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</si>
  <si>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</si>
  <si>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</si>
  <si>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</si>
  <si>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</si>
  <si>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</si>
  <si>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</si>
  <si>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</si>
  <si>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</si>
  <si>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</si>
  <si>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</si>
  <si>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</si>
  <si>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</si>
  <si>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</si>
  <si>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</si>
  <si>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</si>
  <si>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</si>
  <si>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</si>
  <si>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</si>
  <si>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</si>
  <si>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</si>
  <si>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</si>
  <si>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</si>
  <si>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</si>
  <si>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</si>
  <si>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</si>
  <si>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</si>
  <si>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</si>
  <si>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</si>
  <si>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</si>
  <si>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</si>
  <si>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</si>
  <si>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</si>
  <si>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</si>
  <si>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</si>
  <si>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</si>
  <si>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</si>
  <si>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</si>
  <si>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</si>
  <si>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</si>
  <si>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</si>
  <si>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</si>
  <si>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</si>
  <si>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</si>
  <si>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</si>
  <si>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</si>
  <si>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</si>
  <si>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</si>
  <si>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</si>
  <si>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</si>
  <si>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</si>
  <si>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</si>
  <si>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</si>
  <si>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</si>
  <si>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</si>
  <si>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</si>
  <si>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</si>
  <si>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</si>
  <si>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</si>
  <si>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</si>
  <si>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</si>
  <si>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</si>
  <si>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</si>
  <si>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</si>
  <si>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</si>
  <si>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</si>
  <si>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</si>
  <si>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</si>
  <si>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</si>
  <si>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</si>
  <si>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</si>
  <si>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</si>
  <si>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</si>
  <si>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</si>
  <si>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</si>
  <si>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</si>
  <si>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</si>
  <si>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</si>
  <si>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</si>
  <si>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</si>
  <si>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</si>
  <si>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</si>
  <si>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</si>
  <si>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</si>
  <si>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</si>
  <si>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</si>
  <si>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</si>
  <si>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</si>
  <si>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</si>
  <si>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</si>
  <si>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</si>
  <si>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</si>
  <si>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</si>
  <si>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</si>
  <si>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</si>
  <si>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</si>
  <si>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</si>
  <si>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</si>
  <si>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</si>
  <si>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</si>
  <si>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</si>
  <si>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</si>
  <si>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</si>
  <si>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</si>
  <si>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</si>
  <si>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</si>
  <si>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</si>
  <si>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</si>
  <si>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</si>
  <si>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</si>
  <si>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</si>
  <si>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</si>
  <si>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</si>
  <si>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</si>
  <si>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</si>
  <si>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</si>
  <si>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</si>
  <si>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</si>
  <si>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</si>
  <si>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</si>
  <si>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</si>
  <si>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</si>
  <si>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</si>
  <si>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</si>
  <si>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</si>
  <si>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</si>
  <si>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</si>
  <si>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</si>
  <si>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</si>
  <si>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</si>
  <si>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</si>
  <si>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</si>
  <si>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</si>
  <si>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</si>
  <si>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</si>
  <si>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</si>
  <si>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</si>
  <si>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</si>
  <si>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</si>
  <si>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F4</t>
  </si>
  <si>
    <t>砖木一等</t>
  </si>
  <si>
    <t>长1短1</t>
  </si>
  <si>
    <t>房屋4修正值</t>
  </si>
  <si>
    <t>Y1</t>
  </si>
  <si>
    <t>简易房屋</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</si>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</sst>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010212-83-0005</v>
      </c>
      <c r="C2" s="322">
        <f>输机表!P2</f>
        <v>0</v>
      </c>
      <c r="D2" s="322" t="str">
        <f>输机表!U2&amp;输机表!Y2</f>
        <v>康正（雄县）2024评字第5号-大芦昝村-3-5</v>
      </c>
      <c r="E2" s="322" t="str">
        <f>输机表!D2</f>
        <v>陈志伟</v>
      </c>
      <c r="F2" s="322" t="str">
        <f>输机表!F2</f>
        <v>雄县大芦昝村</v>
      </c>
      <c r="G2" s="322">
        <f ca="1">结果通知单!C12</f>
        <v>325.773</v>
      </c>
      <c r="H2" s="322"/>
      <c r="I2" s="322"/>
      <c r="J2" s="322">
        <f ca="1">结果通知单!G12</f>
        <v>297847</v>
      </c>
      <c r="K2" s="322">
        <f ca="1">结果通知单!G41</f>
        <v>124343</v>
      </c>
      <c r="L2" s="322">
        <f ca="1">IF(J2+K2=结果通知单!C42,J2+K2,"请检查")</f>
        <v>422190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P1" workbookViewId="0">
      <selection activeCell="DN2" sqref="DN2:DP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v>45385</v>
      </c>
      <c r="S2" s="121"/>
      <c r="T2" s="122" t="s">
        <v>866</v>
      </c>
      <c r="U2" s="123" t="s">
        <v>867</v>
      </c>
      <c r="V2" s="123"/>
      <c r="W2" s="123"/>
      <c r="X2" s="123"/>
      <c r="Y2" s="136" t="s">
        <v>868</v>
      </c>
      <c r="Z2" s="137"/>
      <c r="AA2" s="138" t="s">
        <v>869</v>
      </c>
      <c r="AB2" s="139" t="s">
        <v>870</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871</v>
      </c>
      <c r="DH2" s="139" t="s">
        <v>872</v>
      </c>
      <c r="DI2" s="139"/>
      <c r="DJ2" s="139"/>
      <c r="DK2" s="139"/>
      <c r="DL2" s="139"/>
      <c r="DM2" s="246" t="s">
        <v>873</v>
      </c>
      <c r="DN2" s="247">
        <v>45414</v>
      </c>
      <c r="DO2" s="248"/>
      <c r="DP2" s="248"/>
      <c r="DR2" s="250"/>
      <c r="DS2" s="251"/>
      <c r="DT2" s="251"/>
      <c r="DU2" s="251"/>
    </row>
    <row r="3" ht="45" customHeight="1" spans="1:145">
      <c r="A3" s="88" t="s">
        <v>874</v>
      </c>
      <c r="B3" s="89" t="s">
        <v>3</v>
      </c>
      <c r="C3" s="89" t="s">
        <v>875</v>
      </c>
      <c r="D3" s="89" t="s">
        <v>876</v>
      </c>
      <c r="E3" s="89" t="s">
        <v>877</v>
      </c>
      <c r="F3" s="89" t="s">
        <v>878</v>
      </c>
      <c r="G3" s="89" t="s">
        <v>879</v>
      </c>
      <c r="H3" s="89" t="s">
        <v>880</v>
      </c>
      <c r="I3" s="89" t="s">
        <v>881</v>
      </c>
      <c r="J3" s="89" t="s">
        <v>882</v>
      </c>
      <c r="K3" s="89" t="s">
        <v>883</v>
      </c>
      <c r="L3" s="89" t="s">
        <v>884</v>
      </c>
      <c r="M3" s="89" t="s">
        <v>885</v>
      </c>
      <c r="N3" s="89" t="s">
        <v>886</v>
      </c>
      <c r="O3" s="89" t="s">
        <v>887</v>
      </c>
      <c r="P3" s="89" t="s">
        <v>888</v>
      </c>
      <c r="Q3" s="89" t="s">
        <v>889</v>
      </c>
      <c r="R3" s="89" t="s">
        <v>890</v>
      </c>
      <c r="S3" s="89" t="s">
        <v>891</v>
      </c>
      <c r="T3" s="89" t="s">
        <v>892</v>
      </c>
      <c r="U3" s="89" t="s">
        <v>182</v>
      </c>
      <c r="V3" s="89" t="s">
        <v>893</v>
      </c>
      <c r="W3" s="89" t="s">
        <v>894</v>
      </c>
      <c r="X3" s="89" t="s">
        <v>895</v>
      </c>
      <c r="Y3" s="89" t="s">
        <v>896</v>
      </c>
      <c r="Z3" s="89" t="s">
        <v>897</v>
      </c>
      <c r="AA3" s="89" t="s">
        <v>898</v>
      </c>
      <c r="AB3" s="89" t="s">
        <v>899</v>
      </c>
      <c r="AC3" s="140" t="s">
        <v>900</v>
      </c>
      <c r="AD3" s="141"/>
      <c r="AE3" s="89" t="s">
        <v>901</v>
      </c>
      <c r="AF3" s="89" t="s">
        <v>902</v>
      </c>
      <c r="AG3" s="158" t="s">
        <v>903</v>
      </c>
      <c r="AH3" s="159" t="s">
        <v>904</v>
      </c>
      <c r="AI3" s="159" t="s">
        <v>905</v>
      </c>
      <c r="AJ3" s="160" t="s">
        <v>906</v>
      </c>
      <c r="AK3" s="161"/>
      <c r="AL3" s="162" t="s">
        <v>907</v>
      </c>
      <c r="AM3" s="163"/>
      <c r="AN3" s="163"/>
      <c r="AO3" s="192"/>
      <c r="AP3" s="160" t="s">
        <v>908</v>
      </c>
      <c r="AQ3" s="193"/>
      <c r="AR3" s="193"/>
      <c r="AS3" s="193"/>
      <c r="AT3" s="193"/>
      <c r="AU3" s="193"/>
      <c r="AV3" s="161"/>
      <c r="AW3" s="204" t="s">
        <v>909</v>
      </c>
      <c r="AX3" s="204"/>
      <c r="AY3" s="204"/>
      <c r="AZ3" s="159" t="s">
        <v>910</v>
      </c>
      <c r="BA3" s="159"/>
      <c r="BB3" s="170"/>
      <c r="BC3" s="159" t="s">
        <v>911</v>
      </c>
      <c r="BD3" s="159"/>
      <c r="BE3" s="159" t="s">
        <v>912</v>
      </c>
      <c r="BF3" s="160" t="s">
        <v>913</v>
      </c>
      <c r="BG3" s="210"/>
      <c r="BH3" s="160" t="s">
        <v>914</v>
      </c>
      <c r="BI3" s="210"/>
      <c r="BJ3" s="160" t="s">
        <v>915</v>
      </c>
      <c r="BK3" s="193"/>
      <c r="BL3" s="193"/>
      <c r="BM3" s="193"/>
      <c r="BN3" s="161"/>
      <c r="BO3" s="160" t="s">
        <v>916</v>
      </c>
      <c r="BP3" s="193"/>
      <c r="BQ3" s="193"/>
      <c r="BR3" s="161"/>
      <c r="BS3" s="160" t="s">
        <v>917</v>
      </c>
      <c r="BT3" s="210"/>
      <c r="BU3" s="160" t="s">
        <v>918</v>
      </c>
      <c r="BV3" s="210"/>
      <c r="BW3" s="160" t="s">
        <v>919</v>
      </c>
      <c r="BX3" s="210"/>
      <c r="BY3" s="160" t="s">
        <v>920</v>
      </c>
      <c r="BZ3" s="210"/>
      <c r="CA3" s="160" t="s">
        <v>921</v>
      </c>
      <c r="CB3" s="193"/>
      <c r="CC3" s="193"/>
      <c r="CD3" s="193"/>
      <c r="CE3" s="193"/>
      <c r="CF3" s="193"/>
      <c r="CG3" s="193"/>
      <c r="CH3" s="193"/>
      <c r="CI3" s="193"/>
      <c r="CJ3" s="193"/>
      <c r="CK3" s="193"/>
      <c r="CL3" s="161"/>
      <c r="CM3" s="160" t="s">
        <v>922</v>
      </c>
      <c r="CN3" s="210"/>
      <c r="CO3" s="160" t="s">
        <v>923</v>
      </c>
      <c r="CP3" s="210"/>
      <c r="CQ3" s="160" t="s">
        <v>924</v>
      </c>
      <c r="CR3" s="193"/>
      <c r="CS3" s="193"/>
      <c r="CT3" s="161"/>
      <c r="CU3" s="161" t="s">
        <v>925</v>
      </c>
      <c r="CV3" s="161" t="s">
        <v>926</v>
      </c>
      <c r="CW3" s="160" t="s">
        <v>927</v>
      </c>
      <c r="CX3" s="193"/>
      <c r="CY3" s="193"/>
      <c r="CZ3" s="193"/>
      <c r="DA3" s="193"/>
      <c r="DB3" s="193"/>
      <c r="DC3" s="193"/>
      <c r="DD3" s="193"/>
      <c r="DE3" s="161"/>
      <c r="DF3" s="161"/>
      <c r="DG3" s="241" t="s">
        <v>928</v>
      </c>
      <c r="DH3" s="242" t="s">
        <v>929</v>
      </c>
      <c r="DI3" s="242" t="s">
        <v>930</v>
      </c>
      <c r="DJ3" s="249" t="s">
        <v>931</v>
      </c>
      <c r="DK3" s="249" t="s">
        <v>932</v>
      </c>
      <c r="DL3" s="249" t="s">
        <v>933</v>
      </c>
      <c r="DM3" s="249" t="s">
        <v>934</v>
      </c>
      <c r="DN3" s="249" t="s">
        <v>935</v>
      </c>
      <c r="DO3" s="249" t="s">
        <v>936</v>
      </c>
      <c r="DP3" s="242" t="s">
        <v>937</v>
      </c>
      <c r="DQ3" s="249" t="s">
        <v>938</v>
      </c>
      <c r="DR3" s="242" t="s">
        <v>939</v>
      </c>
      <c r="DS3" s="242" t="s">
        <v>940</v>
      </c>
      <c r="DT3" s="242" t="s">
        <v>941</v>
      </c>
      <c r="DU3" s="242" t="s">
        <v>942</v>
      </c>
      <c r="DV3" s="242" t="s">
        <v>943</v>
      </c>
      <c r="DW3" s="242" t="s">
        <v>944</v>
      </c>
      <c r="DX3" s="242" t="s">
        <v>945</v>
      </c>
      <c r="DY3" s="242" t="s">
        <v>946</v>
      </c>
      <c r="DZ3" s="242" t="s">
        <v>947</v>
      </c>
      <c r="EA3" s="249" t="s">
        <v>948</v>
      </c>
      <c r="EB3" s="242" t="s">
        <v>949</v>
      </c>
      <c r="EC3" s="242" t="s">
        <v>950</v>
      </c>
      <c r="ED3" s="242" t="s">
        <v>951</v>
      </c>
      <c r="EE3" s="242" t="s">
        <v>952</v>
      </c>
      <c r="EF3" s="242" t="s">
        <v>953</v>
      </c>
      <c r="EG3" s="242" t="s">
        <v>954</v>
      </c>
      <c r="EH3" s="252" t="s">
        <v>955</v>
      </c>
      <c r="EI3" s="252" t="s">
        <v>956</v>
      </c>
      <c r="EJ3" s="252" t="s">
        <v>957</v>
      </c>
      <c r="EK3" s="242" t="s">
        <v>958</v>
      </c>
      <c r="EL3" s="242" t="s">
        <v>959</v>
      </c>
      <c r="EM3" s="242" t="s">
        <v>960</v>
      </c>
      <c r="EN3" s="253"/>
      <c r="EO3" s="241" t="s">
        <v>961</v>
      </c>
    </row>
    <row r="4" ht="19.2" customHeight="1" spans="1:145">
      <c r="A4" s="88"/>
      <c r="B4" s="90">
        <v>1</v>
      </c>
      <c r="C4" s="91" t="s">
        <v>962</v>
      </c>
      <c r="D4" s="92">
        <v>2</v>
      </c>
      <c r="E4" s="91">
        <v>3</v>
      </c>
      <c r="F4" s="91" t="s">
        <v>963</v>
      </c>
      <c r="G4" s="91" t="s">
        <v>964</v>
      </c>
      <c r="H4" s="91" t="s">
        <v>965</v>
      </c>
      <c r="I4" s="91">
        <v>37</v>
      </c>
      <c r="J4" s="91">
        <v>1</v>
      </c>
      <c r="K4" s="91" t="s">
        <v>966</v>
      </c>
      <c r="L4" s="91" t="s">
        <v>967</v>
      </c>
      <c r="M4" s="91">
        <v>0.3</v>
      </c>
      <c r="N4" s="91">
        <v>0.2</v>
      </c>
      <c r="O4" s="91" t="s">
        <v>967</v>
      </c>
      <c r="P4" s="91" t="s">
        <v>967</v>
      </c>
      <c r="Q4" s="91" t="s">
        <v>967</v>
      </c>
      <c r="R4" s="91" t="s">
        <v>968</v>
      </c>
      <c r="S4" s="124">
        <v>57.062</v>
      </c>
      <c r="T4" s="124" t="s">
        <v>969</v>
      </c>
      <c r="U4" s="124"/>
      <c r="V4" s="125"/>
      <c r="W4" s="95">
        <f>ROUND(F5*ROUND(E5+G5+H5+I5+J5+K5+L5+M5+N5+O5+P5+Q5+R5+U5+T5+1,3)*V5,0)</f>
        <v>934</v>
      </c>
      <c r="X4" s="126">
        <f>ROUND(L60/S4,0)</f>
        <v>217</v>
      </c>
      <c r="Y4" s="126">
        <f>W4+X4</f>
        <v>1151</v>
      </c>
      <c r="Z4" s="142">
        <f>ROUND(Y4*S4,0)</f>
        <v>65678</v>
      </c>
      <c r="AA4" s="143">
        <f>IF(Q4="无",0,IF(Q4="地暖",0,S4))</f>
        <v>0</v>
      </c>
      <c r="AB4" s="143">
        <f>IF(Q4="无",0,IF(Q4="暖气片",0,S4))</f>
        <v>0</v>
      </c>
      <c r="AC4" s="95" t="str">
        <f>H4</f>
        <v>塑钢</v>
      </c>
      <c r="AD4" s="124" t="s">
        <v>967</v>
      </c>
      <c r="AE4" s="144">
        <v>1</v>
      </c>
      <c r="AF4" s="145" t="e">
        <f>VLOOKUP(F4,系数区域,LOOKUP(V4,$CV$16:$DE$16,{68,69,70,71,72,73,74,75,76,77}),0)</f>
        <v>#N/A</v>
      </c>
      <c r="AG4" s="144" t="s">
        <v>967</v>
      </c>
      <c r="AH4" s="159"/>
      <c r="AI4" s="159"/>
      <c r="AJ4" s="159" t="s">
        <v>970</v>
      </c>
      <c r="AK4" s="159" t="s">
        <v>971</v>
      </c>
      <c r="AL4" s="159">
        <v>37</v>
      </c>
      <c r="AM4" s="159">
        <v>24</v>
      </c>
      <c r="AN4" s="159" t="s">
        <v>972</v>
      </c>
      <c r="AO4" s="159" t="s">
        <v>973</v>
      </c>
      <c r="AP4" s="159">
        <v>0</v>
      </c>
      <c r="AQ4" s="194">
        <v>0.25</v>
      </c>
      <c r="AR4" s="194">
        <v>0.333333333333333</v>
      </c>
      <c r="AS4" s="194">
        <v>0.5</v>
      </c>
      <c r="AT4" s="194">
        <v>0.666666666666667</v>
      </c>
      <c r="AU4" s="195">
        <v>0.75</v>
      </c>
      <c r="AV4" s="194">
        <v>1</v>
      </c>
      <c r="AW4" s="159" t="s">
        <v>969</v>
      </c>
      <c r="AX4" s="161" t="s">
        <v>974</v>
      </c>
      <c r="AY4" s="159" t="s">
        <v>975</v>
      </c>
      <c r="AZ4" s="159" t="s">
        <v>237</v>
      </c>
      <c r="BA4" s="205" t="s">
        <v>966</v>
      </c>
      <c r="BB4" s="205"/>
      <c r="BC4" s="159" t="s">
        <v>974</v>
      </c>
      <c r="BD4" s="159" t="s">
        <v>969</v>
      </c>
      <c r="BE4" s="173"/>
      <c r="BF4" s="159" t="s">
        <v>970</v>
      </c>
      <c r="BG4" s="159" t="s">
        <v>971</v>
      </c>
      <c r="BH4" s="159" t="s">
        <v>970</v>
      </c>
      <c r="BI4" s="159" t="s">
        <v>971</v>
      </c>
      <c r="BJ4" s="159" t="s">
        <v>976</v>
      </c>
      <c r="BK4" s="159" t="s">
        <v>977</v>
      </c>
      <c r="BL4" s="160" t="s">
        <v>972</v>
      </c>
      <c r="BM4" s="160" t="s">
        <v>973</v>
      </c>
      <c r="BN4" s="160" t="s">
        <v>978</v>
      </c>
      <c r="BO4" s="160" t="s">
        <v>967</v>
      </c>
      <c r="BP4" s="160" t="s">
        <v>979</v>
      </c>
      <c r="BQ4" s="160" t="s">
        <v>980</v>
      </c>
      <c r="BR4" s="160" t="s">
        <v>981</v>
      </c>
      <c r="BS4" s="160" t="s">
        <v>968</v>
      </c>
      <c r="BT4" s="222" t="s">
        <v>967</v>
      </c>
      <c r="BU4" s="160" t="s">
        <v>968</v>
      </c>
      <c r="BV4" s="160" t="s">
        <v>967</v>
      </c>
      <c r="BW4" s="160" t="s">
        <v>968</v>
      </c>
      <c r="BX4" s="160" t="s">
        <v>967</v>
      </c>
      <c r="BY4" s="159" t="s">
        <v>970</v>
      </c>
      <c r="BZ4" s="159" t="s">
        <v>971</v>
      </c>
      <c r="CA4" s="159" t="s">
        <v>970</v>
      </c>
      <c r="CB4" s="159" t="s">
        <v>967</v>
      </c>
      <c r="CC4" s="159" t="s">
        <v>982</v>
      </c>
      <c r="CD4" s="159" t="s">
        <v>983</v>
      </c>
      <c r="CE4" s="159" t="s">
        <v>984</v>
      </c>
      <c r="CF4" s="159" t="s">
        <v>985</v>
      </c>
      <c r="CG4" s="159" t="s">
        <v>965</v>
      </c>
      <c r="CH4" s="230" t="s">
        <v>986</v>
      </c>
      <c r="CI4" s="159" t="s">
        <v>987</v>
      </c>
      <c r="CJ4" s="159" t="s">
        <v>988</v>
      </c>
      <c r="CK4" s="159" t="s">
        <v>989</v>
      </c>
      <c r="CL4" s="160" t="s">
        <v>981</v>
      </c>
      <c r="CM4" s="159" t="s">
        <v>970</v>
      </c>
      <c r="CN4" s="160" t="s">
        <v>971</v>
      </c>
      <c r="CO4" s="159" t="s">
        <v>970</v>
      </c>
      <c r="CP4" s="160" t="s">
        <v>971</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971</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1008</v>
      </c>
      <c r="D6" s="92">
        <v>3</v>
      </c>
      <c r="E6" s="91">
        <v>2.9</v>
      </c>
      <c r="F6" s="91" t="s">
        <v>963</v>
      </c>
      <c r="G6" s="91" t="s">
        <v>964</v>
      </c>
      <c r="H6" s="91" t="s">
        <v>989</v>
      </c>
      <c r="I6" s="91">
        <v>37</v>
      </c>
      <c r="J6" s="91">
        <v>2</v>
      </c>
      <c r="K6" s="91" t="s">
        <v>966</v>
      </c>
      <c r="L6" s="91" t="s">
        <v>967</v>
      </c>
      <c r="M6" s="91"/>
      <c r="N6" s="91">
        <v>0.2</v>
      </c>
      <c r="O6" s="91" t="s">
        <v>967</v>
      </c>
      <c r="P6" s="91" t="s">
        <v>967</v>
      </c>
      <c r="Q6" s="91" t="s">
        <v>979</v>
      </c>
      <c r="R6" s="91" t="s">
        <v>968</v>
      </c>
      <c r="S6" s="124">
        <v>187.431</v>
      </c>
      <c r="T6" s="124" t="s">
        <v>969</v>
      </c>
      <c r="U6" s="124"/>
      <c r="V6" s="125"/>
      <c r="W6" s="128">
        <f>ROUND(F7*ROUND(E7+G7+H7+I7+J7+K7+L7+M7+N7+O7+P7+Q7+R7+U7+T7+1,3)*V7,0)</f>
        <v>865</v>
      </c>
      <c r="X6" s="129">
        <f>ROUND(X60/S6,0)</f>
        <v>84</v>
      </c>
      <c r="Y6" s="126">
        <f t="shared" ref="Y6" si="3">W6+X6</f>
        <v>949</v>
      </c>
      <c r="Z6" s="142">
        <f t="shared" ref="Z6" si="4">ROUND(Y6*S6,0)</f>
        <v>177872</v>
      </c>
      <c r="AA6" s="143">
        <f>IF(Q6="无",0,IF(Q6="地暖",0,S6))</f>
        <v>187.431</v>
      </c>
      <c r="AB6" s="143">
        <f>IF(Q6="无",0,IF(Q6="暖气片",0,S6))</f>
        <v>0</v>
      </c>
      <c r="AC6" s="95" t="str">
        <f>H6</f>
        <v>断桥铝</v>
      </c>
      <c r="AD6" s="124" t="s">
        <v>967</v>
      </c>
      <c r="AE6" s="144">
        <v>1</v>
      </c>
      <c r="AF6" s="145" t="e">
        <f>VLOOKUP(F6,系数区域,LOOKUP(V6,$CV$16:$DE$16,{68,69,70,71,72,73,74,75,76,77}),0)</f>
        <v>#N/A</v>
      </c>
      <c r="AG6" s="144" t="s">
        <v>967</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-0.03</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v>
      </c>
      <c r="W7" s="130"/>
      <c r="X7" s="131"/>
      <c r="Y7" s="95"/>
      <c r="Z7" s="107"/>
      <c r="AA7" s="146">
        <f>AA6/S6</f>
        <v>1</v>
      </c>
      <c r="AB7" s="146">
        <f>AB6/S6</f>
        <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1016</v>
      </c>
      <c r="D8" s="92">
        <v>1</v>
      </c>
      <c r="E8" s="91">
        <v>2.6</v>
      </c>
      <c r="F8" s="91" t="s">
        <v>1017</v>
      </c>
      <c r="G8" s="91" t="s">
        <v>972</v>
      </c>
      <c r="H8" s="91" t="s">
        <v>965</v>
      </c>
      <c r="I8" s="91">
        <v>24</v>
      </c>
      <c r="J8" s="91"/>
      <c r="K8" s="91" t="s">
        <v>966</v>
      </c>
      <c r="L8" s="91" t="s">
        <v>967</v>
      </c>
      <c r="M8" s="91"/>
      <c r="N8" s="91">
        <v>0.2</v>
      </c>
      <c r="O8" s="91" t="s">
        <v>968</v>
      </c>
      <c r="P8" s="91" t="s">
        <v>968</v>
      </c>
      <c r="Q8" s="91" t="s">
        <v>967</v>
      </c>
      <c r="R8" s="91" t="s">
        <v>968</v>
      </c>
      <c r="S8" s="124">
        <v>14.474</v>
      </c>
      <c r="T8" s="124" t="s">
        <v>969</v>
      </c>
      <c r="U8" s="124"/>
      <c r="V8" s="125"/>
      <c r="W8" s="128">
        <f>ROUND(F9*ROUND(E9+G9+H9+I9+J9+K9+L9+M9+N9+O9+P9+Q9+R9+U9+T9+1,3)*V9,0)</f>
        <v>636</v>
      </c>
      <c r="X8" s="129">
        <f>ROUND(L92/S8,0)</f>
        <v>242</v>
      </c>
      <c r="Y8" s="126">
        <f t="shared" ref="Y8" si="7">W8+X8</f>
        <v>878</v>
      </c>
      <c r="Z8" s="142">
        <f t="shared" ref="Z8" si="8">ROUND(Y8*S8,0)</f>
        <v>12708</v>
      </c>
      <c r="AA8" s="143">
        <f>IF(Q8="无",0,IF(Q8="地暖",0,S8))</f>
        <v>0</v>
      </c>
      <c r="AB8" s="143">
        <f>IF(Q8="无",0,IF(Q8="暖气片",0,S8))</f>
        <v>0</v>
      </c>
      <c r="AC8" s="95" t="str">
        <f>H8</f>
        <v>塑钢</v>
      </c>
      <c r="AD8" s="124" t="s">
        <v>967</v>
      </c>
      <c r="AE8" s="144">
        <v>1</v>
      </c>
      <c r="AF8" s="145" t="e">
        <f>VLOOKUP(F8,系数区域,LOOKUP(V8,$CV$16:$DE$16,{68,69,70,71,72,73,74,75,76,77}),0)</f>
        <v>#N/A</v>
      </c>
      <c r="AG8" s="144" t="s">
        <v>967</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780</v>
      </c>
      <c r="G9" s="96">
        <f>IF(G8="其他不作修正",0,VLOOKUP(F8,系数区域,VLOOKUP(G8,屋顶列数,2,0),0))</f>
        <v>-0.08</v>
      </c>
      <c r="H9" s="94">
        <f>AC9*VLOOKUP(F8,系数区域,VLOOKUP(H8,门窗列数,2,0),0)+(AD9*VLOOKUP(F8,系数区域,VLOOKUP(AD8,门窗列数,2,0),0))+VLOOKUP(F8,系数区域,57,0)</f>
        <v>0.03</v>
      </c>
      <c r="I9" s="96">
        <f>VLOOKUP(F8,系数区域,VLOOKUP(I8,外墙体列数,2,0),0)</f>
        <v>0</v>
      </c>
      <c r="J9" s="94">
        <f t="array" ref="J9">IF($D8=1,0,VLOOKUP(F8,系数区域,VLOOKUP(INDEX($AQ$15:$AQ$21,MATCH(MIN(ABS($AQ$15:$AQ$21--(J8-(D8-1))/(D8-1))),ABS($AQ$15:$AQ$21--(J8-(D8-1))/(D8-1)),0)),隔墙列数,2,0),0))</f>
        <v>0</v>
      </c>
      <c r="K9" s="96">
        <f>VLOOKUP(F8,系数区域,VLOOKUP(K8,内墙面列数,2,0),0)</f>
        <v>0.03</v>
      </c>
      <c r="L9" s="96">
        <f>VLOOKUP(L8,$BH$3:$BI$14,2,0)</f>
        <v>0</v>
      </c>
      <c r="M9" s="94">
        <f>IFERROR(ROUND(((M8-VLOOKUP(F8,系数区域,25,0))*AG9)*0.1,4)*AE9,0)</f>
        <v>0</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v>0.8</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1021</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967</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t="s">
        <v>1023</v>
      </c>
      <c r="D10" s="92">
        <v>2</v>
      </c>
      <c r="E10" s="91">
        <v>2.5</v>
      </c>
      <c r="F10" s="91" t="s">
        <v>1017</v>
      </c>
      <c r="G10" s="91" t="s">
        <v>964</v>
      </c>
      <c r="H10" s="91" t="s">
        <v>983</v>
      </c>
      <c r="I10" s="91">
        <v>37</v>
      </c>
      <c r="J10" s="91">
        <v>1</v>
      </c>
      <c r="K10" s="91" t="s">
        <v>966</v>
      </c>
      <c r="L10" s="91" t="s">
        <v>967</v>
      </c>
      <c r="M10" s="91"/>
      <c r="N10" s="91">
        <v>0.2</v>
      </c>
      <c r="O10" s="91" t="s">
        <v>967</v>
      </c>
      <c r="P10" s="91" t="s">
        <v>967</v>
      </c>
      <c r="Q10" s="91" t="s">
        <v>979</v>
      </c>
      <c r="R10" s="91" t="s">
        <v>968</v>
      </c>
      <c r="S10" s="124">
        <v>36.159</v>
      </c>
      <c r="T10" s="124" t="s">
        <v>969</v>
      </c>
      <c r="U10" s="124"/>
      <c r="V10" s="125"/>
      <c r="W10" s="128">
        <f>ROUND(F11*ROUND(E11+G11+H11+I11+J11+K11+L11+M11+N11+O11+P11+Q11+R11+U11+T11+1,3)*V11,0)</f>
        <v>680</v>
      </c>
      <c r="X10" s="129">
        <f>ROUND(X92/S10,0)</f>
        <v>93</v>
      </c>
      <c r="Y10" s="126">
        <f t="shared" ref="Y10" si="11">W10+X10</f>
        <v>773</v>
      </c>
      <c r="Z10" s="142">
        <f t="shared" ref="Z10" si="12">ROUND(Y10*S10,0)</f>
        <v>27951</v>
      </c>
      <c r="AA10" s="143">
        <f>IF(Q10="无",0,IF(Q10="地暖",0,S10))</f>
        <v>36.159</v>
      </c>
      <c r="AB10" s="143">
        <f>IF(Q10="无",0,IF(Q10="暖气片",0,S10))</f>
        <v>0</v>
      </c>
      <c r="AC10" s="95" t="str">
        <f>H10</f>
        <v>铁质门窗</v>
      </c>
      <c r="AD10" s="124" t="s">
        <v>967</v>
      </c>
      <c r="AE10" s="144">
        <v>1</v>
      </c>
      <c r="AF10" s="145" t="e">
        <f>VLOOKUP(F10,系数区域,LOOKUP(V10,$CV$16:$DE$16,{68,69,70,71,72,73,74,75,76,77}),0)</f>
        <v>#N/A</v>
      </c>
      <c r="AG10" s="144" t="s">
        <v>967</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0.01</v>
      </c>
      <c r="F11" s="95">
        <f>VLOOKUP(F10,系数区域,2,0)</f>
        <v>780</v>
      </c>
      <c r="G11" s="96">
        <f>IF(G10="其他不作修正",0,VLOOKUP(F10,系数区域,VLOOKUP(G10,屋顶列数,2,0),0))</f>
        <v>0</v>
      </c>
      <c r="H11" s="94">
        <f>AC11*VLOOKUP(F10,系数区域,VLOOKUP(H10,门窗列数,2,0),0)+(AD11*VLOOKUP(F10,系数区域,VLOOKUP(AD10,门窗列数,2,0),0))+VLOOKUP(F10,系数区域,57,0)</f>
        <v>0</v>
      </c>
      <c r="I11" s="96">
        <f>VLOOKUP(F10,系数区域,VLOOKUP(I10,外墙体列数,2,0),0)</f>
        <v>0.03</v>
      </c>
      <c r="J11" s="94">
        <f t="array" ref="J11">IF($D10=1,0,VLOOKUP(F10,系数区域,VLOOKUP(INDEX($AQ$15:$AQ$21,MATCH(MIN(ABS($AQ$15:$AQ$21--(J10-(D10-1))/(D10-1))),ABS($AQ$15:$AQ$21--(J10-(D10-1))/(D10-1)),0)),隔墙列数,2,0),0))</f>
        <v>0</v>
      </c>
      <c r="K11" s="96">
        <f>VLOOKUP(F10,系数区域,VLOOKUP(K10,内墙面列数,2,0),0)</f>
        <v>0.03</v>
      </c>
      <c r="L11" s="96">
        <f>VLOOKUP(L10,$BH$3:$BI$14,2,0)</f>
        <v>0</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0.02</v>
      </c>
      <c r="R11" s="96">
        <f>VLOOKUP(F10,系数区域,VLOOKUP(R10,供电列数,2,0),0)</f>
        <v>0</v>
      </c>
      <c r="S11" s="124"/>
      <c r="T11" s="96">
        <f>VLOOKUP(F10,系数区域,VLOOKUP(T10,顶棚面列数,2,0),0)</f>
        <v>0</v>
      </c>
      <c r="U11" s="127">
        <f>EO11</f>
        <v>0</v>
      </c>
      <c r="V11" s="96">
        <v>0.8</v>
      </c>
      <c r="W11" s="130"/>
      <c r="X11" s="131"/>
      <c r="Y11" s="95"/>
      <c r="Z11" s="107"/>
      <c r="AA11" s="146">
        <f>AA10/S10</f>
        <v>1</v>
      </c>
      <c r="AB11" s="146">
        <f>AB10/S10</f>
        <v>0</v>
      </c>
      <c r="AC11" s="147">
        <v>1</v>
      </c>
      <c r="AD11" s="146">
        <f>IF(AD10="","",1-AC11)</f>
        <v>0</v>
      </c>
      <c r="AE11" s="146">
        <f>1/AE10</f>
        <v>1</v>
      </c>
      <c r="AF11" s="148"/>
      <c r="AG11" s="164">
        <f>IF(AG10="有",0.5,1)</f>
        <v>1</v>
      </c>
      <c r="AH11" s="165" t="s">
        <v>963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t="s">
        <v>1027</v>
      </c>
      <c r="D12" s="92">
        <v>1</v>
      </c>
      <c r="E12" s="91">
        <v>2.5</v>
      </c>
      <c r="F12" s="91" t="s">
        <v>1028</v>
      </c>
      <c r="G12" s="91" t="s">
        <v>972</v>
      </c>
      <c r="H12" s="91" t="s">
        <v>965</v>
      </c>
      <c r="I12" s="91" t="s">
        <v>972</v>
      </c>
      <c r="J12" s="91"/>
      <c r="K12" s="91" t="s">
        <v>237</v>
      </c>
      <c r="L12" s="91" t="s">
        <v>967</v>
      </c>
      <c r="M12" s="91"/>
      <c r="N12" s="91">
        <v>0.2</v>
      </c>
      <c r="O12" s="91" t="s">
        <v>967</v>
      </c>
      <c r="P12" s="91" t="s">
        <v>967</v>
      </c>
      <c r="Q12" s="91" t="s">
        <v>967</v>
      </c>
      <c r="R12" s="91" t="s">
        <v>968</v>
      </c>
      <c r="S12" s="124">
        <v>30.647</v>
      </c>
      <c r="T12" s="124" t="s">
        <v>969</v>
      </c>
      <c r="U12" s="124"/>
      <c r="V12" s="125"/>
      <c r="W12" s="128">
        <f>ROUND(F13*ROUND(E13+G13+H13+I13+J13+K13+L13+M13+N13+O13+P13+Q13+R13+U13+T13+1,3)*V13,0)</f>
        <v>385</v>
      </c>
      <c r="X12" s="129">
        <f>ROUND(L115/S12,0)</f>
        <v>60</v>
      </c>
      <c r="Y12" s="126">
        <f t="shared" ref="Y12" si="16">W12+X12</f>
        <v>445</v>
      </c>
      <c r="Z12" s="142">
        <f t="shared" ref="Z12" si="17">ROUND(Y12*S12,0)</f>
        <v>13638</v>
      </c>
      <c r="AA12" s="143">
        <f>IF(Q12="无",0,IF(Q12="地暖",0,S12))</f>
        <v>0</v>
      </c>
      <c r="AB12" s="143">
        <f>IF(Q12="无",0,IF(Q12="暖气片",0,S12))</f>
        <v>0</v>
      </c>
      <c r="AC12" s="95" t="str">
        <f>H12</f>
        <v>塑钢</v>
      </c>
      <c r="AD12" s="124" t="s">
        <v>967</v>
      </c>
      <c r="AE12" s="144">
        <v>1</v>
      </c>
      <c r="AF12" s="145" t="e">
        <f>VLOOKUP(F12,系数区域,LOOKUP(V12,$CV$16:$DE$16,{68,69,70,71,72,73,74,75,76,77}),0)</f>
        <v>#N/A</v>
      </c>
      <c r="AG12" s="144" t="s">
        <v>967</v>
      </c>
      <c r="AH12" s="165" t="s">
        <v>1017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0.02</v>
      </c>
      <c r="F13" s="95">
        <f>VLOOKUP(F12,系数区域,2,0)</f>
        <v>450</v>
      </c>
      <c r="G13" s="96">
        <f>IF(G12="其他不作修正",0,VLOOKUP(F12,系数区域,VLOOKUP(G12,屋顶列数,2,0),0))</f>
        <v>0</v>
      </c>
      <c r="H13" s="94">
        <f>AC13*VLOOKUP(F12,系数区域,VLOOKUP(H12,门窗列数,2,0),0)+(AD13*VLOOKUP(F12,系数区域,VLOOKUP(AD12,门窗列数,2,0),0))+VLOOKUP(F12,系数区域,57,0)</f>
        <v>0.05</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v>
      </c>
      <c r="R13" s="96">
        <f>VLOOKUP(F12,系数区域,VLOOKUP(R12,供电列数,2,0),0)</f>
        <v>0</v>
      </c>
      <c r="S13" s="124"/>
      <c r="T13" s="96">
        <f>VLOOKUP(F12,系数区域,VLOOKUP(T12,顶棚面列数,2,0),0)</f>
        <v>0</v>
      </c>
      <c r="U13" s="127">
        <f>EO13</f>
        <v>0</v>
      </c>
      <c r="V13" s="96">
        <v>0.8</v>
      </c>
      <c r="W13" s="130"/>
      <c r="X13" s="131"/>
      <c r="Y13" s="95"/>
      <c r="Z13" s="107"/>
      <c r="AA13" s="146">
        <f>AA12/S12</f>
        <v>0</v>
      </c>
      <c r="AB13" s="146">
        <f>AB12/S12</f>
        <v>0</v>
      </c>
      <c r="AC13" s="147">
        <v>1</v>
      </c>
      <c r="AD13" s="146">
        <f>IF(AD12="","",1-AC13)</f>
        <v>0</v>
      </c>
      <c r="AE13" s="146">
        <f>1/AE12</f>
        <v>1</v>
      </c>
      <c r="AF13" s="148"/>
      <c r="AG13" s="164">
        <f>IF(AG12="有",0.5,1)</f>
        <v>1</v>
      </c>
      <c r="AH13" s="165" t="s">
        <v>1029</v>
      </c>
      <c r="AI13" s="169">
        <v>850</v>
      </c>
      <c r="AJ13" s="169">
        <v>6</v>
      </c>
      <c r="AK13" s="168">
        <v>0.0052</v>
      </c>
      <c r="AL13" s="168">
        <v>0</v>
      </c>
      <c r="AM13" s="168">
        <v>0</v>
      </c>
      <c r="AN13" s="169"/>
      <c r="AO13" s="196" t="s">
        <v>1030</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1031</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967</v>
      </c>
      <c r="AE14" s="144">
        <v>1</v>
      </c>
      <c r="AF14" s="145" t="e">
        <f>VLOOKUP(F14,系数区域,LOOKUP(V14,$CV$16:$DE$16,{68,69,70,71,72,73,74,75,76,77}),0)</f>
        <v>#N/A</v>
      </c>
      <c r="AG14" s="144" t="s">
        <v>967</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1032</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1033</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1034</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1035</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1036</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1037</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1038</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1039</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1040</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1041</v>
      </c>
      <c r="E29" s="103"/>
      <c r="F29" s="90" t="s">
        <v>435</v>
      </c>
      <c r="G29" s="90" t="s">
        <v>1042</v>
      </c>
      <c r="H29" s="90"/>
      <c r="I29" s="90" t="s">
        <v>6</v>
      </c>
      <c r="J29" s="90" t="s">
        <v>9</v>
      </c>
      <c r="K29" s="116" t="s">
        <v>1043</v>
      </c>
      <c r="L29" s="90" t="s">
        <v>1044</v>
      </c>
      <c r="M29" s="112" t="str">
        <f>C6&amp;"装饰装修"</f>
        <v>F2装饰装修</v>
      </c>
      <c r="N29" s="103" t="s">
        <v>3</v>
      </c>
      <c r="O29" s="103" t="s">
        <v>2</v>
      </c>
      <c r="P29" s="117" t="s">
        <v>1041</v>
      </c>
      <c r="Q29" s="133"/>
      <c r="R29" s="90" t="s">
        <v>435</v>
      </c>
      <c r="S29" s="90"/>
      <c r="T29" s="90" t="s">
        <v>1042</v>
      </c>
      <c r="U29" s="90" t="s">
        <v>6</v>
      </c>
      <c r="V29" s="90" t="s">
        <v>9</v>
      </c>
      <c r="W29" s="116" t="s">
        <v>1043</v>
      </c>
      <c r="X29" s="90" t="s">
        <v>1044</v>
      </c>
      <c r="Y29" s="150"/>
      <c r="Z29" s="150"/>
      <c r="AA29" s="150"/>
      <c r="EV29" s="34" t="s">
        <v>1045</v>
      </c>
      <c r="EW29" s="34"/>
      <c r="EX29" s="34"/>
      <c r="EY29" s="34"/>
      <c r="EZ29" s="34"/>
      <c r="FA29" s="34"/>
      <c r="FB29" s="34"/>
      <c r="FC29" s="34"/>
    </row>
    <row r="30" ht="20.25" customHeight="1" spans="1:159">
      <c r="A30" s="104"/>
      <c r="B30" s="105">
        <v>1</v>
      </c>
      <c r="C30" s="106" t="s">
        <v>30</v>
      </c>
      <c r="D30" s="106" t="s">
        <v>40</v>
      </c>
      <c r="E30" s="106"/>
      <c r="F30" s="107" t="str">
        <f>+D30</f>
        <v>60地砖</v>
      </c>
      <c r="G30" s="108">
        <f>+S4</f>
        <v>57.062</v>
      </c>
      <c r="H30" s="108"/>
      <c r="I30" s="95" t="str">
        <f t="shared" ref="I30:I59" si="48">VLOOKUP(F30,价格表,2,0)</f>
        <v>㎡</v>
      </c>
      <c r="J30" s="107">
        <f t="shared" ref="J30:J59" si="49">VLOOKUP(F30,价格表,5,0)</f>
        <v>80</v>
      </c>
      <c r="K30" s="118">
        <f>$V$5</f>
        <v>0.88</v>
      </c>
      <c r="L30" s="107">
        <f>ROUND(IFERROR(ROUND(G30,2)*J30*K30,),0)</f>
        <v>4017</v>
      </c>
      <c r="M30" s="113"/>
      <c r="N30" s="105">
        <v>1</v>
      </c>
      <c r="O30" s="106" t="s">
        <v>30</v>
      </c>
      <c r="P30" s="106" t="s">
        <v>55</v>
      </c>
      <c r="Q30" s="106"/>
      <c r="R30" s="134" t="str">
        <f>+P30</f>
        <v>工程木地板</v>
      </c>
      <c r="S30" s="135"/>
      <c r="T30" s="108">
        <f>+S6</f>
        <v>187.431</v>
      </c>
      <c r="U30" s="95" t="str">
        <f t="shared" ref="U30:U59" si="50">VLOOKUP(R30,价格表,2,0)</f>
        <v>㎡</v>
      </c>
      <c r="V30" s="107">
        <f t="shared" ref="V30:V59" si="51">VLOOKUP(R30,价格表,5,0)</f>
        <v>45</v>
      </c>
      <c r="W30" s="118">
        <f>$V$7</f>
        <v>0.8</v>
      </c>
      <c r="X30" s="107">
        <f>ROUND(IFERROR(ROUND(T30,2)*V30*W30,),0)</f>
        <v>6747</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68</v>
      </c>
      <c r="E31" s="106"/>
      <c r="F31" s="107" t="str">
        <f t="shared" ref="F31:F59" si="52">+D31</f>
        <v>纸面石膏板吊顶</v>
      </c>
      <c r="G31" s="108">
        <f>+S4</f>
        <v>57.062</v>
      </c>
      <c r="H31" s="108"/>
      <c r="I31" s="95" t="str">
        <f t="shared" si="48"/>
        <v>㎡</v>
      </c>
      <c r="J31" s="107">
        <f t="shared" si="49"/>
        <v>100</v>
      </c>
      <c r="K31" s="118">
        <f t="shared" ref="K31:K59" si="53">$V$5</f>
        <v>0.88</v>
      </c>
      <c r="L31" s="107">
        <f t="shared" ref="L31:L59" si="54">ROUND(IFERROR(ROUND(G31,2)*J31*K31,),0)</f>
        <v>5021</v>
      </c>
      <c r="M31" s="113"/>
      <c r="N31" s="105">
        <v>2</v>
      </c>
      <c r="O31" s="106" t="s">
        <v>61</v>
      </c>
      <c r="P31" s="106" t="s">
        <v>66</v>
      </c>
      <c r="Q31" s="106"/>
      <c r="R31" s="134" t="str">
        <f t="shared" ref="R31:R50" si="55">+P31</f>
        <v>普通石膏板吊顶</v>
      </c>
      <c r="S31" s="135"/>
      <c r="T31" s="108">
        <f>+S6</f>
        <v>187.431</v>
      </c>
      <c r="U31" s="95" t="str">
        <f t="shared" si="50"/>
        <v>㎡</v>
      </c>
      <c r="V31" s="107">
        <f t="shared" si="51"/>
        <v>30</v>
      </c>
      <c r="W31" s="118">
        <f t="shared" ref="W31:W59" si="56">$V$7</f>
        <v>0.8</v>
      </c>
      <c r="X31" s="107">
        <f t="shared" ref="X31:X59" si="57">ROUND(IFERROR(ROUND(T31,2)*V31*W31,),0)</f>
        <v>4498</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报告编号：康正（雄县）2024评字第5号-大芦昝村-3-5</v>
      </c>
      <c r="EZ31" s="261"/>
      <c r="FA31" s="261"/>
      <c r="FB31" s="261"/>
      <c r="FC31" s="261"/>
    </row>
    <row r="32" ht="22.2" customHeight="1" spans="1:159">
      <c r="A32" s="104"/>
      <c r="B32" s="105">
        <v>3</v>
      </c>
      <c r="C32" s="106" t="s">
        <v>81</v>
      </c>
      <c r="D32" s="106" t="s">
        <v>96</v>
      </c>
      <c r="E32" s="106"/>
      <c r="F32" s="107" t="str">
        <f t="shared" si="52"/>
        <v>窗帘附件</v>
      </c>
      <c r="G32" s="108">
        <v>2</v>
      </c>
      <c r="H32" s="108"/>
      <c r="I32" s="95" t="str">
        <f t="shared" si="48"/>
        <v>套</v>
      </c>
      <c r="J32" s="107">
        <f t="shared" si="49"/>
        <v>200</v>
      </c>
      <c r="K32" s="118">
        <f t="shared" si="53"/>
        <v>0.88</v>
      </c>
      <c r="L32" s="107">
        <f t="shared" si="54"/>
        <v>352</v>
      </c>
      <c r="M32" s="113"/>
      <c r="N32" s="105">
        <v>3</v>
      </c>
      <c r="O32" s="106" t="s">
        <v>102</v>
      </c>
      <c r="P32" s="106" t="s">
        <v>109</v>
      </c>
      <c r="Q32" s="106"/>
      <c r="R32" s="134" t="str">
        <f t="shared" si="55"/>
        <v>普通壁纸</v>
      </c>
      <c r="S32" s="135"/>
      <c r="T32" s="108">
        <f>14.4*2.9+7.3*2.9+5.7*3*2.9+(14.4+7.3)*1.2</f>
        <v>138.56</v>
      </c>
      <c r="U32" s="95" t="str">
        <f t="shared" si="50"/>
        <v>㎡</v>
      </c>
      <c r="V32" s="107">
        <f t="shared" si="51"/>
        <v>40</v>
      </c>
      <c r="W32" s="118">
        <f t="shared" si="56"/>
        <v>0.8</v>
      </c>
      <c r="X32" s="107">
        <f t="shared" si="57"/>
        <v>4434</v>
      </c>
      <c r="Y32" s="153"/>
      <c r="Z32" s="154"/>
      <c r="AA32" s="154"/>
      <c r="AB32" s="154"/>
      <c r="AC32" s="154"/>
      <c r="AD32" s="154"/>
      <c r="AJ32" s="179"/>
      <c r="AK32" s="179"/>
      <c r="AL32" s="179"/>
      <c r="AM32" s="179"/>
      <c r="AN32" s="179"/>
      <c r="AO32" s="179"/>
      <c r="AP32" s="179"/>
      <c r="AQ32" s="179"/>
      <c r="EV32" s="37" t="s">
        <v>1046</v>
      </c>
      <c r="EW32" s="38" t="str">
        <f>D2</f>
        <v>陈志伟</v>
      </c>
      <c r="EX32" s="39"/>
      <c r="EY32" s="40" t="s">
        <v>1047</v>
      </c>
      <c r="EZ32" s="41"/>
      <c r="FA32" s="38">
        <f>G2</f>
        <v>0</v>
      </c>
      <c r="FB32" s="42"/>
      <c r="FC32" s="39"/>
    </row>
    <row r="33" ht="21.6" customHeight="1" spans="1:159">
      <c r="A33" s="104"/>
      <c r="B33" s="105">
        <v>4</v>
      </c>
      <c r="C33" s="106" t="s">
        <v>102</v>
      </c>
      <c r="D33" s="106" t="s">
        <v>111</v>
      </c>
      <c r="E33" s="106"/>
      <c r="F33" s="107" t="str">
        <f t="shared" si="52"/>
        <v>普通内墙贴砖</v>
      </c>
      <c r="G33" s="108">
        <f>3.3*1.2+1.1*1.2</f>
        <v>5.28</v>
      </c>
      <c r="H33" s="108"/>
      <c r="I33" s="95" t="str">
        <f t="shared" si="48"/>
        <v>㎡</v>
      </c>
      <c r="J33" s="107">
        <f t="shared" si="49"/>
        <v>80</v>
      </c>
      <c r="K33" s="118">
        <f t="shared" si="53"/>
        <v>0.88</v>
      </c>
      <c r="L33" s="107">
        <f t="shared" si="54"/>
        <v>372</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1048</v>
      </c>
      <c r="EW33" s="44"/>
      <c r="EX33" s="44"/>
      <c r="EY33" s="44"/>
      <c r="EZ33" s="44"/>
      <c r="FA33" s="44"/>
      <c r="FB33" s="44"/>
      <c r="FC33" s="45"/>
    </row>
    <row r="34" ht="31.2" customHeight="1" spans="1:159">
      <c r="A34" s="104"/>
      <c r="B34" s="105">
        <v>5</v>
      </c>
      <c r="C34" s="106" t="s">
        <v>81</v>
      </c>
      <c r="D34" s="106" t="s">
        <v>82</v>
      </c>
      <c r="E34" s="106"/>
      <c r="F34" s="107" t="str">
        <f t="shared" si="52"/>
        <v>木包门窗套</v>
      </c>
      <c r="G34" s="108">
        <f>1.5+1.7*2+1.7+2*2+1.5+1.7*2</f>
        <v>15.5</v>
      </c>
      <c r="H34" s="108"/>
      <c r="I34" s="95" t="str">
        <f t="shared" si="48"/>
        <v>m</v>
      </c>
      <c r="J34" s="107">
        <f t="shared" si="49"/>
        <v>60</v>
      </c>
      <c r="K34" s="118">
        <f t="shared" si="53"/>
        <v>0.88</v>
      </c>
      <c r="L34" s="107">
        <f t="shared" si="54"/>
        <v>818</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1049</v>
      </c>
      <c r="EW34" s="47" t="s">
        <v>1050</v>
      </c>
      <c r="EX34" s="48" t="s">
        <v>1051</v>
      </c>
      <c r="EY34" s="48" t="s">
        <v>1052</v>
      </c>
      <c r="EZ34" s="46" t="s">
        <v>1049</v>
      </c>
      <c r="FA34" s="47" t="s">
        <v>1050</v>
      </c>
      <c r="FB34" s="48" t="s">
        <v>1051</v>
      </c>
      <c r="FC34" s="48" t="s">
        <v>1052</v>
      </c>
    </row>
    <row r="35" ht="21.6" customHeight="1" spans="1:159">
      <c r="A35" s="104"/>
      <c r="B35" s="105">
        <v>6</v>
      </c>
      <c r="C35" s="106" t="s">
        <v>81</v>
      </c>
      <c r="D35" s="106" t="s">
        <v>88</v>
      </c>
      <c r="E35" s="106"/>
      <c r="F35" s="107" t="str">
        <f t="shared" si="52"/>
        <v>普通标准门（套装门(钢木门、生态门)）</v>
      </c>
      <c r="G35" s="108">
        <v>1</v>
      </c>
      <c r="H35" s="108"/>
      <c r="I35" s="95" t="str">
        <f t="shared" si="48"/>
        <v>个</v>
      </c>
      <c r="J35" s="107">
        <f t="shared" si="49"/>
        <v>500</v>
      </c>
      <c r="K35" s="118">
        <f t="shared" si="53"/>
        <v>0.88</v>
      </c>
      <c r="L35" s="107">
        <f t="shared" si="54"/>
        <v>440</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9*3-1.5*1.7*2-1.7*2</f>
        <v>18.5</v>
      </c>
      <c r="H36" s="108"/>
      <c r="I36" s="95" t="str">
        <f t="shared" si="48"/>
        <v>㎡</v>
      </c>
      <c r="J36" s="107">
        <f t="shared" si="49"/>
        <v>85</v>
      </c>
      <c r="K36" s="118">
        <f t="shared" si="53"/>
        <v>0.88</v>
      </c>
      <c r="L36" s="107">
        <f t="shared" si="54"/>
        <v>1384</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1053</v>
      </c>
      <c r="BE37" s="170" t="s">
        <v>1054</v>
      </c>
      <c r="BF37" s="170" t="s">
        <v>1055</v>
      </c>
      <c r="BG37" s="170" t="s">
        <v>1056</v>
      </c>
      <c r="BH37" s="170" t="s">
        <v>1042</v>
      </c>
      <c r="BI37" s="170" t="s">
        <v>6</v>
      </c>
      <c r="BJ37" s="170" t="s">
        <v>1044</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16.2</v>
      </c>
      <c r="BI38" s="170" t="str">
        <f t="shared" ref="BI38:BI51" si="67">I186</f>
        <v>㎡</v>
      </c>
      <c r="BJ38" s="170">
        <f ca="1" t="shared" ref="BJ38:BJ51" si="68">L186</f>
        <v>2916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21</v>
      </c>
      <c r="BI39" s="170" t="str">
        <f t="shared" si="67"/>
        <v>㎡</v>
      </c>
      <c r="BJ39" s="170">
        <f t="shared" si="68"/>
        <v>735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200.76</v>
      </c>
      <c r="BI40" s="170" t="str">
        <f t="shared" si="67"/>
        <v>㎡</v>
      </c>
      <c r="BJ40" s="170">
        <f ca="1" t="shared" si="68"/>
        <v>28106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干砌墙</v>
      </c>
      <c r="BH41" s="218">
        <f t="shared" si="69"/>
        <v>32.2</v>
      </c>
      <c r="BI41" s="170" t="str">
        <f t="shared" si="67"/>
        <v>㎡</v>
      </c>
      <c r="BJ41" s="170">
        <f ca="1" t="shared" si="68"/>
        <v>2576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水泥地面</v>
      </c>
      <c r="BH42" s="218">
        <f t="shared" si="69"/>
        <v>844.93</v>
      </c>
      <c r="BI42" s="170" t="str">
        <f t="shared" si="67"/>
        <v>㎡</v>
      </c>
      <c r="BJ42" s="170">
        <f ca="1" t="shared" si="68"/>
        <v>42247</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简易厕所</v>
      </c>
      <c r="BH43" s="218">
        <f t="shared" si="69"/>
        <v>1</v>
      </c>
      <c r="BI43" s="170" t="str">
        <f t="shared" si="67"/>
        <v>个</v>
      </c>
      <c r="BJ43" s="170">
        <f ca="1" t="shared" si="68"/>
        <v>600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1057</v>
      </c>
      <c r="EW43" s="265"/>
      <c r="EX43" s="266">
        <f>SUM(EW35:EW42)+SUM(FA35:FA42)</f>
        <v>0</v>
      </c>
      <c r="EY43" s="41"/>
      <c r="EZ43" s="267" t="s">
        <v>1058</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太阳能</v>
      </c>
      <c r="BH44" s="218">
        <f t="shared" si="69"/>
        <v>1</v>
      </c>
      <c r="BI44" s="170" t="str">
        <f t="shared" si="67"/>
        <v>台</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1059</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空调</v>
      </c>
      <c r="BH45" s="218">
        <f t="shared" si="69"/>
        <v>7</v>
      </c>
      <c r="BI45" s="170" t="str">
        <f t="shared" si="67"/>
        <v>台</v>
      </c>
      <c r="BJ45" s="170">
        <f ca="1" t="shared" si="68"/>
        <v>2800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1060</v>
      </c>
      <c r="EW45" s="56" t="s">
        <v>1042</v>
      </c>
      <c r="EX45" s="56" t="s">
        <v>6</v>
      </c>
      <c r="EY45" s="56" t="s">
        <v>1061</v>
      </c>
      <c r="EZ45" s="56" t="s">
        <v>1060</v>
      </c>
      <c r="FA45" s="56" t="s">
        <v>1042</v>
      </c>
      <c r="FB45" s="56" t="s">
        <v>6</v>
      </c>
      <c r="FC45" s="56" t="s">
        <v>1061</v>
      </c>
      <c r="FE45" s="271" t="s">
        <v>1062</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16.2</v>
      </c>
      <c r="EX46" s="57" t="str">
        <f ca="1">IFERROR(VLOOKUP(FE46,$BD$38:$BJ$92,6,0),"")</f>
        <v>㎡</v>
      </c>
      <c r="EY46" s="58">
        <f ca="1">IF(EV46="","",SUMIF($BG$38:$BG$107,EV46,$BJ$38:$BJ$107))</f>
        <v>2916</v>
      </c>
      <c r="EZ46" s="58" t="str">
        <f ca="1">IFERROR(VLOOKUP(FF46,$BD$38:$BJ$92,4,0),"")</f>
        <v>影壁</v>
      </c>
      <c r="FA46" s="57">
        <f ca="1">IF(EZ46="","",SUMIF($BG$38:$BG$107,EZ46,$BH$38:$BH$107))</f>
        <v>21</v>
      </c>
      <c r="FB46" s="57" t="str">
        <f ca="1">IFERROR(VLOOKUP(FF46,$BD$38:$BJ$92,6,0),"")</f>
        <v>㎡</v>
      </c>
      <c r="FC46" s="58">
        <f ca="1">IF(EZ46="","",SUMIF($BG$38:$BG$107,EZ46,$BJ$38:$BJ$107))</f>
        <v>735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有线电视</v>
      </c>
      <c r="BH47" s="218">
        <f t="shared" si="69"/>
        <v>1</v>
      </c>
      <c r="BI47" s="170" t="str">
        <f t="shared" si="67"/>
        <v>条</v>
      </c>
      <c r="BJ47" s="170">
        <f ca="1" t="shared" si="68"/>
        <v>100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200.76</v>
      </c>
      <c r="EX47" s="57" t="str">
        <f ca="1">IFERROR(VLOOKUP(FE47,$BD$38:$BJ$92,6,0),"")</f>
        <v>㎡</v>
      </c>
      <c r="EY47" s="58">
        <f ca="1">IF(EV47="","",SUMIF($BG$38:$BG$107,EV47,$BJ$38:$BJ$107))</f>
        <v>28106</v>
      </c>
      <c r="EZ47" s="58" t="str">
        <f ca="1">IFERROR(VLOOKUP(FF47,$BD$38:$BJ$92,4,0),"")</f>
        <v>干砌墙</v>
      </c>
      <c r="FA47" s="57">
        <f ca="1">IF(EZ47="","",SUMIF($BG$38:$BG$107,EZ47,$BH$38:$BH$107))</f>
        <v>32.2</v>
      </c>
      <c r="FB47" s="57" t="str">
        <f ca="1">IFERROR(VLOOKUP(FF47,$BD$38:$BJ$92,6,0),"")</f>
        <v>㎡</v>
      </c>
      <c r="FC47" s="58">
        <f ca="1">IF(EZ47="","",SUMIF($BG$38:$BG$107,EZ47,$BJ$38:$BJ$107))</f>
        <v>2576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监控摄像头</v>
      </c>
      <c r="BH48" s="218">
        <f t="shared" si="69"/>
        <v>10</v>
      </c>
      <c r="BI48" s="170" t="str">
        <f t="shared" si="67"/>
        <v>个</v>
      </c>
      <c r="BJ48" s="170">
        <f ca="1" t="shared" si="68"/>
        <v>2000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844.93</v>
      </c>
      <c r="EX48" s="57" t="str">
        <f ca="1">IFERROR(VLOOKUP(FE48,$BD$38:$BJ$92,6,0),"")</f>
        <v>㎡</v>
      </c>
      <c r="EY48" s="58">
        <f ca="1">IF(EV48="","",SUMIF($BG$38:$BG$107,EV48,$BJ$38:$BJ$107))</f>
        <v>42247</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台阶</v>
      </c>
      <c r="BH49" s="218">
        <f t="shared" si="69"/>
        <v>1.8</v>
      </c>
      <c r="BI49" s="170" t="str">
        <f t="shared" si="67"/>
        <v>㎡</v>
      </c>
      <c r="BJ49" s="170">
        <f ca="1" t="shared" si="68"/>
        <v>630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7</v>
      </c>
      <c r="FB49" s="57" t="str">
        <f ca="1">IFERROR(VLOOKUP(FF49,$BD$38:$BJ$92,6,0),"")</f>
        <v>台</v>
      </c>
      <c r="FC49" s="58">
        <f ca="1">IF(EZ49="","",SUMIF($BG$38:$BG$107,EZ49,$BJ$38:$BJ$107))</f>
        <v>2800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渗水井</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有线电视</v>
      </c>
      <c r="FA50" s="57">
        <f ca="1">IF(EZ50="","",SUMIF($BG$38:$BG$107,EZ50,$BH$38:$BH$107))</f>
        <v>1</v>
      </c>
      <c r="FB50" s="57" t="str">
        <f ca="1">IFERROR(VLOOKUP(FF50,$BD$38:$BJ$92,6,0),"")</f>
        <v>条</v>
      </c>
      <c r="FC50" s="58">
        <f ca="1">IF(EZ50="","",SUMIF($BG$38:$BG$107,EZ50,$BJ$38:$BJ$107))</f>
        <v>100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灶台</v>
      </c>
      <c r="BH51" s="218">
        <f t="shared" si="69"/>
        <v>1</v>
      </c>
      <c r="BI51" s="170" t="str">
        <f t="shared" si="67"/>
        <v>个</v>
      </c>
      <c r="BJ51" s="170">
        <f ca="1" t="shared" si="68"/>
        <v>300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化粪池</v>
      </c>
      <c r="BH52" s="218">
        <f t="shared" si="69"/>
        <v>1</v>
      </c>
      <c r="BI52" s="170" t="str">
        <f t="shared" ref="BI52:BI71" si="72">I200</f>
        <v>个</v>
      </c>
      <c r="BJ52" s="170">
        <f ca="1" t="shared" ref="BJ52:BJ71" si="73">L200</f>
        <v>400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热水器</v>
      </c>
      <c r="BH53" s="218">
        <f t="shared" si="69"/>
        <v>1</v>
      </c>
      <c r="BI53" s="170" t="str">
        <f t="shared" si="72"/>
        <v>台</v>
      </c>
      <c r="BJ53" s="170">
        <f ca="1" t="shared" si="73"/>
        <v>500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平砖地面</v>
      </c>
      <c r="BH54" s="218">
        <f t="shared" si="69"/>
        <v>62.37</v>
      </c>
      <c r="BI54" s="170" t="str">
        <f t="shared" si="72"/>
        <v>㎡</v>
      </c>
      <c r="BJ54" s="170">
        <f ca="1" t="shared" si="73"/>
        <v>1559</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18</v>
      </c>
      <c r="BE55" s="170">
        <f>IF(BJ55=0,0,IF(COUNTIF($BG55:$BG$107,BG55)&lt;2,1,0))</f>
        <v>1</v>
      </c>
      <c r="BF55" s="170">
        <v>18</v>
      </c>
      <c r="BG55" s="170" t="str">
        <f t="shared" si="71"/>
        <v>门垛</v>
      </c>
      <c r="BH55" s="218">
        <f t="shared" si="69"/>
        <v>1</v>
      </c>
      <c r="BI55" s="170" t="str">
        <f t="shared" si="72"/>
        <v>对</v>
      </c>
      <c r="BJ55" s="170">
        <f t="shared" si="73"/>
        <v>1512</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19</v>
      </c>
      <c r="BE56" s="170">
        <f>IF(BJ56=0,0,IF(COUNTIF($BG56:$BG$107,BG56)&lt;2,1,0))</f>
        <v>1</v>
      </c>
      <c r="BF56" s="170">
        <v>19</v>
      </c>
      <c r="BG56" s="170" t="str">
        <f t="shared" si="71"/>
        <v>P1</v>
      </c>
      <c r="BH56" s="218">
        <f t="shared" si="69"/>
        <v>134.01</v>
      </c>
      <c r="BI56" s="170" t="str">
        <f t="shared" si="72"/>
        <v>㎡</v>
      </c>
      <c r="BJ56" s="170">
        <f t="shared" si="73"/>
        <v>11218</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20</v>
      </c>
      <c r="BE57" s="170">
        <f>IF(BJ57=0,0,IF(COUNTIF($BG57:$BG$107,BG57)&lt;2,1,0))</f>
        <v>1</v>
      </c>
      <c r="BF57" s="170">
        <v>20</v>
      </c>
      <c r="BG57" s="170" t="str">
        <f t="shared" si="71"/>
        <v>P2</v>
      </c>
      <c r="BH57" s="218">
        <f t="shared" si="69"/>
        <v>95.58</v>
      </c>
      <c r="BI57" s="170" t="str">
        <f t="shared" si="72"/>
        <v>㎡</v>
      </c>
      <c r="BJ57" s="170">
        <f t="shared" si="73"/>
        <v>9511</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21</v>
      </c>
      <c r="BE58" s="170">
        <f>IF(BJ58=0,0,IF(COUNTIF($BG58:$BG$107,BG58)&lt;2,1,0))</f>
        <v>1</v>
      </c>
      <c r="BF58" s="170">
        <v>21</v>
      </c>
      <c r="BG58" s="170" t="str">
        <f t="shared" si="71"/>
        <v>P3</v>
      </c>
      <c r="BH58" s="218">
        <f t="shared" si="69"/>
        <v>129.74</v>
      </c>
      <c r="BI58" s="170" t="str">
        <f t="shared" si="72"/>
        <v>㎡</v>
      </c>
      <c r="BJ58" s="170">
        <f t="shared" si="73"/>
        <v>13993</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22</v>
      </c>
      <c r="BE59" s="170">
        <f>IF(BJ59=0,0,IF(COUNTIF($BG59:$BG$107,BG59)&lt;2,1,0))</f>
        <v>1</v>
      </c>
      <c r="BF59" s="170">
        <v>22</v>
      </c>
      <c r="BG59" s="170" t="str">
        <f t="shared" si="71"/>
        <v>P4</v>
      </c>
      <c r="BH59" s="218">
        <f t="shared" si="69"/>
        <v>23.49</v>
      </c>
      <c r="BI59" s="170" t="str">
        <f t="shared" si="72"/>
        <v>㎡</v>
      </c>
      <c r="BJ59" s="170">
        <f t="shared" si="73"/>
        <v>940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1063</v>
      </c>
      <c r="D60" s="106"/>
      <c r="E60" s="106"/>
      <c r="F60" s="111"/>
      <c r="G60" s="108"/>
      <c r="H60" s="108"/>
      <c r="I60" s="91"/>
      <c r="J60" s="119"/>
      <c r="K60" s="119"/>
      <c r="L60" s="95">
        <f>SUM(L30:L59)</f>
        <v>12404</v>
      </c>
      <c r="M60" s="120"/>
      <c r="N60" s="110"/>
      <c r="O60" s="106" t="s">
        <v>1063</v>
      </c>
      <c r="P60" s="106"/>
      <c r="Q60" s="106"/>
      <c r="R60" s="111"/>
      <c r="S60" s="111"/>
      <c r="T60" s="108"/>
      <c r="U60" s="91"/>
      <c r="V60" s="119"/>
      <c r="W60" s="119"/>
      <c r="X60" s="95">
        <f>SUM(X30:X59)</f>
        <v>15679</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监控摄像头</v>
      </c>
      <c r="EW60" s="57">
        <f ca="1" t="shared" ref="EW60:EW71" si="76">IF(EV60="","",SUMIF($BG$38:$BG$107,EV60,$BH$38:$BH$107))</f>
        <v>10</v>
      </c>
      <c r="EX60" s="57" t="str">
        <f ca="1" t="shared" ref="EX60:EX71" si="77">IFERROR(VLOOKUP(FE60,$BD$38:$BJ$92,6,0),"")</f>
        <v>个</v>
      </c>
      <c r="EY60" s="58">
        <f ca="1" t="shared" ref="EY60:EY71" si="78">IF(EV60="","",SUMIF($BG$38:$BG$107,EV60,$BJ$38:$BJ$107))</f>
        <v>2000</v>
      </c>
      <c r="EZ60" s="58" t="str">
        <f ca="1" t="shared" ref="EZ60:EZ70" si="79">IFERROR(VLOOKUP(FF60,$BD$38:$BJ$92,4,0),"")</f>
        <v>台阶</v>
      </c>
      <c r="FA60" s="57">
        <f ca="1" t="shared" ref="FA60:FA70" si="80">IF(EZ60="","",SUMIF($BG$38:$BG$107,EZ60,$BH$38:$BH$107))</f>
        <v>1.8</v>
      </c>
      <c r="FB60" s="57" t="str">
        <f ca="1" t="shared" ref="FB60:FB70" si="81">IFERROR(VLOOKUP(FF60,$BD$38:$BJ$92,6,0),"")</f>
        <v>㎡</v>
      </c>
      <c r="FC60" s="58">
        <f ca="1" t="shared" ref="FC60:FC70" si="82">IF(EZ60="","",SUMIF($BG$38:$BG$107,EZ60,$BJ$38:$BJ$107))</f>
        <v>630</v>
      </c>
      <c r="FE60" s="272">
        <v>11</v>
      </c>
      <c r="FF60" s="272">
        <v>12</v>
      </c>
    </row>
    <row r="61" ht="20.25" customHeight="1" spans="1:162">
      <c r="A61" s="112" t="str">
        <f>C8&amp;"装饰装修"</f>
        <v>F3装饰装修</v>
      </c>
      <c r="B61" s="103" t="s">
        <v>3</v>
      </c>
      <c r="C61" s="103" t="s">
        <v>2</v>
      </c>
      <c r="D61" s="103" t="s">
        <v>1041</v>
      </c>
      <c r="E61" s="103"/>
      <c r="F61" s="90" t="s">
        <v>435</v>
      </c>
      <c r="G61" s="90" t="s">
        <v>1042</v>
      </c>
      <c r="H61" s="90"/>
      <c r="I61" s="90" t="s">
        <v>6</v>
      </c>
      <c r="J61" s="90" t="s">
        <v>9</v>
      </c>
      <c r="K61" s="116" t="s">
        <v>1043</v>
      </c>
      <c r="L61" s="90" t="s">
        <v>1044</v>
      </c>
      <c r="M61" s="112" t="str">
        <f>C10&amp;"装饰装修"</f>
        <v>F4装饰装修</v>
      </c>
      <c r="N61" s="103" t="s">
        <v>3</v>
      </c>
      <c r="O61" s="103" t="s">
        <v>2</v>
      </c>
      <c r="P61" s="117" t="s">
        <v>1041</v>
      </c>
      <c r="Q61" s="133"/>
      <c r="R61" s="90" t="s">
        <v>435</v>
      </c>
      <c r="S61" s="90"/>
      <c r="T61" s="90" t="s">
        <v>1042</v>
      </c>
      <c r="U61" s="90" t="s">
        <v>6</v>
      </c>
      <c r="V61" s="90" t="s">
        <v>9</v>
      </c>
      <c r="W61" s="116" t="s">
        <v>1043</v>
      </c>
      <c r="X61" s="90" t="s">
        <v>1044</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渗水井</v>
      </c>
      <c r="EW61" s="57">
        <f ca="1" t="shared" si="76"/>
        <v>1</v>
      </c>
      <c r="EX61" s="57" t="str">
        <f ca="1" t="shared" si="77"/>
        <v>个</v>
      </c>
      <c r="EY61" s="58">
        <f ca="1" t="shared" si="78"/>
        <v>600</v>
      </c>
      <c r="EZ61" s="58" t="str">
        <f ca="1" t="shared" si="79"/>
        <v>灶台</v>
      </c>
      <c r="FA61" s="57">
        <f ca="1" t="shared" si="80"/>
        <v>1</v>
      </c>
      <c r="FB61" s="57" t="str">
        <f ca="1" t="shared" si="81"/>
        <v>个</v>
      </c>
      <c r="FC61" s="58">
        <f ca="1" t="shared" si="82"/>
        <v>300</v>
      </c>
      <c r="FE61" s="272">
        <v>13</v>
      </c>
      <c r="FF61" s="272">
        <v>14</v>
      </c>
    </row>
    <row r="62" ht="20.25" customHeight="1" spans="1:162">
      <c r="A62" s="113"/>
      <c r="B62" s="105">
        <v>1</v>
      </c>
      <c r="C62" s="106" t="s">
        <v>30</v>
      </c>
      <c r="D62" s="106" t="s">
        <v>35</v>
      </c>
      <c r="E62" s="106"/>
      <c r="F62" s="107" t="str">
        <f>+D62</f>
        <v>30、40地砖、马赛克</v>
      </c>
      <c r="G62" s="108">
        <f>+S8</f>
        <v>14.474</v>
      </c>
      <c r="H62" s="108"/>
      <c r="I62" s="95" t="str">
        <f t="shared" ref="I62:I91" si="83">VLOOKUP(F62,价格表,2,0)</f>
        <v>㎡</v>
      </c>
      <c r="J62" s="107">
        <f t="shared" ref="J62:J82" si="84">VLOOKUP(F62,价格表,5,0)</f>
        <v>60</v>
      </c>
      <c r="K62" s="118">
        <f>$V$9</f>
        <v>0.8</v>
      </c>
      <c r="L62" s="107">
        <f>ROUND(IFERROR(ROUND(G62,2)*J62*K62,),0)</f>
        <v>695</v>
      </c>
      <c r="M62" s="113"/>
      <c r="N62" s="105">
        <v>1</v>
      </c>
      <c r="O62" s="106" t="s">
        <v>30</v>
      </c>
      <c r="P62" s="106" t="s">
        <v>37</v>
      </c>
      <c r="Q62" s="106"/>
      <c r="R62" s="134" t="str">
        <f>+P62</f>
        <v>50地砖</v>
      </c>
      <c r="S62" s="135"/>
      <c r="T62" s="108">
        <f>+S10/4</f>
        <v>9.03975</v>
      </c>
      <c r="U62" s="95" t="str">
        <f t="shared" ref="U62:U81" si="85">VLOOKUP(R62,价格表,2,0)</f>
        <v>㎡</v>
      </c>
      <c r="V62" s="107">
        <f t="shared" ref="V62:V81" si="86">VLOOKUP(R62,价格表,5,0)</f>
        <v>75</v>
      </c>
      <c r="W62" s="118">
        <f>$V$11</f>
        <v>0.8</v>
      </c>
      <c r="X62" s="107">
        <f>ROUND(IFERROR(ROUND(T62,2)*V62*W62,),0)</f>
        <v>542</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化粪池</v>
      </c>
      <c r="EW62" s="57">
        <f ca="1" t="shared" si="76"/>
        <v>1</v>
      </c>
      <c r="EX62" s="57" t="str">
        <f ca="1" t="shared" si="77"/>
        <v>个</v>
      </c>
      <c r="EY62" s="58">
        <f ca="1" t="shared" si="78"/>
        <v>400</v>
      </c>
      <c r="EZ62" s="58" t="str">
        <f ca="1" t="shared" si="79"/>
        <v>热水器</v>
      </c>
      <c r="FA62" s="57">
        <f ca="1" t="shared" si="80"/>
        <v>1</v>
      </c>
      <c r="FB62" s="57" t="str">
        <f ca="1" t="shared" si="81"/>
        <v>台</v>
      </c>
      <c r="FC62" s="58">
        <f ca="1" t="shared" si="82"/>
        <v>500</v>
      </c>
      <c r="FE62" s="272">
        <v>15</v>
      </c>
      <c r="FF62" s="272">
        <v>16</v>
      </c>
    </row>
    <row r="63" ht="20.25" customHeight="1" spans="1:162">
      <c r="A63" s="113"/>
      <c r="B63" s="105">
        <v>2</v>
      </c>
      <c r="C63" s="106" t="s">
        <v>61</v>
      </c>
      <c r="D63" s="106" t="s">
        <v>63</v>
      </c>
      <c r="E63" s="106"/>
      <c r="F63" s="107" t="str">
        <f t="shared" ref="F63:F91" si="87">+D63</f>
        <v>PVC吊顶</v>
      </c>
      <c r="G63" s="108">
        <f>+S8</f>
        <v>14.474</v>
      </c>
      <c r="H63" s="108"/>
      <c r="I63" s="95" t="str">
        <f t="shared" si="83"/>
        <v>㎡</v>
      </c>
      <c r="J63" s="107">
        <f t="shared" si="84"/>
        <v>60</v>
      </c>
      <c r="K63" s="118">
        <f t="shared" ref="K63:K91" si="88">$V$9</f>
        <v>0.8</v>
      </c>
      <c r="L63" s="107">
        <f t="shared" ref="L63:L91" si="89">ROUND(IFERROR(ROUND(G63,2)*J63*K63,),0)</f>
        <v>695</v>
      </c>
      <c r="M63" s="113"/>
      <c r="N63" s="105">
        <v>2</v>
      </c>
      <c r="O63" s="106" t="s">
        <v>61</v>
      </c>
      <c r="P63" s="106" t="s">
        <v>66</v>
      </c>
      <c r="Q63" s="106"/>
      <c r="R63" s="134" t="str">
        <f t="shared" ref="R63:R82" si="90">+P63</f>
        <v>普通石膏板吊顶</v>
      </c>
      <c r="S63" s="135"/>
      <c r="T63" s="108">
        <f>+S10</f>
        <v>36.159</v>
      </c>
      <c r="U63" s="95" t="str">
        <f t="shared" si="85"/>
        <v>㎡</v>
      </c>
      <c r="V63" s="107">
        <f t="shared" si="86"/>
        <v>30</v>
      </c>
      <c r="W63" s="118">
        <f t="shared" ref="W63:W91" si="91">$V$11</f>
        <v>0.8</v>
      </c>
      <c r="X63" s="107">
        <f t="shared" ref="X63:X91" si="92">ROUND(IFERROR(ROUND(T63,2)*V63*W63,),0)</f>
        <v>868</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平砖地面</v>
      </c>
      <c r="EW63" s="57">
        <f ca="1" t="shared" si="76"/>
        <v>62.37</v>
      </c>
      <c r="EX63" s="57" t="str">
        <f ca="1" t="shared" si="77"/>
        <v>㎡</v>
      </c>
      <c r="EY63" s="58">
        <f ca="1" t="shared" si="78"/>
        <v>1559</v>
      </c>
      <c r="EZ63" s="58" t="str">
        <f ca="1" t="shared" si="79"/>
        <v>门垛</v>
      </c>
      <c r="FA63" s="57">
        <f ca="1" t="shared" si="80"/>
        <v>1</v>
      </c>
      <c r="FB63" s="57" t="str">
        <f ca="1" t="shared" si="81"/>
        <v>对</v>
      </c>
      <c r="FC63" s="58">
        <f ca="1" t="shared" si="82"/>
        <v>1512</v>
      </c>
      <c r="FE63" s="272">
        <v>17</v>
      </c>
      <c r="FF63" s="272">
        <v>18</v>
      </c>
    </row>
    <row r="64" ht="20.25" customHeight="1" spans="1:162">
      <c r="A64" s="113"/>
      <c r="B64" s="105">
        <v>3</v>
      </c>
      <c r="C64" s="106" t="s">
        <v>102</v>
      </c>
      <c r="D64" s="106" t="s">
        <v>111</v>
      </c>
      <c r="E64" s="106"/>
      <c r="F64" s="107" t="str">
        <f t="shared" si="87"/>
        <v>普通内墙贴砖</v>
      </c>
      <c r="G64" s="108">
        <f>+(3.5+3)*2*2.6-1.2*1.3-0.9*2</f>
        <v>30.44</v>
      </c>
      <c r="H64" s="108"/>
      <c r="I64" s="95" t="str">
        <f t="shared" si="83"/>
        <v>㎡</v>
      </c>
      <c r="J64" s="107">
        <f t="shared" si="84"/>
        <v>80</v>
      </c>
      <c r="K64" s="118">
        <f t="shared" si="88"/>
        <v>0.8</v>
      </c>
      <c r="L64" s="107">
        <f t="shared" si="89"/>
        <v>1948</v>
      </c>
      <c r="M64" s="113"/>
      <c r="N64" s="105">
        <v>3</v>
      </c>
      <c r="O64" s="106" t="s">
        <v>102</v>
      </c>
      <c r="P64" s="106" t="s">
        <v>103</v>
      </c>
      <c r="Q64" s="106"/>
      <c r="R64" s="134" t="str">
        <f t="shared" si="90"/>
        <v>PVC墙面</v>
      </c>
      <c r="S64" s="135"/>
      <c r="T64" s="108">
        <f>+(4.4+5.2)*2*2.4-1.5*1.7*2</f>
        <v>40.98</v>
      </c>
      <c r="U64" s="95" t="str">
        <f t="shared" si="85"/>
        <v>㎡</v>
      </c>
      <c r="V64" s="107">
        <f t="shared" si="86"/>
        <v>60</v>
      </c>
      <c r="W64" s="118">
        <f t="shared" si="91"/>
        <v>0.8</v>
      </c>
      <c r="X64" s="107">
        <f t="shared" si="92"/>
        <v>1967</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P1</v>
      </c>
      <c r="EW64" s="57">
        <f ca="1" t="shared" si="76"/>
        <v>134.01</v>
      </c>
      <c r="EX64" s="57" t="str">
        <f ca="1" t="shared" si="77"/>
        <v>㎡</v>
      </c>
      <c r="EY64" s="58">
        <f ca="1" t="shared" si="78"/>
        <v>11218</v>
      </c>
      <c r="EZ64" s="58" t="str">
        <f ca="1" t="shared" si="79"/>
        <v>P2</v>
      </c>
      <c r="FA64" s="57">
        <f ca="1" t="shared" si="80"/>
        <v>95.58</v>
      </c>
      <c r="FB64" s="57" t="str">
        <f ca="1" t="shared" si="81"/>
        <v>㎡</v>
      </c>
      <c r="FC64" s="58">
        <f ca="1" t="shared" si="82"/>
        <v>9511</v>
      </c>
      <c r="FE64" s="272">
        <v>19</v>
      </c>
      <c r="FF64" s="272">
        <v>20</v>
      </c>
    </row>
    <row r="65" ht="20.25" customHeight="1" spans="1:162">
      <c r="A65" s="113"/>
      <c r="B65" s="105">
        <v>4</v>
      </c>
      <c r="C65" s="106" t="s">
        <v>168</v>
      </c>
      <c r="D65" s="106" t="s">
        <v>175</v>
      </c>
      <c r="E65" s="106"/>
      <c r="F65" s="107" t="str">
        <f t="shared" si="87"/>
        <v>立柱洗手盆</v>
      </c>
      <c r="G65" s="108">
        <v>1</v>
      </c>
      <c r="H65" s="108"/>
      <c r="I65" s="95" t="str">
        <f t="shared" si="83"/>
        <v>个</v>
      </c>
      <c r="J65" s="107">
        <f t="shared" si="84"/>
        <v>200</v>
      </c>
      <c r="K65" s="118">
        <f t="shared" si="88"/>
        <v>0.8</v>
      </c>
      <c r="L65" s="107">
        <f t="shared" si="89"/>
        <v>160</v>
      </c>
      <c r="M65" s="113"/>
      <c r="N65" s="105">
        <v>4</v>
      </c>
      <c r="O65" s="106"/>
      <c r="P65" s="106"/>
      <c r="Q65" s="106"/>
      <c r="R65" s="134">
        <f t="shared" si="90"/>
        <v>0</v>
      </c>
      <c r="S65" s="135"/>
      <c r="T65" s="108"/>
      <c r="U65" s="95" t="e">
        <f t="shared" si="85"/>
        <v>#N/A</v>
      </c>
      <c r="V65" s="107" t="e">
        <f t="shared" si="86"/>
        <v>#N/A</v>
      </c>
      <c r="W65" s="118">
        <f t="shared" si="91"/>
        <v>0.8</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P3</v>
      </c>
      <c r="EW65" s="57">
        <f ca="1" t="shared" si="76"/>
        <v>129.74</v>
      </c>
      <c r="EX65" s="57" t="str">
        <f ca="1" t="shared" si="77"/>
        <v>㎡</v>
      </c>
      <c r="EY65" s="58">
        <f ca="1" t="shared" si="78"/>
        <v>13993</v>
      </c>
      <c r="EZ65" s="58" t="str">
        <f ca="1" t="shared" si="79"/>
        <v>P4</v>
      </c>
      <c r="FA65" s="57">
        <f ca="1" t="shared" si="80"/>
        <v>23.49</v>
      </c>
      <c r="FB65" s="57" t="str">
        <f ca="1" t="shared" si="81"/>
        <v>㎡</v>
      </c>
      <c r="FC65" s="58">
        <f ca="1" t="shared" si="82"/>
        <v>940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f t="shared" si="91"/>
        <v>0.8</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f t="shared" si="91"/>
        <v>0.8</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f t="shared" si="91"/>
        <v>0.8</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f t="shared" si="91"/>
        <v>0.8</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f t="shared" si="91"/>
        <v>0.8</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f t="shared" si="91"/>
        <v>0.8</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1064</v>
      </c>
      <c r="FA71" s="60"/>
      <c r="FB71" s="59">
        <f ca="1">SUM(EY46:EY71)+SUM(FC46:FC70)</f>
        <v>124343</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f t="shared" si="91"/>
        <v>0.8</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1065</v>
      </c>
      <c r="EW72" s="60"/>
      <c r="EX72" s="59">
        <f ca="1">FB71+FB43</f>
        <v>124343</v>
      </c>
      <c r="EY72" s="60"/>
      <c r="EZ72" s="62" t="s">
        <v>1066</v>
      </c>
      <c r="FA72" s="63" t="str">
        <f ca="1">TEXT(EX72,"[DBnum2]")&amp;"元整"</f>
        <v>壹拾贰万肆仟叁佰肆拾叁元整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f t="shared" si="91"/>
        <v>0.8</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1067</v>
      </c>
      <c r="EW73" s="66"/>
      <c r="EX73" s="67"/>
      <c r="EY73" s="67"/>
      <c r="EZ73" s="68" t="s">
        <v>1066</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f t="shared" si="91"/>
        <v>0.8</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1068</v>
      </c>
      <c r="EW74" s="66"/>
      <c r="EX74" s="70" t="s">
        <v>1069</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f t="shared" si="91"/>
        <v>0.8</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f t="shared" si="91"/>
        <v>0.8</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f t="shared" si="91"/>
        <v>0.8</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f t="shared" si="91"/>
        <v>0.8</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f t="shared" si="91"/>
        <v>0.8</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1070</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f t="shared" si="91"/>
        <v>0.8</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报告编号：康正（雄县）2024评字第5号-大芦昝村-3-5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f t="shared" si="91"/>
        <v>0.8</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1071</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1072</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f t="shared" si="91"/>
        <v>0.8</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f t="shared" si="91"/>
        <v>0.8</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f t="shared" si="91"/>
        <v>0.8</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f t="shared" si="91"/>
        <v>0.8</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f t="shared" si="91"/>
        <v>0.8</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f t="shared" si="91"/>
        <v>0.8</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f t="shared" si="91"/>
        <v>0.8</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f t="shared" si="91"/>
        <v>0.8</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f t="shared" si="91"/>
        <v>0.8</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1063</v>
      </c>
      <c r="D92" s="106"/>
      <c r="E92" s="106"/>
      <c r="F92" s="111"/>
      <c r="G92" s="108"/>
      <c r="H92" s="108"/>
      <c r="I92" s="91"/>
      <c r="J92" s="119"/>
      <c r="K92" s="119"/>
      <c r="L92" s="95">
        <f>SUM(L62:L91)</f>
        <v>3498</v>
      </c>
      <c r="M92" s="120"/>
      <c r="N92" s="110"/>
      <c r="O92" s="106" t="s">
        <v>1063</v>
      </c>
      <c r="P92" s="106"/>
      <c r="Q92" s="106"/>
      <c r="R92" s="111"/>
      <c r="S92" s="111"/>
      <c r="T92" s="108"/>
      <c r="U92" s="91"/>
      <c r="V92" s="119"/>
      <c r="W92" s="119"/>
      <c r="X92" s="107">
        <f>SUM(X62:X91)</f>
        <v>3377</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1073</v>
      </c>
      <c r="FF92" s="6"/>
      <c r="FG92" s="6"/>
      <c r="FH92" s="6"/>
      <c r="FI92" s="7" t="s">
        <v>1074</v>
      </c>
      <c r="FJ92" s="7"/>
      <c r="FK92" s="7"/>
      <c r="FL92" s="7"/>
      <c r="FM92" s="7"/>
      <c r="FN92" s="7"/>
      <c r="FO92" s="7"/>
      <c r="FP92" s="7"/>
      <c r="FQ92" s="7"/>
      <c r="FR92" s="7"/>
      <c r="FS92" s="7"/>
      <c r="FT92" s="7"/>
      <c r="FU92" s="7"/>
    </row>
    <row r="93" ht="19.5" customHeight="1" spans="1:177">
      <c r="A93" s="112" t="str">
        <f>C12&amp;"装饰装修"</f>
        <v>Y1装饰装修</v>
      </c>
      <c r="B93" s="103" t="s">
        <v>3</v>
      </c>
      <c r="C93" s="103" t="s">
        <v>2</v>
      </c>
      <c r="D93" s="103" t="s">
        <v>1041</v>
      </c>
      <c r="E93" s="103"/>
      <c r="F93" s="90" t="s">
        <v>435</v>
      </c>
      <c r="G93" s="90" t="s">
        <v>1042</v>
      </c>
      <c r="H93" s="90"/>
      <c r="I93" s="90" t="s">
        <v>6</v>
      </c>
      <c r="J93" s="90" t="s">
        <v>9</v>
      </c>
      <c r="K93" s="116" t="s">
        <v>1043</v>
      </c>
      <c r="L93" s="90" t="s">
        <v>1044</v>
      </c>
      <c r="M93" s="112" t="str">
        <f>C14&amp;"装饰装修"</f>
        <v>装饰装修</v>
      </c>
      <c r="N93" s="103" t="s">
        <v>3</v>
      </c>
      <c r="O93" s="103" t="s">
        <v>2</v>
      </c>
      <c r="P93" s="117" t="s">
        <v>1041</v>
      </c>
      <c r="Q93" s="133"/>
      <c r="R93" s="90" t="s">
        <v>435</v>
      </c>
      <c r="S93" s="90"/>
      <c r="T93" s="90" t="s">
        <v>1042</v>
      </c>
      <c r="U93" s="90" t="s">
        <v>6</v>
      </c>
      <c r="V93" s="90" t="s">
        <v>9</v>
      </c>
      <c r="W93" s="116" t="s">
        <v>1043</v>
      </c>
      <c r="X93" s="90" t="s">
        <v>1044</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1075</v>
      </c>
      <c r="FF93" s="8"/>
      <c r="FG93" s="8"/>
      <c r="FH93" s="8"/>
      <c r="FI93" s="8"/>
      <c r="FJ93" s="8"/>
      <c r="FK93" s="8"/>
      <c r="FL93" s="8"/>
      <c r="FM93" s="8"/>
      <c r="FN93" s="8"/>
      <c r="FO93" s="8"/>
      <c r="FP93" s="8"/>
      <c r="FQ93" s="8"/>
      <c r="FR93" s="8"/>
      <c r="FS93" s="8"/>
      <c r="FT93" s="8"/>
      <c r="FU93" s="8"/>
    </row>
    <row r="94" ht="16.5" customHeight="1" spans="1:177">
      <c r="A94" s="113"/>
      <c r="B94" s="105">
        <v>1</v>
      </c>
      <c r="C94" s="106" t="s">
        <v>30</v>
      </c>
      <c r="D94" s="273" t="s">
        <v>55</v>
      </c>
      <c r="E94" s="274"/>
      <c r="F94" s="107" t="str">
        <f t="shared" ref="F94:F114" si="101">+D94</f>
        <v>工程木地板</v>
      </c>
      <c r="G94" s="108">
        <f>+S12</f>
        <v>30.647</v>
      </c>
      <c r="H94" s="108"/>
      <c r="I94" s="95" t="str">
        <f t="shared" ref="I94:I114" si="102">VLOOKUP(F94,价格表,2,0)</f>
        <v>㎡</v>
      </c>
      <c r="J94" s="107">
        <f t="shared" ref="J94:J112" si="103">VLOOKUP(F94,价格表,5,0)</f>
        <v>45</v>
      </c>
      <c r="K94" s="118">
        <f>$V$13</f>
        <v>0.8</v>
      </c>
      <c r="L94" s="107">
        <f>ROUND(IFERROR(ROUND(G94,2)*J94*K94,),0)</f>
        <v>1103</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1076</v>
      </c>
      <c r="FF94" s="8"/>
      <c r="FG94" s="8"/>
      <c r="FH94" s="8"/>
      <c r="FI94" s="8"/>
      <c r="FJ94" s="8"/>
      <c r="FK94" s="8"/>
      <c r="FL94" s="8"/>
      <c r="FM94" s="8"/>
      <c r="FN94" s="8"/>
      <c r="FO94" s="8"/>
      <c r="FP94" s="8"/>
      <c r="FQ94" s="8"/>
      <c r="FR94" s="8"/>
      <c r="FS94" s="8"/>
      <c r="FT94" s="8"/>
      <c r="FU94" s="8"/>
    </row>
    <row r="95" ht="16.5" customHeight="1" spans="1:177">
      <c r="A95" s="113"/>
      <c r="B95" s="105">
        <v>2</v>
      </c>
      <c r="C95" s="106" t="s">
        <v>61</v>
      </c>
      <c r="D95" s="273" t="s">
        <v>66</v>
      </c>
      <c r="E95" s="274"/>
      <c r="F95" s="107" t="str">
        <f t="shared" si="101"/>
        <v>普通石膏板吊顶</v>
      </c>
      <c r="G95" s="108">
        <f>+S12</f>
        <v>30.647</v>
      </c>
      <c r="H95" s="108"/>
      <c r="I95" s="95" t="str">
        <f t="shared" si="102"/>
        <v>㎡</v>
      </c>
      <c r="J95" s="107">
        <f t="shared" si="103"/>
        <v>30</v>
      </c>
      <c r="K95" s="118">
        <f t="shared" ref="K95:K114" si="106">$V$13</f>
        <v>0.8</v>
      </c>
      <c r="L95" s="107">
        <f t="shared" ref="L95:L114" si="107">ROUND(IFERROR(ROUND(G95,2)*J95*K95,),0)</f>
        <v>736</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1077</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f t="shared" si="106"/>
        <v>0.8</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1078</v>
      </c>
      <c r="FF96" s="9"/>
      <c r="FG96" s="9"/>
      <c r="FH96" s="286" t="str">
        <f>EW32</f>
        <v>陈志伟</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1079</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1080</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1081</v>
      </c>
      <c r="FF99" s="3"/>
      <c r="FG99" s="3"/>
      <c r="FH99" s="10" t="s">
        <v>1082</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1083</v>
      </c>
      <c r="FF100" s="11"/>
      <c r="FG100" s="11"/>
      <c r="FH100" s="8" t="s">
        <v>1084</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1085</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1086</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1087</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1088</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1090</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1091</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1092</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1093</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1094</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1095</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1096</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1097</v>
      </c>
      <c r="FF113" s="14"/>
      <c r="FG113" s="14"/>
      <c r="FH113" s="14"/>
      <c r="FI113" s="15"/>
      <c r="FJ113" s="15"/>
      <c r="FK113" s="288">
        <f ca="1">EX72</f>
        <v>124343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1098</v>
      </c>
      <c r="FF114" s="9"/>
      <c r="FG114" s="9"/>
      <c r="FH114" s="9" t="str">
        <f ca="1">FA72</f>
        <v>壹拾贰万肆仟叁佰肆拾叁元整</v>
      </c>
      <c r="FI114" s="9"/>
      <c r="FJ114" s="9"/>
      <c r="FK114" s="9"/>
      <c r="FL114" s="9"/>
      <c r="FM114" s="9"/>
      <c r="FN114" s="9"/>
      <c r="FO114" s="9"/>
      <c r="FP114" s="9"/>
      <c r="FQ114" s="9"/>
      <c r="FR114" s="9"/>
      <c r="FS114" s="9"/>
      <c r="FT114" s="9"/>
      <c r="FU114" s="9"/>
    </row>
    <row r="115" ht="18" customHeight="1" spans="1:177">
      <c r="A115" s="120"/>
      <c r="B115" s="110"/>
      <c r="C115" s="106" t="s">
        <v>1063</v>
      </c>
      <c r="D115" s="106"/>
      <c r="E115" s="106"/>
      <c r="F115" s="111"/>
      <c r="G115" s="108"/>
      <c r="H115" s="108"/>
      <c r="I115" s="91"/>
      <c r="J115" s="119"/>
      <c r="K115" s="119"/>
      <c r="L115" s="95">
        <f>SUM(L94:L114)</f>
        <v>1839</v>
      </c>
      <c r="M115" s="120"/>
      <c r="N115" s="110"/>
      <c r="O115" s="106" t="s">
        <v>1063</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1099</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1041</v>
      </c>
      <c r="E116" s="103"/>
      <c r="F116" s="90" t="s">
        <v>435</v>
      </c>
      <c r="G116" s="90" t="s">
        <v>1042</v>
      </c>
      <c r="H116" s="90"/>
      <c r="I116" s="90" t="s">
        <v>6</v>
      </c>
      <c r="J116" s="90" t="s">
        <v>9</v>
      </c>
      <c r="K116" s="116" t="s">
        <v>1043</v>
      </c>
      <c r="L116" s="90" t="s">
        <v>1044</v>
      </c>
      <c r="M116" s="112" t="str">
        <f>C18&amp;"装饰装修"</f>
        <v>装饰装修</v>
      </c>
      <c r="N116" s="103" t="s">
        <v>3</v>
      </c>
      <c r="O116" s="103" t="s">
        <v>2</v>
      </c>
      <c r="P116" s="117" t="s">
        <v>1041</v>
      </c>
      <c r="Q116" s="133"/>
      <c r="R116" s="90" t="s">
        <v>435</v>
      </c>
      <c r="S116" s="90"/>
      <c r="T116" s="90" t="s">
        <v>1042</v>
      </c>
      <c r="U116" s="90" t="s">
        <v>6</v>
      </c>
      <c r="V116" s="90" t="s">
        <v>9</v>
      </c>
      <c r="W116" s="116" t="s">
        <v>1043</v>
      </c>
      <c r="X116" s="90" t="s">
        <v>1044</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1100</v>
      </c>
      <c r="FG116" s="29"/>
      <c r="FH116" s="29"/>
      <c r="FI116" s="29"/>
      <c r="FJ116" s="29"/>
      <c r="FK116" s="29" t="s">
        <v>1101</v>
      </c>
      <c r="FL116" s="30"/>
      <c r="FM116" s="30"/>
      <c r="FN116" s="30"/>
      <c r="FO116" s="29" t="s">
        <v>1102</v>
      </c>
      <c r="FP116" s="29"/>
      <c r="FQ116" s="29"/>
      <c r="FR116" s="29"/>
      <c r="FS116" s="29"/>
      <c r="FT116" s="289" t="s">
        <v>1103</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1100</v>
      </c>
      <c r="FG117" s="29"/>
      <c r="FH117" s="29"/>
      <c r="FI117" s="29"/>
      <c r="FJ117" s="29"/>
      <c r="FK117" s="29" t="s">
        <v>1101</v>
      </c>
      <c r="FL117" s="30"/>
      <c r="FM117" s="30"/>
      <c r="FN117" s="30"/>
      <c r="FO117" s="29" t="s">
        <v>1102</v>
      </c>
      <c r="FP117" s="29"/>
      <c r="FQ117" s="29"/>
      <c r="FR117" s="29"/>
      <c r="FS117" s="29"/>
      <c r="FT117" s="289" t="s">
        <v>1103</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1104</v>
      </c>
      <c r="FF118" s="3"/>
      <c r="FG118" s="3"/>
      <c r="FH118" s="3"/>
      <c r="FI118" s="18" t="s">
        <v>1082</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1105</v>
      </c>
      <c r="FF119" s="3"/>
      <c r="FG119" s="3"/>
      <c r="FH119" s="3"/>
      <c r="FI119" s="21" t="s">
        <v>1106</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1107</v>
      </c>
      <c r="FF120" s="9"/>
      <c r="FG120" s="9"/>
      <c r="FH120" s="9"/>
      <c r="FI120" s="9"/>
      <c r="FJ120" s="8" t="s">
        <v>1108</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1110</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1113</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1114</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1115</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1074</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1082</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1063</v>
      </c>
      <c r="D138" s="290"/>
      <c r="E138" s="274"/>
      <c r="F138" s="111"/>
      <c r="G138" s="108"/>
      <c r="H138" s="108"/>
      <c r="I138" s="91"/>
      <c r="J138" s="119"/>
      <c r="K138" s="119"/>
      <c r="L138" s="95">
        <f>SUM(L117:L137)</f>
        <v>0</v>
      </c>
      <c r="M138" s="120"/>
      <c r="N138" s="296"/>
      <c r="O138" s="106" t="s">
        <v>1063</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1041</v>
      </c>
      <c r="E139" s="103"/>
      <c r="F139" s="90" t="s">
        <v>435</v>
      </c>
      <c r="G139" s="90" t="s">
        <v>1042</v>
      </c>
      <c r="H139" s="90"/>
      <c r="I139" s="90" t="s">
        <v>6</v>
      </c>
      <c r="J139" s="90" t="s">
        <v>9</v>
      </c>
      <c r="K139" s="116" t="s">
        <v>1043</v>
      </c>
      <c r="L139" s="89" t="s">
        <v>1044</v>
      </c>
      <c r="M139" s="112" t="str">
        <f>C22&amp;"装饰装修"</f>
        <v>装饰装修</v>
      </c>
      <c r="N139" s="103" t="s">
        <v>3</v>
      </c>
      <c r="O139" s="103" t="s">
        <v>2</v>
      </c>
      <c r="P139" s="117" t="s">
        <v>1041</v>
      </c>
      <c r="Q139" s="133"/>
      <c r="R139" s="90" t="s">
        <v>435</v>
      </c>
      <c r="S139" s="90"/>
      <c r="T139" s="90" t="s">
        <v>1042</v>
      </c>
      <c r="U139" s="90" t="s">
        <v>6</v>
      </c>
      <c r="V139" s="90" t="s">
        <v>9</v>
      </c>
      <c r="W139" s="116" t="s">
        <v>1043</v>
      </c>
      <c r="X139" s="90" t="s">
        <v>1044</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1063</v>
      </c>
      <c r="D161" s="290"/>
      <c r="E161" s="274"/>
      <c r="F161" s="111"/>
      <c r="G161" s="108"/>
      <c r="H161" s="108"/>
      <c r="I161" s="91"/>
      <c r="J161" s="119"/>
      <c r="K161" s="119"/>
      <c r="L161" s="95">
        <f>SUM(L140:L160)</f>
        <v>0</v>
      </c>
      <c r="M161" s="120"/>
      <c r="N161" s="110"/>
      <c r="O161" s="106" t="s">
        <v>1063</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1041</v>
      </c>
      <c r="E162" s="103"/>
      <c r="F162" s="90" t="s">
        <v>435</v>
      </c>
      <c r="G162" s="90" t="s">
        <v>1042</v>
      </c>
      <c r="H162" s="90"/>
      <c r="I162" s="90" t="s">
        <v>6</v>
      </c>
      <c r="J162" s="90" t="s">
        <v>9</v>
      </c>
      <c r="K162" s="116" t="s">
        <v>1043</v>
      </c>
      <c r="L162" s="89" t="s">
        <v>1044</v>
      </c>
      <c r="M162" s="112" t="str">
        <f>C26&amp;"装饰装修"</f>
        <v>装饰装修</v>
      </c>
      <c r="N162" s="103" t="s">
        <v>3</v>
      </c>
      <c r="O162" s="103" t="s">
        <v>2</v>
      </c>
      <c r="P162" s="117" t="s">
        <v>1041</v>
      </c>
      <c r="Q162" s="133"/>
      <c r="R162" s="90" t="s">
        <v>435</v>
      </c>
      <c r="S162" s="90"/>
      <c r="T162" s="90" t="s">
        <v>1042</v>
      </c>
      <c r="U162" s="90" t="s">
        <v>6</v>
      </c>
      <c r="V162" s="90" t="s">
        <v>9</v>
      </c>
      <c r="W162" s="116" t="s">
        <v>1043</v>
      </c>
      <c r="X162" s="90" t="s">
        <v>1044</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1063</v>
      </c>
      <c r="D184" s="290"/>
      <c r="E184" s="274"/>
      <c r="F184" s="111"/>
      <c r="G184" s="108"/>
      <c r="H184" s="108"/>
      <c r="I184" s="91"/>
      <c r="J184" s="119"/>
      <c r="K184" s="119"/>
      <c r="L184" s="95">
        <f>SUM(L163:L183)</f>
        <v>0</v>
      </c>
      <c r="M184" s="120"/>
      <c r="N184" s="110"/>
      <c r="O184" s="106" t="s">
        <v>1063</v>
      </c>
      <c r="P184" s="106"/>
      <c r="Q184" s="106"/>
      <c r="R184" s="111"/>
      <c r="S184" s="111"/>
      <c r="T184" s="108"/>
      <c r="U184" s="91"/>
      <c r="V184" s="119"/>
      <c r="W184" s="119"/>
      <c r="X184" s="126">
        <f>SUM(X163:X183)</f>
        <v>0</v>
      </c>
    </row>
    <row r="185" ht="18" customHeight="1" spans="1:24">
      <c r="A185" s="433" t="s">
        <v>1117</v>
      </c>
      <c r="B185" s="103" t="s">
        <v>3</v>
      </c>
      <c r="C185" s="103" t="s">
        <v>2</v>
      </c>
      <c r="D185" s="103" t="s">
        <v>1041</v>
      </c>
      <c r="E185" s="103" t="s">
        <v>1118</v>
      </c>
      <c r="F185" s="90" t="s">
        <v>435</v>
      </c>
      <c r="G185" s="90" t="s">
        <v>1042</v>
      </c>
      <c r="H185" s="90"/>
      <c r="I185" s="90" t="s">
        <v>6</v>
      </c>
      <c r="J185" s="90" t="s">
        <v>9</v>
      </c>
      <c r="K185" s="116" t="s">
        <v>1043</v>
      </c>
      <c r="L185" s="90" t="s">
        <v>1044</v>
      </c>
      <c r="M185" s="433" t="s">
        <v>424</v>
      </c>
      <c r="N185" s="103" t="s">
        <v>3</v>
      </c>
      <c r="O185" s="103" t="s">
        <v>2</v>
      </c>
      <c r="P185" s="103" t="s">
        <v>1041</v>
      </c>
      <c r="Q185" s="103" t="s">
        <v>1118</v>
      </c>
      <c r="R185" s="90" t="s">
        <v>435</v>
      </c>
      <c r="S185" s="90"/>
      <c r="T185" s="90" t="s">
        <v>1042</v>
      </c>
      <c r="U185" s="90" t="s">
        <v>6</v>
      </c>
      <c r="V185" s="90" t="s">
        <v>9</v>
      </c>
      <c r="W185" s="116" t="s">
        <v>1043</v>
      </c>
      <c r="X185" s="90" t="s">
        <v>1044</v>
      </c>
    </row>
    <row r="186" ht="18" customHeight="1" spans="1:24">
      <c r="A186" s="113"/>
      <c r="B186" s="105">
        <v>1</v>
      </c>
      <c r="C186" s="106" t="s">
        <v>29</v>
      </c>
      <c r="D186" s="106" t="s">
        <v>205</v>
      </c>
      <c r="E186" s="291" t="s">
        <v>213</v>
      </c>
      <c r="F186" s="107" t="str">
        <f t="shared" ref="F186:F213" si="141">D186</f>
        <v>大门</v>
      </c>
      <c r="G186" s="292">
        <f>+(2.7*2)*3</f>
        <v>16.2</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2916</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t="s">
        <v>226</v>
      </c>
      <c r="E187" s="291"/>
      <c r="F187" s="107" t="str">
        <f t="shared" si="141"/>
        <v>影壁</v>
      </c>
      <c r="G187" s="292">
        <f>7*3</f>
        <v>21</v>
      </c>
      <c r="H187" s="293"/>
      <c r="I187" s="95" t="str">
        <f>IFERROR(IF(E187="",VLOOKUP(F187,价格表,2,0),(VLOOKUP(E187,IF({1,0},价格引用表!K:K,价格引用表!I:I),2,0))),"")</f>
        <v>㎡</v>
      </c>
      <c r="J187" s="107">
        <v>35</v>
      </c>
      <c r="K187" s="297">
        <v>1</v>
      </c>
      <c r="L187" s="107">
        <f>G187*35</f>
        <v>735</v>
      </c>
      <c r="M187" s="113"/>
      <c r="N187" s="105">
        <v>36</v>
      </c>
      <c r="O187" s="106"/>
      <c r="P187" s="106"/>
      <c r="Q187" s="291"/>
      <c r="R187" s="298">
        <f t="shared" ref="R187:R212" si="142">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3">ROUND(IFERROR(ROUND(T187,2)*V187*W187,),0)</f>
        <v>0</v>
      </c>
    </row>
    <row r="188" ht="18" customHeight="1" spans="1:24">
      <c r="A188" s="113"/>
      <c r="B188" s="105">
        <v>3</v>
      </c>
      <c r="C188" s="106" t="s">
        <v>29</v>
      </c>
      <c r="D188" s="106" t="s">
        <v>207</v>
      </c>
      <c r="E188" s="291" t="s">
        <v>219</v>
      </c>
      <c r="F188" s="107" t="str">
        <f t="shared" si="141"/>
        <v>砖墙</v>
      </c>
      <c r="G188" s="292">
        <f>16.1*2.8+20.7*2.8+32.2*2.8+2.7*2.8</f>
        <v>200.76</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ref="L187:L218" si="144">ROUND(IFERROR(ROUND(G188,2)*J188*K188,),0)</f>
        <v>28106</v>
      </c>
      <c r="M188" s="113"/>
      <c r="N188" s="105">
        <v>37</v>
      </c>
      <c r="O188" s="106"/>
      <c r="P188" s="106"/>
      <c r="Q188" s="291"/>
      <c r="R188" s="298">
        <f t="shared" si="142"/>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3"/>
        <v>0</v>
      </c>
    </row>
    <row r="189" ht="18" customHeight="1" spans="1:24">
      <c r="A189" s="113"/>
      <c r="B189" s="105">
        <v>4</v>
      </c>
      <c r="C189" s="106" t="s">
        <v>29</v>
      </c>
      <c r="D189" s="106" t="s">
        <v>216</v>
      </c>
      <c r="E189" s="291"/>
      <c r="F189" s="107" t="str">
        <f t="shared" si="141"/>
        <v>干砌墙</v>
      </c>
      <c r="G189" s="294">
        <f>32.2*1</f>
        <v>32.2</v>
      </c>
      <c r="H189" s="295"/>
      <c r="I189" s="95" t="str">
        <f>IFERROR(IF(E189="",VLOOKUP(F189,价格表,2,0),(VLOOKUP(E189,IF({1,0},价格引用表!K:K,价格引用表!I:I),2,0))),"")</f>
        <v>㎡</v>
      </c>
      <c r="J189" s="107">
        <f ca="1">IF(E189="",VLOOKUP(F189,价格表,5,0),VLOOKUP(E189,INDIRECT("价格引用表!K"&amp;MATCH(D189,价格引用表!H:H,0)&amp;":L1200"),2,0))</f>
        <v>80</v>
      </c>
      <c r="K189" s="297">
        <v>1</v>
      </c>
      <c r="L189" s="107">
        <f ca="1" t="shared" si="144"/>
        <v>2576</v>
      </c>
      <c r="M189" s="113"/>
      <c r="N189" s="105">
        <v>38</v>
      </c>
      <c r="O189" s="106"/>
      <c r="P189" s="106"/>
      <c r="Q189" s="291"/>
      <c r="R189" s="298">
        <f t="shared" si="142"/>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3"/>
        <v>0</v>
      </c>
    </row>
    <row r="190" ht="18" customHeight="1" spans="1:24">
      <c r="A190" s="113"/>
      <c r="B190" s="105">
        <v>5</v>
      </c>
      <c r="C190" s="106" t="s">
        <v>32</v>
      </c>
      <c r="D190" s="106" t="s">
        <v>245</v>
      </c>
      <c r="E190" s="291"/>
      <c r="F190" s="107" t="str">
        <f t="shared" si="141"/>
        <v>水泥地面</v>
      </c>
      <c r="G190" s="294">
        <f>47*7+8.7*2.7+14.7*8.8+12.1*7.7+8.4*17.4+16.5*7.5</f>
        <v>844.93</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4"/>
        <v>42247</v>
      </c>
      <c r="M190" s="113"/>
      <c r="N190" s="105">
        <v>39</v>
      </c>
      <c r="O190" s="106"/>
      <c r="P190" s="106"/>
      <c r="Q190" s="291"/>
      <c r="R190" s="298">
        <f t="shared" si="142"/>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3"/>
        <v>0</v>
      </c>
    </row>
    <row r="191" ht="18" customHeight="1" spans="1:24">
      <c r="A191" s="113"/>
      <c r="B191" s="105">
        <v>6</v>
      </c>
      <c r="C191" s="106" t="s">
        <v>32</v>
      </c>
      <c r="D191" s="106" t="s">
        <v>269</v>
      </c>
      <c r="E191" s="291" t="s">
        <v>306</v>
      </c>
      <c r="F191" s="107" t="str">
        <f t="shared" si="141"/>
        <v>简易厕所</v>
      </c>
      <c r="G191" s="294">
        <v>1</v>
      </c>
      <c r="H191" s="295"/>
      <c r="I191" s="95" t="str">
        <f>IFERROR(IF(E191="",VLOOKUP(F191,价格表,2,0),(VLOOKUP(E191,IF({1,0},价格引用表!K:K,价格引用表!I:I),2,0))),"")</f>
        <v>个</v>
      </c>
      <c r="J191" s="107">
        <f ca="1">IF(E191="",VLOOKUP(F191,价格表,5,0),VLOOKUP(E191,INDIRECT("价格引用表!K"&amp;MATCH(D191,价格引用表!H:H,0)&amp;":L1200"),2,0))</f>
        <v>600</v>
      </c>
      <c r="K191" s="297">
        <v>1</v>
      </c>
      <c r="L191" s="107">
        <f ca="1" t="shared" si="144"/>
        <v>600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3"/>
        <v>0</v>
      </c>
    </row>
    <row r="192" ht="18" customHeight="1" spans="1:24">
      <c r="A192" s="113"/>
      <c r="B192" s="105">
        <v>7</v>
      </c>
      <c r="C192" s="106" t="s">
        <v>32</v>
      </c>
      <c r="D192" s="106" t="s">
        <v>331</v>
      </c>
      <c r="E192" s="291"/>
      <c r="F192" s="107" t="str">
        <f t="shared" si="141"/>
        <v>太阳能</v>
      </c>
      <c r="G192" s="294">
        <v>1</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44"/>
        <v>1000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3"/>
        <v>0</v>
      </c>
    </row>
    <row r="193" ht="18" customHeight="1" spans="1:24">
      <c r="A193" s="113"/>
      <c r="B193" s="105">
        <v>8</v>
      </c>
      <c r="C193" s="106" t="s">
        <v>32</v>
      </c>
      <c r="D193" s="106" t="s">
        <v>328</v>
      </c>
      <c r="E193" s="291"/>
      <c r="F193" s="107" t="str">
        <f t="shared" si="141"/>
        <v>空调</v>
      </c>
      <c r="G193" s="294">
        <v>7</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4"/>
        <v>2800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3"/>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4"/>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3"/>
        <v>0</v>
      </c>
    </row>
    <row r="195" ht="18" customHeight="1" spans="1:24">
      <c r="A195" s="113"/>
      <c r="B195" s="105">
        <v>10</v>
      </c>
      <c r="C195" s="106" t="s">
        <v>32</v>
      </c>
      <c r="D195" s="106" t="s">
        <v>335</v>
      </c>
      <c r="E195" s="291"/>
      <c r="F195" s="107" t="str">
        <f t="shared" si="141"/>
        <v>有线电视</v>
      </c>
      <c r="G195" s="292">
        <v>1</v>
      </c>
      <c r="H195" s="293"/>
      <c r="I195" s="95" t="str">
        <f>IFERROR(IF(E195="",VLOOKUP(F195,价格表,2,0),(VLOOKUP(E195,IF({1,0},价格引用表!K:K,价格引用表!I:I),2,0))),"")</f>
        <v>条</v>
      </c>
      <c r="J195" s="107">
        <f ca="1">IF(E195="",VLOOKUP(F195,价格表,5,0),VLOOKUP(E195,INDIRECT("价格引用表!K"&amp;MATCH(D195,价格引用表!H:H,0)&amp;":L1200"),2,0))</f>
        <v>100</v>
      </c>
      <c r="K195" s="297">
        <v>1</v>
      </c>
      <c r="L195" s="107">
        <f ca="1" t="shared" si="144"/>
        <v>100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3"/>
        <v>0</v>
      </c>
    </row>
    <row r="196" ht="18" customHeight="1" spans="1:24">
      <c r="A196" s="113"/>
      <c r="B196" s="105">
        <v>11</v>
      </c>
      <c r="C196" s="106" t="s">
        <v>32</v>
      </c>
      <c r="D196" s="106" t="s">
        <v>340</v>
      </c>
      <c r="E196" s="291"/>
      <c r="F196" s="107" t="str">
        <f t="shared" si="141"/>
        <v>监控摄像头</v>
      </c>
      <c r="G196" s="294">
        <v>10</v>
      </c>
      <c r="H196" s="295"/>
      <c r="I196" s="95" t="str">
        <f>IFERROR(IF(E196="",VLOOKUP(F196,价格表,2,0),(VLOOKUP(E196,IF({1,0},价格引用表!K:K,价格引用表!I:I),2,0))),"")</f>
        <v>个</v>
      </c>
      <c r="J196" s="107">
        <f ca="1">IF(E196="",VLOOKUP(F196,价格表,5,0),VLOOKUP(E196,INDIRECT("价格引用表!K"&amp;MATCH(D196,价格引用表!H:H,0)&amp;":L1200"),2,0))</f>
        <v>200</v>
      </c>
      <c r="K196" s="297">
        <v>1</v>
      </c>
      <c r="L196" s="107">
        <f ca="1" t="shared" si="144"/>
        <v>2000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3"/>
        <v>0</v>
      </c>
    </row>
    <row r="197" ht="18" customHeight="1" spans="1:33">
      <c r="A197" s="113"/>
      <c r="B197" s="105">
        <v>12</v>
      </c>
      <c r="C197" s="106" t="s">
        <v>32</v>
      </c>
      <c r="D197" s="106" t="s">
        <v>289</v>
      </c>
      <c r="E197" s="291" t="s">
        <v>337</v>
      </c>
      <c r="F197" s="107" t="str">
        <f t="shared" si="141"/>
        <v>台阶</v>
      </c>
      <c r="G197" s="294">
        <f>1.5*1.2</f>
        <v>1.8</v>
      </c>
      <c r="H197" s="295"/>
      <c r="I197" s="95" t="str">
        <f>IFERROR(IF(E197="",VLOOKUP(F197,价格表,2,0),(VLOOKUP(E197,IF({1,0},价格引用表!K:K,价格引用表!I:I),2,0))),"")</f>
        <v>㎡</v>
      </c>
      <c r="J197" s="107">
        <f ca="1">IF(E197="",VLOOKUP(F197,价格表,5,0),VLOOKUP(E197,INDIRECT("价格引用表!K"&amp;MATCH(D197,价格引用表!H:H,0)&amp;":L1200"),2,0))</f>
        <v>350</v>
      </c>
      <c r="K197" s="297">
        <v>1</v>
      </c>
      <c r="L197" s="107">
        <f ca="1" t="shared" si="144"/>
        <v>630</v>
      </c>
      <c r="M197" s="113"/>
      <c r="N197" s="105">
        <v>46</v>
      </c>
      <c r="O197" s="106"/>
      <c r="P197" s="106"/>
      <c r="Q197" s="291"/>
      <c r="R197" s="134">
        <f t="shared" si="142"/>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3"/>
        <v>0</v>
      </c>
      <c r="Y197" s="200"/>
      <c r="Z197" s="200"/>
      <c r="AA197" s="200"/>
      <c r="AB197" s="200"/>
      <c r="AC197" s="200"/>
      <c r="AD197" s="200"/>
      <c r="AE197" s="200"/>
      <c r="AF197" s="200"/>
      <c r="AG197" s="200"/>
    </row>
    <row r="198" ht="18" customHeight="1" spans="1:33">
      <c r="A198" s="113"/>
      <c r="B198" s="105">
        <v>13</v>
      </c>
      <c r="C198" s="106" t="s">
        <v>32</v>
      </c>
      <c r="D198" s="106" t="s">
        <v>279</v>
      </c>
      <c r="E198" s="291" t="s">
        <v>316</v>
      </c>
      <c r="F198" s="107" t="str">
        <f t="shared" si="141"/>
        <v>渗水井</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4"/>
        <v>600</v>
      </c>
      <c r="M198" s="113"/>
      <c r="N198" s="105">
        <v>47</v>
      </c>
      <c r="O198" s="106"/>
      <c r="P198" s="106"/>
      <c r="Q198" s="291"/>
      <c r="R198" s="134">
        <f t="shared" si="142"/>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3"/>
        <v>0</v>
      </c>
      <c r="Y198" s="200"/>
      <c r="Z198" s="200"/>
      <c r="AA198" s="200"/>
      <c r="AB198" s="200"/>
      <c r="AC198" s="200"/>
      <c r="AD198" s="200"/>
      <c r="AE198" s="200"/>
      <c r="AF198" s="200"/>
      <c r="AG198" s="200"/>
    </row>
    <row r="199" ht="18" customHeight="1" spans="1:33">
      <c r="A199" s="113"/>
      <c r="B199" s="105">
        <v>14</v>
      </c>
      <c r="C199" s="106" t="s">
        <v>32</v>
      </c>
      <c r="D199" s="106" t="s">
        <v>303</v>
      </c>
      <c r="E199" s="291"/>
      <c r="F199" s="107" t="str">
        <f t="shared" si="141"/>
        <v>灶台</v>
      </c>
      <c r="G199" s="294">
        <v>1</v>
      </c>
      <c r="H199" s="295"/>
      <c r="I199" s="95" t="str">
        <f>IFERROR(IF(E199="",VLOOKUP(F199,价格表,2,0),(VLOOKUP(E199,IF({1,0},价格引用表!K:K,价格引用表!I:I),2,0))),"")</f>
        <v>个</v>
      </c>
      <c r="J199" s="107">
        <f ca="1">IF(E199="",VLOOKUP(F199,价格表,5,0),VLOOKUP(E199,INDIRECT("价格引用表!K"&amp;MATCH(D199,价格引用表!H:H,0)&amp;":L1200"),2,0))</f>
        <v>300</v>
      </c>
      <c r="K199" s="297">
        <v>1</v>
      </c>
      <c r="L199" s="107">
        <f ca="1" t="shared" si="144"/>
        <v>300</v>
      </c>
      <c r="M199" s="113"/>
      <c r="N199" s="105">
        <v>48</v>
      </c>
      <c r="O199" s="106"/>
      <c r="P199" s="106"/>
      <c r="Q199" s="291"/>
      <c r="R199" s="134">
        <f t="shared" si="142"/>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3"/>
        <v>0</v>
      </c>
      <c r="Y199" s="200"/>
      <c r="Z199" s="200"/>
      <c r="AA199" s="200"/>
      <c r="AB199" s="200"/>
      <c r="AC199" s="200"/>
      <c r="AD199" s="200"/>
      <c r="AE199" s="200"/>
      <c r="AF199" s="200"/>
      <c r="AG199" s="200"/>
    </row>
    <row r="200" ht="18" customHeight="1" spans="1:33">
      <c r="A200" s="113"/>
      <c r="B200" s="105">
        <v>15</v>
      </c>
      <c r="C200" s="106" t="s">
        <v>32</v>
      </c>
      <c r="D200" s="106" t="s">
        <v>283</v>
      </c>
      <c r="E200" s="291"/>
      <c r="F200" s="107" t="str">
        <f t="shared" si="141"/>
        <v>化粪池</v>
      </c>
      <c r="G200" s="294">
        <v>1</v>
      </c>
      <c r="H200" s="295"/>
      <c r="I200" s="95" t="str">
        <f>IFERROR(IF(E200="",VLOOKUP(F200,价格表,2,0),(VLOOKUP(E200,IF({1,0},价格引用表!K:K,价格引用表!I:I),2,0))),"")</f>
        <v>个</v>
      </c>
      <c r="J200" s="107">
        <f ca="1">IF(E200="",VLOOKUP(F200,价格表,5,0),VLOOKUP(E200,INDIRECT("价格引用表!K"&amp;MATCH(D200,价格引用表!H:H,0)&amp;":L1200"),2,0))</f>
        <v>400</v>
      </c>
      <c r="K200" s="297">
        <v>1</v>
      </c>
      <c r="L200" s="107">
        <f ca="1" t="shared" si="144"/>
        <v>400</v>
      </c>
      <c r="M200" s="113"/>
      <c r="N200" s="105">
        <v>49</v>
      </c>
      <c r="O200" s="106"/>
      <c r="P200" s="106"/>
      <c r="Q200" s="291"/>
      <c r="R200" s="134">
        <f t="shared" si="142"/>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3"/>
        <v>0</v>
      </c>
      <c r="Y200" s="200"/>
      <c r="Z200" s="200"/>
      <c r="AA200" s="200"/>
      <c r="AB200" s="200"/>
      <c r="AC200" s="200"/>
      <c r="AD200" s="200"/>
      <c r="AE200" s="200"/>
      <c r="AF200" s="200"/>
      <c r="AG200" s="200"/>
    </row>
    <row r="201" ht="18" customHeight="1" spans="1:33">
      <c r="A201" s="113"/>
      <c r="B201" s="105">
        <v>16</v>
      </c>
      <c r="C201" s="106" t="s">
        <v>32</v>
      </c>
      <c r="D201" s="106" t="s">
        <v>332</v>
      </c>
      <c r="E201" s="291"/>
      <c r="F201" s="107" t="str">
        <f t="shared" si="141"/>
        <v>热水器</v>
      </c>
      <c r="G201" s="294">
        <v>1</v>
      </c>
      <c r="H201" s="295"/>
      <c r="I201" s="95" t="str">
        <f>IFERROR(IF(E201="",VLOOKUP(F201,价格表,2,0),(VLOOKUP(E201,IF({1,0},价格引用表!K:K,价格引用表!I:I),2,0))),"")</f>
        <v>台</v>
      </c>
      <c r="J201" s="107">
        <f ca="1">IF(E201="",VLOOKUP(F201,价格表,5,0),VLOOKUP(E201,INDIRECT("价格引用表!K"&amp;MATCH(D201,价格引用表!H:H,0)&amp;":L1200"),2,0))</f>
        <v>500</v>
      </c>
      <c r="K201" s="297">
        <v>1</v>
      </c>
      <c r="L201" s="107">
        <f ca="1" t="shared" si="144"/>
        <v>500</v>
      </c>
      <c r="M201" s="113"/>
      <c r="N201" s="105">
        <v>50</v>
      </c>
      <c r="O201" s="106"/>
      <c r="P201" s="106"/>
      <c r="Q201" s="291"/>
      <c r="R201" s="134">
        <f t="shared" si="142"/>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3"/>
        <v>0</v>
      </c>
      <c r="Y201" s="200"/>
      <c r="Z201" s="200"/>
      <c r="AA201" s="200"/>
      <c r="AB201" s="200"/>
      <c r="AC201" s="200"/>
      <c r="AD201" s="200"/>
      <c r="AE201" s="200"/>
      <c r="AF201" s="200"/>
      <c r="AG201" s="200"/>
    </row>
    <row r="202" ht="18" customHeight="1" spans="1:33">
      <c r="A202" s="113"/>
      <c r="B202" s="105">
        <v>17</v>
      </c>
      <c r="C202" s="106" t="s">
        <v>32</v>
      </c>
      <c r="D202" s="106" t="s">
        <v>247</v>
      </c>
      <c r="E202" s="291"/>
      <c r="F202" s="107" t="str">
        <f t="shared" si="141"/>
        <v>平砖地面</v>
      </c>
      <c r="G202" s="294">
        <f>7.7*8.1</f>
        <v>62.37</v>
      </c>
      <c r="H202" s="295"/>
      <c r="I202" s="95" t="str">
        <f>IFERROR(IF(E202="",VLOOKUP(F202,价格表,2,0),(VLOOKUP(E202,IF({1,0},价格引用表!K:K,价格引用表!I:I),2,0))),"")</f>
        <v>㎡</v>
      </c>
      <c r="J202" s="107">
        <f ca="1">IF(E202="",VLOOKUP(F202,价格表,5,0),VLOOKUP(E202,INDIRECT("价格引用表!K"&amp;MATCH(D202,价格引用表!H:H,0)&amp;":L1200"),2,0))</f>
        <v>25</v>
      </c>
      <c r="K202" s="297">
        <v>1</v>
      </c>
      <c r="L202" s="107">
        <f ca="1" t="shared" si="144"/>
        <v>1559</v>
      </c>
      <c r="M202" s="113"/>
      <c r="N202" s="105">
        <v>51</v>
      </c>
      <c r="O202" s="106"/>
      <c r="P202" s="106"/>
      <c r="Q202" s="291"/>
      <c r="R202" s="134">
        <f t="shared" si="142"/>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3"/>
        <v>0</v>
      </c>
      <c r="Y202" s="200"/>
      <c r="Z202" s="200"/>
      <c r="AA202" s="200"/>
      <c r="AB202" s="200"/>
      <c r="AC202" s="200"/>
      <c r="AD202" s="200"/>
      <c r="AE202" s="200"/>
      <c r="AF202" s="200"/>
      <c r="AG202" s="200"/>
    </row>
    <row r="203" ht="18" customHeight="1" spans="1:24">
      <c r="A203" s="113"/>
      <c r="B203" s="105">
        <v>18</v>
      </c>
      <c r="C203" s="106" t="s">
        <v>29</v>
      </c>
      <c r="D203" s="106" t="s">
        <v>228</v>
      </c>
      <c r="E203" s="291"/>
      <c r="F203" s="107" t="str">
        <f t="shared" si="141"/>
        <v>门垛</v>
      </c>
      <c r="G203" s="294">
        <v>1</v>
      </c>
      <c r="H203" s="295"/>
      <c r="I203" s="95" t="str">
        <f>IFERROR(IF(E203="",VLOOKUP(F203,价格表,2,0),(VLOOKUP(E203,IF({1,0},价格引用表!K:K,价格引用表!I:I),2,0))),"")</f>
        <v>对</v>
      </c>
      <c r="J203" s="107"/>
      <c r="K203" s="297">
        <v>1</v>
      </c>
      <c r="L203" s="107">
        <f>ROUNDUP(0.6*0.6*3*2*583+1.2*2*3*35,0)</f>
        <v>1512</v>
      </c>
      <c r="M203" s="113"/>
      <c r="N203" s="105">
        <v>52</v>
      </c>
      <c r="O203" s="106"/>
      <c r="P203" s="106"/>
      <c r="Q203" s="291"/>
      <c r="R203" s="134">
        <f t="shared" si="142"/>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3"/>
        <v>0</v>
      </c>
    </row>
    <row r="204" ht="18" customHeight="1" spans="1:24">
      <c r="A204" s="113"/>
      <c r="B204" s="105">
        <v>19</v>
      </c>
      <c r="C204" s="106"/>
      <c r="D204" s="106" t="s">
        <v>1119</v>
      </c>
      <c r="E204" s="291"/>
      <c r="F204" s="107" t="str">
        <f t="shared" si="141"/>
        <v>P1</v>
      </c>
      <c r="G204" s="294">
        <v>134.006</v>
      </c>
      <c r="H204" s="295"/>
      <c r="I204" s="95" t="s">
        <v>12</v>
      </c>
      <c r="J204" s="107" t="e">
        <f ca="1">IF(E204="",VLOOKUP(F204,价格表,5,0),VLOOKUP(E204,INDIRECT("价格引用表!K"&amp;MATCH(D204,价格引用表!H:H,0)&amp;":L1200"),2,0))</f>
        <v>#N/A</v>
      </c>
      <c r="K204" s="297">
        <v>1</v>
      </c>
      <c r="L204" s="107">
        <f>+ROUNDUP(G204*60+8.8*2.3*2*35+8.8*1*2*100,0)</f>
        <v>11218</v>
      </c>
      <c r="M204" s="113"/>
      <c r="N204" s="105">
        <v>53</v>
      </c>
      <c r="O204" s="106"/>
      <c r="P204" s="106"/>
      <c r="Q204" s="291"/>
      <c r="R204" s="134">
        <f t="shared" si="142"/>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3"/>
        <v>0</v>
      </c>
    </row>
    <row r="205" ht="18" customHeight="1" spans="1:24">
      <c r="A205" s="113"/>
      <c r="B205" s="105">
        <v>20</v>
      </c>
      <c r="C205" s="106"/>
      <c r="D205" s="106" t="s">
        <v>1120</v>
      </c>
      <c r="E205" s="291"/>
      <c r="F205" s="107" t="str">
        <f t="shared" si="141"/>
        <v>P2</v>
      </c>
      <c r="G205" s="294">
        <v>95.579</v>
      </c>
      <c r="H205" s="295"/>
      <c r="I205" s="95" t="s">
        <v>12</v>
      </c>
      <c r="J205" s="107" t="e">
        <f ca="1">IF(E205="",VLOOKUP(F205,价格表,5,0),VLOOKUP(E205,INDIRECT("价格引用表!K"&amp;MATCH(D205,价格引用表!H:H,0)&amp;":L1200"),2,0))</f>
        <v>#N/A</v>
      </c>
      <c r="K205" s="297">
        <v>1</v>
      </c>
      <c r="L205" s="107">
        <f>+ROUNDUP(G205*60+(7.7*2.3+12.1*1.1)*35+(10*1+7.7*1)*100+10*2.3*40,0)</f>
        <v>9511</v>
      </c>
      <c r="M205" s="113"/>
      <c r="N205" s="105">
        <v>54</v>
      </c>
      <c r="O205" s="106"/>
      <c r="P205" s="106"/>
      <c r="Q205" s="291"/>
      <c r="R205" s="134">
        <f t="shared" si="142"/>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3"/>
        <v>0</v>
      </c>
    </row>
    <row r="206" ht="18" customHeight="1" spans="1:24">
      <c r="A206" s="113"/>
      <c r="B206" s="105">
        <v>21</v>
      </c>
      <c r="C206" s="106"/>
      <c r="D206" s="106" t="s">
        <v>1121</v>
      </c>
      <c r="E206" s="291"/>
      <c r="F206" s="107" t="str">
        <f t="shared" si="141"/>
        <v>P3</v>
      </c>
      <c r="G206" s="294">
        <v>129.737</v>
      </c>
      <c r="H206" s="295"/>
      <c r="I206" s="95" t="s">
        <v>12</v>
      </c>
      <c r="J206" s="107" t="e">
        <f ca="1">IF(E206="",VLOOKUP(F206,价格表,5,0),VLOOKUP(E206,INDIRECT("价格引用表!K"&amp;MATCH(D206,价格引用表!H:H,0)&amp;":L1200"),2,0))</f>
        <v>#N/A</v>
      </c>
      <c r="K206" s="297">
        <v>1</v>
      </c>
      <c r="L206" s="107">
        <f>+ROUNDUP(G206*60+(4.2*2+3.8*2)*35+(4.2*1.4+3.8*1.4)*100+(4*1.4+7.5*3.4*2)*80,0)</f>
        <v>13993</v>
      </c>
      <c r="M206" s="113"/>
      <c r="N206" s="105">
        <v>55</v>
      </c>
      <c r="O206" s="106"/>
      <c r="P206" s="106"/>
      <c r="Q206" s="291"/>
      <c r="R206" s="134">
        <f t="shared" si="142"/>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3"/>
        <v>0</v>
      </c>
    </row>
    <row r="207" ht="18" customHeight="1" spans="1:24">
      <c r="A207" s="113"/>
      <c r="B207" s="105">
        <v>22</v>
      </c>
      <c r="C207" s="106"/>
      <c r="D207" s="106" t="s">
        <v>1122</v>
      </c>
      <c r="E207" s="291"/>
      <c r="F207" s="107" t="str">
        <f t="shared" si="141"/>
        <v>P4</v>
      </c>
      <c r="G207" s="294">
        <f>8.7*2.7</f>
        <v>23.49</v>
      </c>
      <c r="H207" s="295"/>
      <c r="I207" s="95" t="s">
        <v>12</v>
      </c>
      <c r="J207" s="107">
        <v>40</v>
      </c>
      <c r="K207" s="297">
        <v>1</v>
      </c>
      <c r="L207" s="107">
        <f>ROUND(IFERROR(ROUND(G207,2)*J207*K207,),0)</f>
        <v>940</v>
      </c>
      <c r="M207" s="113"/>
      <c r="N207" s="105">
        <v>56</v>
      </c>
      <c r="O207" s="106"/>
      <c r="P207" s="106"/>
      <c r="Q207" s="291"/>
      <c r="R207" s="134">
        <f t="shared" si="142"/>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3"/>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4"/>
        <v>0</v>
      </c>
      <c r="M208" s="113"/>
      <c r="N208" s="105">
        <v>57</v>
      </c>
      <c r="O208" s="106"/>
      <c r="P208" s="106"/>
      <c r="Q208" s="291"/>
      <c r="R208" s="134">
        <f t="shared" si="142"/>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3"/>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4"/>
        <v>0</v>
      </c>
      <c r="M209" s="113"/>
      <c r="N209" s="105">
        <v>58</v>
      </c>
      <c r="O209" s="106"/>
      <c r="P209" s="106"/>
      <c r="Q209" s="291"/>
      <c r="R209" s="134">
        <f t="shared" si="142"/>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3"/>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4"/>
        <v>0</v>
      </c>
      <c r="M210" s="113"/>
      <c r="N210" s="105">
        <v>59</v>
      </c>
      <c r="O210" s="106"/>
      <c r="P210" s="106"/>
      <c r="Q210" s="291"/>
      <c r="R210" s="134">
        <f t="shared" si="142"/>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3"/>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4"/>
        <v>0</v>
      </c>
      <c r="M211" s="113"/>
      <c r="N211" s="105">
        <v>60</v>
      </c>
      <c r="O211" s="106"/>
      <c r="P211" s="106"/>
      <c r="Q211" s="291"/>
      <c r="R211" s="134">
        <f t="shared" si="142"/>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3"/>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4"/>
        <v>0</v>
      </c>
      <c r="M212" s="113"/>
      <c r="N212" s="105">
        <v>61</v>
      </c>
      <c r="O212" s="106"/>
      <c r="P212" s="106"/>
      <c r="Q212" s="291"/>
      <c r="R212" s="134">
        <f t="shared" si="142"/>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3"/>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4"/>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3"/>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4"/>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3"/>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4"/>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4"/>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4"/>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4"/>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1063</v>
      </c>
      <c r="O219" s="308"/>
      <c r="P219" s="308"/>
      <c r="Q219" s="315"/>
      <c r="R219" s="134"/>
      <c r="S219" s="135"/>
      <c r="T219" s="108"/>
      <c r="U219" s="300"/>
      <c r="V219" s="134">
        <f ca="1">SUM(L186:L219,X186:X218)</f>
        <v>124343</v>
      </c>
      <c r="W219" s="316"/>
      <c r="X219" s="135"/>
    </row>
    <row r="220" ht="42" customHeight="1" spans="1:24">
      <c r="A220" s="434" t="s">
        <v>1123</v>
      </c>
      <c r="B220" s="303"/>
      <c r="C220" s="303"/>
      <c r="D220" s="303"/>
      <c r="E220" s="304"/>
      <c r="F220" s="305" t="e">
        <f ca="1">N220+U220</f>
        <v>#N/A</v>
      </c>
      <c r="G220" s="305"/>
      <c r="H220" s="305"/>
      <c r="I220" s="305"/>
      <c r="J220" s="435" t="s">
        <v>1040</v>
      </c>
      <c r="K220" s="309"/>
      <c r="L220" s="309"/>
      <c r="M220" s="309"/>
      <c r="N220" s="305" t="e">
        <f>E28</f>
        <v>#N/A</v>
      </c>
      <c r="O220" s="305"/>
      <c r="P220" s="305"/>
      <c r="Q220" s="305"/>
      <c r="R220" s="435" t="s">
        <v>1124</v>
      </c>
      <c r="S220" s="309"/>
      <c r="T220" s="309"/>
      <c r="U220" s="305">
        <f ca="1">V219</f>
        <v>124343</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1125</v>
      </c>
      <c r="E222" s="306" t="e">
        <f>FB43/EX43</f>
        <v>#DIV/0!</v>
      </c>
      <c r="F222" s="200"/>
      <c r="G222" s="200"/>
      <c r="H222" s="200"/>
      <c r="I222" s="200"/>
      <c r="J222" s="200"/>
      <c r="K222" s="200"/>
      <c r="L222" s="200"/>
      <c r="M222" s="200"/>
      <c r="N222" s="200"/>
      <c r="O222" s="200"/>
      <c r="P222" s="200"/>
    </row>
    <row r="223" spans="2:21">
      <c r="B223" s="200"/>
      <c r="C223" s="200"/>
      <c r="D223" s="306" t="s">
        <v>1126</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B10" sqref="B10"/>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1127</v>
      </c>
      <c r="B1" s="34"/>
      <c r="C1" s="34"/>
      <c r="D1" s="34"/>
      <c r="E1" s="34"/>
      <c r="F1" s="34"/>
      <c r="G1" s="34"/>
      <c r="H1" s="34"/>
    </row>
    <row r="2" spans="1:8">
      <c r="A2" s="34"/>
      <c r="B2" s="34"/>
      <c r="C2" s="34"/>
      <c r="D2" s="34"/>
      <c r="E2" s="34"/>
      <c r="F2" s="34"/>
      <c r="G2" s="34"/>
      <c r="H2" s="34"/>
    </row>
    <row r="3" ht="16.5" customHeight="1" spans="1:8">
      <c r="A3" s="35" t="s">
        <v>848</v>
      </c>
      <c r="B3" s="35" t="str">
        <f>输机表!K2</f>
        <v>010212-83-0005</v>
      </c>
      <c r="C3" s="35"/>
      <c r="D3" s="35"/>
      <c r="E3" s="36" t="str">
        <f>输机表!U2&amp;输机表!Y2</f>
        <v>康正（雄县）2024评字第5号-大芦昝村-3-5</v>
      </c>
      <c r="F3" s="36"/>
      <c r="G3" s="36"/>
      <c r="H3" s="36"/>
    </row>
    <row r="4" ht="16.5" customHeight="1" spans="1:8">
      <c r="A4" s="37" t="s">
        <v>1046</v>
      </c>
      <c r="B4" s="38" t="str">
        <f>输机表!D2</f>
        <v>陈志伟</v>
      </c>
      <c r="C4" s="39"/>
      <c r="D4" s="40" t="s">
        <v>1047</v>
      </c>
      <c r="E4" s="41"/>
      <c r="F4" s="38" t="str">
        <f>输机表!F2</f>
        <v>雄县大芦昝村</v>
      </c>
      <c r="G4" s="42"/>
      <c r="H4" s="39"/>
    </row>
    <row r="5" ht="16.5" customHeight="1" spans="1:8">
      <c r="A5" s="43" t="s">
        <v>1048</v>
      </c>
      <c r="B5" s="44"/>
      <c r="C5" s="44"/>
      <c r="D5" s="44"/>
      <c r="E5" s="44"/>
      <c r="F5" s="44"/>
      <c r="G5" s="44"/>
      <c r="H5" s="45"/>
    </row>
    <row r="6" ht="27" spans="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57.062</v>
      </c>
      <c r="C7" s="49">
        <f ca="1">IF(COUNTIF(输机表!$C$4:$C$27,K7&amp;"*")=0,IFERROR(VLOOKUP(K7,房体结构,23,0),""),ROUND(SUMIF(输机表!$C$4:$C$27,K7&amp;"*",输机表!$Z$4:$Z$27)/B7,0))</f>
        <v>1151</v>
      </c>
      <c r="D7" s="49">
        <f ca="1">IFERROR(ROUND(C7*B7,0),"")</f>
        <v>65678</v>
      </c>
      <c r="E7" s="49" t="str">
        <f>IF(COUNTIF(输机表!$C$4:$C$27,L7&amp;"*")&gt;0,L7,IFERROR(VLOOKUP(L7,房体结构,1,0),""))</f>
        <v>F2</v>
      </c>
      <c r="F7" s="50">
        <f ca="1">IF(COUNTIF(输机表!$C$4:$C$27,L7&amp;"*")=0,IFERROR(VLOOKUP(L7,房体结构,17,0),""),SUMIF(输机表!$C$4:$C$27,L7&amp;"*",输机表!$S$4:$S$7))</f>
        <v>187.431</v>
      </c>
      <c r="G7" s="49">
        <f ca="1">IF(COUNTIF(输机表!$C$4:$C$27,L7&amp;"*")=0,IFERROR(VLOOKUP(L7,房体结构,23,0),""),ROUND(SUMIF(输机表!$C$4:$C$27,L7&amp;"*",输机表!$Z$4:$Z$27)/F7,0))</f>
        <v>949</v>
      </c>
      <c r="H7" s="49">
        <f ca="1">IFERROR(ROUND(G7*F7,0),"")</f>
        <v>177872</v>
      </c>
      <c r="K7" s="73" t="s">
        <v>1128</v>
      </c>
      <c r="L7" s="73" t="s">
        <v>1129</v>
      </c>
      <c r="M7" s="74" t="s">
        <v>1130</v>
      </c>
      <c r="R7" s="77"/>
    </row>
    <row r="8" ht="19.5" customHeight="1" spans="1:13">
      <c r="A8" s="49" t="str">
        <f>IF(COUNTIF(输机表!$C$4:$C$27,K8&amp;"*")&gt;0,K8,IFERROR(VLOOKUP(K8,房体结构,1,0),""))</f>
        <v>F3</v>
      </c>
      <c r="B8" s="50">
        <f ca="1">IF(COUNTIF(输机表!$C$4:$C$27,K8&amp;"*")=0,IFERROR(VLOOKUP(K8,房体结构,17,0),""),SUMIF(输机表!$C$4:$C$27,K8&amp;"*",输机表!$S$4:$S$7))</f>
        <v>14.474</v>
      </c>
      <c r="C8" s="49">
        <f ca="1">IF(COUNTIF(输机表!$C$4:$C$27,K8&amp;"*")=0,IFERROR(VLOOKUP(K8,房体结构,23,0),""),ROUND(SUMIF(输机表!$C$4:$C$27,K8&amp;"*",输机表!$Z$4:$Z$27)/B8,0))</f>
        <v>878</v>
      </c>
      <c r="D8" s="49">
        <f ca="1" t="shared" ref="D8:D11" si="0">IFERROR(ROUND(C8*B8,0),"")</f>
        <v>12708</v>
      </c>
      <c r="E8" s="49" t="str">
        <f>IF(COUNTIF(输机表!$C$4:$C$27,L8&amp;"*")&gt;0,L8,IFERROR(VLOOKUP(L8,房体结构,1,0),""))</f>
        <v>F4</v>
      </c>
      <c r="F8" s="50">
        <f ca="1">IF(COUNTIF(输机表!$C$4:$C$27,L8&amp;"*")=0,IFERROR(VLOOKUP(L8,房体结构,17,0),""),SUMIF(输机表!$C$4:$C$27,L8&amp;"*",输机表!$S$4:$S$7))</f>
        <v>36.159</v>
      </c>
      <c r="G8" s="49">
        <f ca="1">IF(COUNTIF(输机表!$C$4:$C$27,L8&amp;"*")=0,IFERROR(VLOOKUP(L8,房体结构,23,0),""),ROUND(SUMIF(输机表!$C$4:$C$27,L8&amp;"*",输机表!$Z$4:$Z$27)/F8,0))</f>
        <v>773</v>
      </c>
      <c r="H8" s="49">
        <f ca="1" t="shared" ref="H8:H11" si="1">IFERROR(ROUND(G8*F8,0),"")</f>
        <v>27951</v>
      </c>
      <c r="K8" s="73" t="s">
        <v>1131</v>
      </c>
      <c r="L8" s="73" t="s">
        <v>1132</v>
      </c>
      <c r="M8" s="75"/>
    </row>
    <row r="9" ht="19.5" customHeight="1" spans="1:13">
      <c r="A9" s="49" t="str">
        <f>+输机表!C12</f>
        <v>Y1</v>
      </c>
      <c r="B9" s="50">
        <f>+输机表!S12</f>
        <v>30.647</v>
      </c>
      <c r="C9" s="49">
        <f>+输机表!Y12</f>
        <v>445</v>
      </c>
      <c r="D9" s="49">
        <f t="shared" si="0"/>
        <v>13638</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1133</v>
      </c>
      <c r="L9" s="73" t="s">
        <v>1134</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1135</v>
      </c>
      <c r="L10" s="73" t="s">
        <v>1136</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1137</v>
      </c>
      <c r="L11" s="73" t="s">
        <v>1138</v>
      </c>
      <c r="M11" s="75"/>
    </row>
    <row r="12" ht="19.5" customHeight="1" spans="1:13">
      <c r="A12" s="47" t="s">
        <v>1057</v>
      </c>
      <c r="B12" s="47"/>
      <c r="C12" s="51">
        <f ca="1">SUM(B7:B11)+SUM(F7:F11)</f>
        <v>325.773</v>
      </c>
      <c r="D12" s="52"/>
      <c r="E12" s="53" t="s">
        <v>1058</v>
      </c>
      <c r="F12" s="53"/>
      <c r="G12" s="54">
        <f ca="1">SUM(D7:D11)+SUM(H7:H11)</f>
        <v>297847</v>
      </c>
      <c r="H12" s="55"/>
      <c r="M12" s="75"/>
    </row>
    <row r="13" ht="21.75" customHeight="1" spans="1:13">
      <c r="A13" s="35" t="s">
        <v>1059</v>
      </c>
      <c r="B13" s="35"/>
      <c r="C13" s="35"/>
      <c r="D13" s="35"/>
      <c r="E13" s="35"/>
      <c r="F13" s="35"/>
      <c r="G13" s="35"/>
      <c r="H13" s="35"/>
      <c r="M13" s="75"/>
    </row>
    <row r="14" ht="27" spans="1:13">
      <c r="A14" s="56" t="s">
        <v>1060</v>
      </c>
      <c r="B14" s="56" t="s">
        <v>1042</v>
      </c>
      <c r="C14" s="56" t="s">
        <v>6</v>
      </c>
      <c r="D14" s="56" t="s">
        <v>1061</v>
      </c>
      <c r="E14" s="56" t="s">
        <v>1060</v>
      </c>
      <c r="F14" s="56" t="s">
        <v>1042</v>
      </c>
      <c r="G14" s="56" t="s">
        <v>6</v>
      </c>
      <c r="H14" s="56" t="s">
        <v>1061</v>
      </c>
      <c r="M14" s="75"/>
    </row>
    <row r="15" ht="17.25" customHeight="1" spans="1:13">
      <c r="A15" s="57" t="str">
        <f ca="1" t="shared" ref="A15:A41" si="2">IFERROR(VLOOKUP(K15,附属物位置,4,0),"")</f>
        <v>大门</v>
      </c>
      <c r="B15" s="57">
        <f ca="1" t="shared" ref="B15:B41" si="3">IF(A15="","",SUMIF(附属物名称,A15,附属物数量))</f>
        <v>16.2</v>
      </c>
      <c r="C15" s="57" t="str">
        <f ca="1" t="shared" ref="C15:C26" si="4">IFERROR(VLOOKUP(K15,附属物位置,6,0),"")</f>
        <v>㎡</v>
      </c>
      <c r="D15" s="58">
        <f ca="1" t="shared" ref="D15:D26" si="5">IF(A15="","",SUMIF(附属物名称,A15,附属物金额))</f>
        <v>2916</v>
      </c>
      <c r="E15" s="58" t="str">
        <f ca="1" t="shared" ref="E15:E26" si="6">IFERROR(VLOOKUP(L15,附属物位置,4,0),"")</f>
        <v>影壁</v>
      </c>
      <c r="F15" s="57">
        <f ca="1" t="shared" ref="F15:F40" si="7">IF(E15="","",SUMIF(附属物名称,E15,附属物数量))</f>
        <v>21</v>
      </c>
      <c r="G15" s="57" t="str">
        <f ca="1" t="shared" ref="G15:G26" si="8">IFERROR(VLOOKUP(L15,附属物位置,6,0),"")</f>
        <v>㎡</v>
      </c>
      <c r="H15" s="58">
        <f ca="1" t="shared" ref="H15:H26" si="9">IF(E15="","",SUMIF(附属物名称,E15,附属物金额))</f>
        <v>735</v>
      </c>
      <c r="K15" s="76">
        <v>1</v>
      </c>
      <c r="L15" s="76">
        <v>2</v>
      </c>
      <c r="M15" s="75"/>
    </row>
    <row r="16" ht="17.25" customHeight="1" spans="1:13">
      <c r="A16" s="57" t="str">
        <f ca="1" t="shared" si="2"/>
        <v>砖墙</v>
      </c>
      <c r="B16" s="57">
        <f ca="1" t="shared" si="3"/>
        <v>200.76</v>
      </c>
      <c r="C16" s="57" t="str">
        <f ca="1" t="shared" si="4"/>
        <v>㎡</v>
      </c>
      <c r="D16" s="58">
        <f ca="1" t="shared" si="5"/>
        <v>28106</v>
      </c>
      <c r="E16" s="58" t="str">
        <f ca="1" t="shared" si="6"/>
        <v>干砌墙</v>
      </c>
      <c r="F16" s="57">
        <f ca="1" t="shared" si="7"/>
        <v>32.2</v>
      </c>
      <c r="G16" s="57" t="str">
        <f ca="1" t="shared" si="8"/>
        <v>㎡</v>
      </c>
      <c r="H16" s="58">
        <f ca="1" t="shared" si="9"/>
        <v>2576</v>
      </c>
      <c r="K16" s="76">
        <v>3</v>
      </c>
      <c r="L16" s="76">
        <v>4</v>
      </c>
      <c r="M16" s="75"/>
    </row>
    <row r="17" ht="17.25" customHeight="1" spans="1:13">
      <c r="A17" s="57" t="str">
        <f ca="1" t="shared" si="2"/>
        <v>水泥地面</v>
      </c>
      <c r="B17" s="57">
        <f ca="1" t="shared" si="3"/>
        <v>844.93</v>
      </c>
      <c r="C17" s="57" t="str">
        <f ca="1" t="shared" si="4"/>
        <v>㎡</v>
      </c>
      <c r="D17" s="58">
        <f ca="1" t="shared" si="5"/>
        <v>42247</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7</v>
      </c>
      <c r="G18" s="57" t="str">
        <f ca="1" t="shared" si="8"/>
        <v>台</v>
      </c>
      <c r="H18" s="58">
        <f ca="1" t="shared" si="9"/>
        <v>2800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有线电视</v>
      </c>
      <c r="F19" s="57">
        <f ca="1" t="shared" si="7"/>
        <v>1</v>
      </c>
      <c r="G19" s="57" t="str">
        <f ca="1" t="shared" si="8"/>
        <v>条</v>
      </c>
      <c r="H19" s="58">
        <f ca="1" t="shared" si="9"/>
        <v>100</v>
      </c>
      <c r="K19" s="76">
        <v>9</v>
      </c>
      <c r="L19" s="76">
        <v>10</v>
      </c>
      <c r="M19" s="75"/>
    </row>
    <row r="20" ht="17.25" customHeight="1" spans="1:13">
      <c r="A20" s="57" t="str">
        <f ca="1" t="shared" si="2"/>
        <v>监控摄像头</v>
      </c>
      <c r="B20" s="57">
        <f ca="1" t="shared" si="3"/>
        <v>10</v>
      </c>
      <c r="C20" s="57" t="str">
        <f ca="1" t="shared" si="4"/>
        <v>个</v>
      </c>
      <c r="D20" s="58">
        <f ca="1" t="shared" si="5"/>
        <v>2000</v>
      </c>
      <c r="E20" s="58" t="str">
        <f ca="1" t="shared" si="6"/>
        <v>台阶</v>
      </c>
      <c r="F20" s="57">
        <f ca="1" t="shared" si="7"/>
        <v>1.8</v>
      </c>
      <c r="G20" s="57" t="str">
        <f ca="1" t="shared" si="8"/>
        <v>㎡</v>
      </c>
      <c r="H20" s="58">
        <f ca="1" t="shared" si="9"/>
        <v>630</v>
      </c>
      <c r="K20" s="76">
        <v>11</v>
      </c>
      <c r="L20" s="76">
        <v>12</v>
      </c>
      <c r="M20" s="75"/>
    </row>
    <row r="21" ht="17.25" customHeight="1" spans="1:13">
      <c r="A21" s="57" t="str">
        <f ca="1" t="shared" si="2"/>
        <v>渗水井</v>
      </c>
      <c r="B21" s="57">
        <f ca="1" t="shared" si="3"/>
        <v>1</v>
      </c>
      <c r="C21" s="57" t="str">
        <f ca="1" t="shared" si="4"/>
        <v>个</v>
      </c>
      <c r="D21" s="58">
        <f ca="1" t="shared" si="5"/>
        <v>600</v>
      </c>
      <c r="E21" s="58" t="str">
        <f ca="1" t="shared" si="6"/>
        <v>灶台</v>
      </c>
      <c r="F21" s="57">
        <f ca="1" t="shared" si="7"/>
        <v>1</v>
      </c>
      <c r="G21" s="57" t="str">
        <f ca="1" t="shared" si="8"/>
        <v>个</v>
      </c>
      <c r="H21" s="58">
        <f ca="1" t="shared" si="9"/>
        <v>300</v>
      </c>
      <c r="K21" s="76">
        <v>13</v>
      </c>
      <c r="L21" s="76">
        <v>14</v>
      </c>
      <c r="M21" s="75"/>
    </row>
    <row r="22" ht="17.25" customHeight="1" spans="1:13">
      <c r="A22" s="57" t="str">
        <f ca="1" t="shared" si="2"/>
        <v>化粪池</v>
      </c>
      <c r="B22" s="57">
        <f ca="1" t="shared" si="3"/>
        <v>1</v>
      </c>
      <c r="C22" s="57" t="str">
        <f ca="1" t="shared" si="4"/>
        <v>个</v>
      </c>
      <c r="D22" s="58">
        <f ca="1" t="shared" si="5"/>
        <v>400</v>
      </c>
      <c r="E22" s="58" t="str">
        <f ca="1" t="shared" si="6"/>
        <v>热水器</v>
      </c>
      <c r="F22" s="57">
        <f ca="1" t="shared" si="7"/>
        <v>1</v>
      </c>
      <c r="G22" s="57" t="str">
        <f ca="1" t="shared" si="8"/>
        <v>台</v>
      </c>
      <c r="H22" s="58">
        <f ca="1" t="shared" si="9"/>
        <v>500</v>
      </c>
      <c r="K22" s="76">
        <v>15</v>
      </c>
      <c r="L22" s="76">
        <v>16</v>
      </c>
      <c r="M22" s="75"/>
    </row>
    <row r="23" ht="17.25" customHeight="1" spans="1:13">
      <c r="A23" s="57" t="str">
        <f ca="1" t="shared" si="2"/>
        <v>平砖地面</v>
      </c>
      <c r="B23" s="57">
        <f ca="1" t="shared" si="3"/>
        <v>62.37</v>
      </c>
      <c r="C23" s="57" t="str">
        <f ca="1" t="shared" si="4"/>
        <v>㎡</v>
      </c>
      <c r="D23" s="58">
        <f ca="1" t="shared" si="5"/>
        <v>1559</v>
      </c>
      <c r="E23" s="58" t="str">
        <f ca="1" t="shared" si="6"/>
        <v>门垛</v>
      </c>
      <c r="F23" s="57">
        <f ca="1" t="shared" si="7"/>
        <v>1</v>
      </c>
      <c r="G23" s="57" t="str">
        <f ca="1" t="shared" si="8"/>
        <v>对</v>
      </c>
      <c r="H23" s="58">
        <f ca="1" t="shared" si="9"/>
        <v>1512</v>
      </c>
      <c r="K23" s="76">
        <v>17</v>
      </c>
      <c r="L23" s="76">
        <v>18</v>
      </c>
      <c r="M23" s="75"/>
    </row>
    <row r="24" ht="17.25" customHeight="1" spans="1:13">
      <c r="A24" s="57" t="str">
        <f ca="1" t="shared" si="2"/>
        <v>P1</v>
      </c>
      <c r="B24" s="57">
        <f ca="1" t="shared" si="3"/>
        <v>134.01</v>
      </c>
      <c r="C24" s="57" t="str">
        <f ca="1" t="shared" si="4"/>
        <v>㎡</v>
      </c>
      <c r="D24" s="58">
        <f ca="1" t="shared" si="5"/>
        <v>11218</v>
      </c>
      <c r="E24" s="58" t="str">
        <f ca="1" t="shared" si="6"/>
        <v>P2</v>
      </c>
      <c r="F24" s="57">
        <f ca="1" t="shared" si="7"/>
        <v>95.58</v>
      </c>
      <c r="G24" s="57" t="str">
        <f ca="1" t="shared" si="8"/>
        <v>㎡</v>
      </c>
      <c r="H24" s="58">
        <f ca="1" t="shared" si="9"/>
        <v>9511</v>
      </c>
      <c r="K24" s="76">
        <v>19</v>
      </c>
      <c r="L24" s="76">
        <v>20</v>
      </c>
      <c r="M24" s="75"/>
    </row>
    <row r="25" ht="17.25" customHeight="1" spans="1:13">
      <c r="A25" s="57" t="str">
        <f ca="1" t="shared" si="2"/>
        <v>P3</v>
      </c>
      <c r="B25" s="57">
        <f ca="1" t="shared" si="3"/>
        <v>129.74</v>
      </c>
      <c r="C25" s="57" t="str">
        <f ca="1" t="shared" si="4"/>
        <v>㎡</v>
      </c>
      <c r="D25" s="58">
        <f ca="1" t="shared" si="5"/>
        <v>13993</v>
      </c>
      <c r="E25" s="58" t="str">
        <f ca="1" t="shared" si="6"/>
        <v>P4</v>
      </c>
      <c r="F25" s="57">
        <f ca="1" t="shared" si="7"/>
        <v>23.49</v>
      </c>
      <c r="G25" s="57" t="str">
        <f ca="1" t="shared" si="8"/>
        <v>㎡</v>
      </c>
      <c r="H25" s="58">
        <f ca="1" t="shared" si="9"/>
        <v>940</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1064</v>
      </c>
      <c r="F41" s="60"/>
      <c r="G41" s="61">
        <f ca="1">SUM(D15:D41)+SUM(H15:H40)</f>
        <v>124343</v>
      </c>
      <c r="H41" s="60"/>
      <c r="K41" s="76">
        <v>53</v>
      </c>
      <c r="M41" s="75"/>
    </row>
    <row r="42" ht="17.25" customHeight="1" spans="1:8">
      <c r="A42" s="59" t="s">
        <v>1065</v>
      </c>
      <c r="B42" s="60"/>
      <c r="C42" s="61">
        <f ca="1">G41+G12</f>
        <v>422190</v>
      </c>
      <c r="D42" s="60"/>
      <c r="E42" s="62" t="s">
        <v>1066</v>
      </c>
      <c r="F42" s="63" t="str">
        <f ca="1">TEXT(C42,"[DBnum2]")&amp;"元整"</f>
        <v>肆拾贰万贰仟壹佰玖拾元整</v>
      </c>
      <c r="G42" s="64"/>
      <c r="H42" s="65"/>
    </row>
    <row r="43" ht="17.25" hidden="1" customHeight="1" spans="1:8">
      <c r="A43" s="66" t="s">
        <v>1067</v>
      </c>
      <c r="B43" s="66"/>
      <c r="C43" s="67"/>
      <c r="D43" s="67"/>
      <c r="E43" s="68" t="s">
        <v>1066</v>
      </c>
      <c r="F43" s="69" t="str">
        <f>TEXT(C43,"[DBnum2]")&amp;"元整"</f>
        <v>零元整</v>
      </c>
      <c r="G43" s="69"/>
      <c r="H43" s="69"/>
    </row>
    <row r="44" ht="17.25" hidden="1" customHeight="1" spans="1:8">
      <c r="A44" s="66" t="s">
        <v>1068</v>
      </c>
      <c r="B44" s="66"/>
      <c r="C44" s="70" t="s">
        <v>1069</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5" customHeight="1" spans="1:17">
      <c r="A29" s="8"/>
      <c r="B29" s="29" t="s">
        <v>1100</v>
      </c>
      <c r="C29" s="29"/>
      <c r="D29" s="29"/>
      <c r="E29" s="29"/>
      <c r="F29" s="29"/>
      <c r="G29" s="29" t="s">
        <v>1101</v>
      </c>
      <c r="H29" s="30"/>
      <c r="I29" s="30"/>
      <c r="J29" s="30"/>
      <c r="K29" s="29" t="s">
        <v>1102</v>
      </c>
      <c r="L29" s="29"/>
      <c r="M29" s="29"/>
      <c r="N29" s="29"/>
      <c r="O29" s="29"/>
      <c r="P29" s="31" t="s">
        <v>1103</v>
      </c>
      <c r="Q29" s="31"/>
    </row>
    <row r="30" ht="32.55" customHeight="1" spans="1:17">
      <c r="A30" s="8"/>
      <c r="B30" s="29" t="s">
        <v>1100</v>
      </c>
      <c r="C30" s="29"/>
      <c r="D30" s="29"/>
      <c r="E30" s="29"/>
      <c r="F30" s="29"/>
      <c r="G30" s="29" t="s">
        <v>1101</v>
      </c>
      <c r="H30" s="30"/>
      <c r="I30" s="30"/>
      <c r="J30" s="30"/>
      <c r="K30" s="29" t="s">
        <v>1102</v>
      </c>
      <c r="L30" s="29"/>
      <c r="M30" s="29"/>
      <c r="N30" s="29"/>
      <c r="O30" s="29"/>
      <c r="P30" s="31" t="s">
        <v>1103</v>
      </c>
      <c r="Q30" s="31"/>
    </row>
    <row r="31" spans="1:17">
      <c r="A31" s="3" t="s">
        <v>1104</v>
      </c>
      <c r="B31" s="3"/>
      <c r="C31" s="3"/>
      <c r="D31" s="3"/>
      <c r="E31" s="18" t="e">
        <f>D12</f>
        <v>#REF!</v>
      </c>
      <c r="F31" s="18"/>
      <c r="G31" s="18"/>
      <c r="H31" s="19"/>
      <c r="I31" s="18"/>
      <c r="J31" s="18"/>
      <c r="K31" s="18"/>
      <c r="L31" s="18"/>
      <c r="M31" s="19"/>
      <c r="N31" s="19"/>
      <c r="O31" s="19"/>
      <c r="P31" s="19"/>
      <c r="Q31" s="19"/>
    </row>
    <row r="32" spans="1:18">
      <c r="A32" s="3" t="s">
        <v>1105</v>
      </c>
      <c r="B32" s="3"/>
      <c r="C32" s="3"/>
      <c r="D32" s="3"/>
      <c r="E32" s="21" t="e">
        <f>价值时点&amp;"至"&amp;#REF!</f>
        <v>#REF!</v>
      </c>
      <c r="F32" s="21"/>
      <c r="G32" s="21"/>
      <c r="H32" s="16"/>
      <c r="I32" s="21"/>
      <c r="J32" s="21"/>
      <c r="K32" s="21"/>
      <c r="L32" s="21"/>
      <c r="M32" s="9"/>
      <c r="N32" s="9"/>
      <c r="O32" s="9"/>
      <c r="P32" s="9"/>
      <c r="Q32" s="9"/>
      <c r="R32" s="33"/>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5" customHeight="1" spans="1:17">
      <c r="A38" s="23" t="s">
        <v>1113</v>
      </c>
      <c r="B38" s="23"/>
      <c r="C38" s="23"/>
      <c r="D38" s="23"/>
      <c r="E38" s="23"/>
      <c r="F38" s="23"/>
      <c r="G38" s="23"/>
      <c r="H38" s="23"/>
      <c r="I38" s="23"/>
      <c r="J38" s="23"/>
      <c r="K38" s="23"/>
      <c r="L38" s="23"/>
      <c r="M38" s="23"/>
      <c r="N38" s="23"/>
      <c r="O38" s="23"/>
      <c r="P38" s="23"/>
      <c r="Q38" s="23"/>
    </row>
    <row r="39" ht="28.95" customHeight="1" spans="1:17">
      <c r="A39" s="22" t="s">
        <v>1114</v>
      </c>
      <c r="B39" s="22"/>
      <c r="C39" s="22"/>
      <c r="D39" s="22"/>
      <c r="E39" s="22"/>
      <c r="F39" s="22"/>
      <c r="G39" s="22"/>
      <c r="H39" s="22"/>
      <c r="I39" s="22"/>
      <c r="J39" s="22"/>
      <c r="K39" s="22"/>
      <c r="L39" s="22"/>
      <c r="M39" s="22"/>
      <c r="N39" s="22"/>
      <c r="O39" s="22"/>
      <c r="P39" s="22"/>
      <c r="Q39" s="22"/>
    </row>
    <row r="40" ht="29.55" customHeight="1" spans="1:17">
      <c r="A40" s="22" t="s">
        <v>1115</v>
      </c>
      <c r="B40" s="22"/>
      <c r="C40" s="22"/>
      <c r="D40" s="22"/>
      <c r="E40" s="22"/>
      <c r="F40" s="22"/>
      <c r="G40" s="22"/>
      <c r="H40" s="22"/>
      <c r="I40" s="22"/>
      <c r="J40" s="22"/>
      <c r="K40" s="22"/>
      <c r="L40" s="22"/>
      <c r="M40" s="22"/>
      <c r="N40" s="22"/>
      <c r="O40" s="22"/>
      <c r="P40" s="22"/>
      <c r="Q40" s="22"/>
    </row>
    <row r="41" spans="1:17">
      <c r="A41" s="8" t="s">
        <v>1116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1139</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1140</v>
      </c>
      <c r="B1" s="1"/>
      <c r="C1" s="1"/>
      <c r="D1" s="1"/>
      <c r="E1" s="1"/>
      <c r="F1" s="1"/>
      <c r="G1" s="1"/>
      <c r="H1" s="1"/>
      <c r="I1" s="1"/>
      <c r="J1" s="1"/>
      <c r="K1" s="1"/>
      <c r="L1" s="1"/>
      <c r="M1" s="1"/>
      <c r="N1" s="1"/>
      <c r="O1" s="1"/>
      <c r="P1" s="1"/>
      <c r="Q1" s="1"/>
    </row>
    <row r="2" ht="15" spans="1:17">
      <c r="A2" s="2" t="str">
        <f>输机表!U2&amp;输机表!Y2</f>
        <v>康正（雄县）2024评字第5号-大芦昝村-3-5</v>
      </c>
      <c r="B2" s="2"/>
      <c r="C2" s="2"/>
      <c r="D2" s="2"/>
      <c r="E2" s="2"/>
      <c r="F2" s="2"/>
      <c r="G2" s="2"/>
      <c r="H2" s="2"/>
      <c r="I2" s="2"/>
      <c r="J2" s="2"/>
      <c r="K2" s="2"/>
      <c r="L2" s="2"/>
      <c r="M2" s="2"/>
      <c r="N2" s="2"/>
      <c r="O2" s="2"/>
      <c r="P2" s="2"/>
      <c r="Q2" s="2"/>
    </row>
    <row r="3" spans="1:17">
      <c r="A3" s="3" t="s">
        <v>1071</v>
      </c>
      <c r="B3" s="3"/>
      <c r="C3" s="3"/>
      <c r="D3" s="3"/>
      <c r="E3" s="4" t="str">
        <f>输机表!AB2</f>
        <v>昝岗组团道路用地</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1141</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陈志伟</v>
      </c>
      <c r="E9" s="9"/>
      <c r="F9" s="9"/>
      <c r="G9" s="9"/>
      <c r="H9" s="9"/>
      <c r="I9" s="9"/>
      <c r="J9" s="9"/>
      <c r="K9" s="9"/>
      <c r="L9" s="9"/>
      <c r="M9" s="9"/>
      <c r="N9" s="9"/>
      <c r="O9" s="9"/>
      <c r="P9" s="9"/>
      <c r="Q9" s="9"/>
    </row>
    <row r="10" spans="1:17">
      <c r="A10" s="9" t="s">
        <v>1079</v>
      </c>
      <c r="B10" s="9"/>
      <c r="C10" s="9"/>
      <c r="D10" s="9" t="str">
        <f>结果通知单!F4</f>
        <v>雄县大芦昝村</v>
      </c>
      <c r="E10" s="9"/>
      <c r="F10" s="9"/>
      <c r="G10" s="9"/>
      <c r="H10" s="9"/>
      <c r="I10" s="9"/>
      <c r="J10" s="9"/>
      <c r="K10" s="9"/>
      <c r="L10" s="9"/>
      <c r="M10" s="9"/>
      <c r="N10" s="9"/>
      <c r="O10" s="9"/>
      <c r="P10" s="9"/>
      <c r="Q10" s="9"/>
    </row>
    <row r="11" spans="1:17">
      <c r="A11" s="9" t="s">
        <v>1080</v>
      </c>
      <c r="B11" s="9"/>
      <c r="C11" s="9"/>
      <c r="D11" s="9">
        <f ca="1">结果通知单!C12</f>
        <v>325.773</v>
      </c>
      <c r="E11" s="9"/>
      <c r="F11" s="9"/>
      <c r="G11" s="9"/>
      <c r="H11" s="9"/>
      <c r="I11" s="9"/>
      <c r="J11" s="9"/>
      <c r="K11" s="9"/>
      <c r="L11" s="9"/>
      <c r="M11" s="9"/>
      <c r="N11" s="9"/>
      <c r="O11" s="9"/>
      <c r="P11" s="9"/>
      <c r="Q11" s="9"/>
    </row>
    <row r="12" spans="1:17">
      <c r="A12" s="3" t="s">
        <v>1081</v>
      </c>
      <c r="B12" s="3"/>
      <c r="C12" s="3"/>
      <c r="D12" s="10">
        <f>输机表!R2</f>
        <v>45385</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422190</v>
      </c>
      <c r="H26" s="14"/>
      <c r="I26" s="14"/>
      <c r="J26" s="14"/>
      <c r="K26" s="14"/>
      <c r="L26" s="14"/>
      <c r="M26" s="14"/>
      <c r="N26" s="14"/>
      <c r="O26" s="14"/>
      <c r="P26" s="14"/>
      <c r="Q26" s="14"/>
    </row>
    <row r="27" spans="1:17">
      <c r="A27" s="9" t="s">
        <v>1098</v>
      </c>
      <c r="B27" s="9"/>
      <c r="C27" s="9"/>
      <c r="D27" s="9" t="str">
        <f ca="1">结果通知单!F42</f>
        <v>肆拾贰万贰仟壹佰玖拾元整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6" t="s">
        <v>1100</v>
      </c>
      <c r="C29" s="16"/>
      <c r="D29" s="16"/>
      <c r="E29" s="16" t="s">
        <v>1142</v>
      </c>
      <c r="F29" s="16"/>
      <c r="G29" s="16" t="s">
        <v>1101</v>
      </c>
      <c r="H29" s="17">
        <v>4220190087</v>
      </c>
      <c r="I29" s="17"/>
      <c r="J29" s="17"/>
      <c r="K29" s="16" t="s">
        <v>1102</v>
      </c>
      <c r="L29" s="16"/>
      <c r="M29" s="16"/>
      <c r="N29" s="16"/>
      <c r="O29" s="16"/>
      <c r="P29" s="27" t="s">
        <v>1103</v>
      </c>
      <c r="Q29" s="27"/>
    </row>
    <row r="30" ht="34.5" customHeight="1" spans="1:17">
      <c r="A30" s="8"/>
      <c r="B30" s="16" t="s">
        <v>1100</v>
      </c>
      <c r="C30" s="16"/>
      <c r="D30" s="16"/>
      <c r="E30" s="16" t="s">
        <v>1143</v>
      </c>
      <c r="F30" s="16"/>
      <c r="G30" s="16" t="s">
        <v>1101</v>
      </c>
      <c r="H30" s="17">
        <v>1120210057</v>
      </c>
      <c r="I30" s="17"/>
      <c r="J30" s="17"/>
      <c r="K30" s="16" t="s">
        <v>1102</v>
      </c>
      <c r="L30" s="16"/>
      <c r="M30" s="16"/>
      <c r="N30" s="16"/>
      <c r="O30" s="16"/>
      <c r="P30" s="27" t="s">
        <v>1103</v>
      </c>
      <c r="Q30" s="27"/>
    </row>
    <row r="31" spans="1:17">
      <c r="A31" s="3" t="s">
        <v>1104</v>
      </c>
      <c r="B31" s="3"/>
      <c r="C31" s="3"/>
      <c r="D31" s="3"/>
      <c r="E31" s="18">
        <f>输机表!DN2</f>
        <v>45414</v>
      </c>
      <c r="F31" s="18"/>
      <c r="G31" s="18"/>
      <c r="H31" s="19"/>
      <c r="I31" s="18"/>
      <c r="J31" s="18"/>
      <c r="K31" s="18"/>
      <c r="L31" s="18"/>
      <c r="M31" s="19"/>
      <c r="N31" s="19"/>
      <c r="O31" s="19"/>
      <c r="P31" s="19"/>
      <c r="Q31" s="19"/>
    </row>
    <row r="32" spans="1:17">
      <c r="A32" s="3" t="s">
        <v>1105</v>
      </c>
      <c r="B32" s="3"/>
      <c r="C32" s="3"/>
      <c r="D32" s="3"/>
      <c r="E32" s="20">
        <f>E31</f>
        <v>45414</v>
      </c>
      <c r="F32" s="20"/>
      <c r="G32" s="20"/>
      <c r="H32" s="21" t="s">
        <v>1144</v>
      </c>
      <c r="I32" s="20">
        <f>E32+14</f>
        <v>45428</v>
      </c>
      <c r="J32" s="20"/>
      <c r="K32" s="20"/>
      <c r="L32" s="20"/>
      <c r="M32" s="21"/>
      <c r="N32" s="21"/>
      <c r="O32" s="21"/>
      <c r="P32" s="21"/>
      <c r="Q32" s="21"/>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3" t="s">
        <v>1113</v>
      </c>
      <c r="B38" s="23"/>
      <c r="C38" s="23"/>
      <c r="D38" s="23"/>
      <c r="E38" s="23"/>
      <c r="F38" s="23"/>
      <c r="G38" s="23"/>
      <c r="H38" s="23"/>
      <c r="I38" s="23"/>
      <c r="J38" s="23"/>
      <c r="K38" s="23"/>
      <c r="L38" s="23"/>
      <c r="M38" s="23"/>
      <c r="N38" s="23"/>
      <c r="O38" s="23"/>
      <c r="P38" s="23"/>
      <c r="Q38" s="23"/>
    </row>
    <row r="39" ht="24" customHeight="1" spans="1:17">
      <c r="A39" s="22" t="s">
        <v>1114</v>
      </c>
      <c r="B39" s="22"/>
      <c r="C39" s="22"/>
      <c r="D39" s="22"/>
      <c r="E39" s="22"/>
      <c r="F39" s="22"/>
      <c r="G39" s="22"/>
      <c r="H39" s="22"/>
      <c r="I39" s="22"/>
      <c r="J39" s="22"/>
      <c r="K39" s="22"/>
      <c r="L39" s="22"/>
      <c r="M39" s="22"/>
      <c r="N39" s="22"/>
      <c r="O39" s="22"/>
      <c r="P39" s="22"/>
      <c r="Q39" s="22"/>
    </row>
    <row r="40" ht="24.75" customHeight="1" spans="1:17">
      <c r="A40" s="22" t="s">
        <v>1115</v>
      </c>
      <c r="B40" s="22"/>
      <c r="C40" s="22"/>
      <c r="D40" s="22"/>
      <c r="E40" s="22"/>
      <c r="F40" s="22"/>
      <c r="G40" s="22"/>
      <c r="H40" s="22"/>
      <c r="I40" s="22"/>
      <c r="J40" s="22"/>
      <c r="K40" s="22"/>
      <c r="L40" s="22"/>
      <c r="M40" s="22"/>
      <c r="N40" s="22"/>
      <c r="O40" s="22"/>
      <c r="P40" s="22"/>
      <c r="Q40" s="22"/>
    </row>
    <row r="41" spans="1:17">
      <c r="A41" s="8" t="s">
        <v>1145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1074</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