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<sst xmlns="http://schemas.openxmlformats.org/spreadsheetml/2006/main" count="5756" uniqueCount="1142">
  <si>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</si>
  <si>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</si>
  <si>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</si>
  <si>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</si>
  <si>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</si>
  <si>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</si>
  <si>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</si>
  <si>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</si>
  <si>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</si>
  <si>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</si>
  <si>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</si>
  <si>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</si>
  <si>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</si>
  <si>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</si>
  <si>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</si>
  <si>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</si>
  <si>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</si>
  <si>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</si>
  <si>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</si>
  <si>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</si>
  <si>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</si>
  <si>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</si>
  <si>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</si>
  <si>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</si>
  <si>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</si>
  <si>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</si>
  <si>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</si>
  <si>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</si>
  <si>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</si>
  <si>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</si>
  <si>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</si>
  <si>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</si>
  <si>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</si>
  <si>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</si>
  <si>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</si>
  <si>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</si>
  <si>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</si>
  <si>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</si>
  <si>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</si>
  <si>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</si>
  <si>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</si>
  <si>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</si>
  <si>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</si>
  <si>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</si>
  <si>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</si>
  <si>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</si>
  <si>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</si>
  <si>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</si>
  <si>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</si>
  <si>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</si>
  <si>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</si>
  <si>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</si>
  <si>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</si>
  <si>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</si>
  <si>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</si>
  <si>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</si>
  <si>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</si>
  <si>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</si>
  <si>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</si>
  <si>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</si>
  <si>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</si>
  <si>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</si>
  <si>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</si>
  <si>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</si>
  <si>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</si>
  <si>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</si>
  <si>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</si>
  <si>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</si>
  <si>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</si>
  <si>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</si>
  <si>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</si>
  <si>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</si>
  <si>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</si>
  <si>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</si>
  <si>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</si>
  <si>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</si>
  <si>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</si>
  <si>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</si>
  <si>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</si>
  <si>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</si>
  <si>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</si>
  <si>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</si>
  <si>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</si>
  <si>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</si>
  <si>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</si>
  <si>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</si>
  <si>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</si>
  <si>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</si>
  <si>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</si>
  <si>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</si>
  <si>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</si>
  <si>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</si>
  <si>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</si>
  <si>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</si>
  <si>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</si>
  <si>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</si>
  <si>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</si>
  <si>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</si>
  <si>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</si>
  <si>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</si>
  <si>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</si>
  <si>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</si>
  <si>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</si>
  <si>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</si>
  <si>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</si>
  <si>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</si>
  <si>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</si>
  <si>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</si>
  <si>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</si>
  <si>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</si>
  <si>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</si>
  <si>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</si>
  <si>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</si>
  <si>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</si>
  <si>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</si>
  <si>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</si>
  <si>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</si>
  <si>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</si>
  <si>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</si>
  <si>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</si>
  <si>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</si>
  <si>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</si>
  <si>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</si>
  <si>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</si>
  <si>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</si>
  <si>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</si>
  <si>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</si>
  <si>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</si>
  <si>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</si>
  <si>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</si>
  <si>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</si>
  <si>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</si>
  <si>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</si>
  <si>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</si>
  <si>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</si>
  <si>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</si>
  <si>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</si>
  <si>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</si>
  <si>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</si>
  <si>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</si>
  <si>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</si>
  <si>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</si>
  <si>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</si>
  <si>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</si>
  <si>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</si>
  <si>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</si>
  <si>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</si>
  <si>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</si>
  <si>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</si>
  <si>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</si>
  <si>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</si>
  <si>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</si>
  <si>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</si>
  <si>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</si>
  <si>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</si>
  <si>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</si>
  <si>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</si>
  <si>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</si>
  <si>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</si>
  <si>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</si>
  <si>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</si>
  <si>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</si>
  <si>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</si>
  <si>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</si>
  <si>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</si>
  <si>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</si>
  <si>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</si>
  <si>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</si>
  <si>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</si>
  <si>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</si>
  <si>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</si>
  <si>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</si>
  <si>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</si>
  <si>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</si>
  <si>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</si>
  <si>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</si>
  <si>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</si>
  <si>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</si>
  <si>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</si>
  <si>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</si>
  <si>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</si>
  <si>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</si>
  <si>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</si>
  <si>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</si>
  <si>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</si>
  <si>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</si>
  <si>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</si>
  <si>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</si>
  <si>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</si>
  <si>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</si>
  <si>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</si>
  <si>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</si>
  <si>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</si>
  <si>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</si>
  <si>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</si>
  <si>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</si>
  <si>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</si>
  <si>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</si>
  <si>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</si>
  <si>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</si>
  <si>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</si>
  <si>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</si>
  <si>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</si>
  <si>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</si>
  <si>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</si>
  <si>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</si>
  <si>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</si>
  <si>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</si>
  <si>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</si>
  <si>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</si>
  <si>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</si>
  <si>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</si>
  <si>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</si>
  <si>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</si>
  <si>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</si>
  <si>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</si>
  <si>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</si>
  <si>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</si>
  <si>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</si>
  <si>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</si>
  <si>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</si>
  <si>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</si>
  <si>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</si>
  <si>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</si>
  <si>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</si>
  <si>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</si>
  <si>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</si>
  <si>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</si>
  <si>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</si>
  <si>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</si>
  <si>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</si>
  <si>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</si>
  <si>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</si>
  <si>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</si>
  <si>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</si>
  <si>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</si>
  <si>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</si>
  <si>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</si>
  <si>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</si>
  <si>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</si>
  <si>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</si>
  <si>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</si>
  <si>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</si>
  <si>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</si>
  <si>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</si>
  <si>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</si>
  <si>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</si>
  <si>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</si>
  <si>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</si>
  <si>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</si>
  <si>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</si>
  <si>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</si>
  <si>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</si>
  <si>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</si>
  <si>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</si>
  <si>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</si>
  <si>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</si>
  <si>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</si>
  <si>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</si>
  <si>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</si>
  <si>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</si>
  <si>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</si>
  <si>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</si>
  <si>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</si>
  <si>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</si>
  <si>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</si>
  <si>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</si>
  <si>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</si>
  <si>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</si>
  <si>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</si>
  <si>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</si>
  <si>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</si>
  <si>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</si>
  <si>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</si>
  <si>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</si>
  <si>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</si>
  <si>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</si>
  <si>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</si>
  <si>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</si>
  <si>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</si>
  <si>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</si>
  <si>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</si>
  <si>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</si>
  <si>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</si>
  <si>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</si>
  <si>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</si>
  <si>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</si>
  <si>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</si>
  <si>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</si>
  <si>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</si>
  <si>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</si>
  <si>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</si>
  <si>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</si>
  <si>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</si>
  <si>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</si>
  <si>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</si>
  <si>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</si>
  <si>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</si>
  <si>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</si>
  <si>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</si>
  <si>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</si>
  <si>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</si>
  <si>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</si>
  <si>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</si>
  <si>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</si>
  <si>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</si>
  <si>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</si>
  <si>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</si>
  <si>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</si>
  <si>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</si>
  <si>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</si>
  <si>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</si>
  <si>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</si>
  <si>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</si>
  <si>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</si>
  <si>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</si>
  <si>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</si>
  <si>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</si>
  <si>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</si>
  <si>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</si>
  <si>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</si>
  <si>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</si>
  <si>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</si>
  <si>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</si>
  <si>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</si>
  <si>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</si>
  <si>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</si>
  <si>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</si>
  <si>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</si>
  <si>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</si>
  <si>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</si>
  <si>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</si>
  <si>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</si>
  <si>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</si>
  <si>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</si>
  <si>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</si>
  <si>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</si>
  <si>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</si>
  <si>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</si>
  <si>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</si>
  <si>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</si>
  <si>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</si>
  <si>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</si>
  <si>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</si>
  <si>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</si>
  <si>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</si>
  <si>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</si>
  <si>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</si>
  <si>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</si>
  <si>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</si>
  <si>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</si>
  <si>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</si>
  <si>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</si>
  <si>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</si>
  <si>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</si>
  <si>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</si>
  <si>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</si>
  <si>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</si>
  <si>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</si>
  <si>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</si>
  <si>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</si>
  <si>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</si>
  <si>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</si>
  <si>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</si>
  <si>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</si>
  <si>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</si>
  <si>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</si>
  <si>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</si>
  <si>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</si>
  <si>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</si>
  <si>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</si>
  <si>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</si>
  <si>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</si>
  <si>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</si>
  <si>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</si>
  <si>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</si>
  <si>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</si>
  <si>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</si>
  <si>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</si>
  <si>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</si>
  <si>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</si>
  <si>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</si>
  <si>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</si>
  <si>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</si>
  <si>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</si>
  <si>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</si>
  <si>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</si>
  <si>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</si>
  <si>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</si>
  <si>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</si>
  <si>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</si>
  <si>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</si>
  <si>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</si>
  <si>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</si>
  <si>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</si>
  <si>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</si>
  <si>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</si>
  <si>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</si>
  <si>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</si>
  <si>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</si>
  <si>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</si>
  <si>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</si>
  <si>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</si>
  <si>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</si>
  <si>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</si>
  <si>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</si>
  <si>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</si>
  <si>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</si>
  <si>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</si>
  <si>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</si>
  <si>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</si>
  <si>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</si>
  <si>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</si>
  <si>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</si>
  <si>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</si>
  <si>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</si>
  <si>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</si>
  <si>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</si>
  <si>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</si>
  <si>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</si>
  <si>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</si>
  <si>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</si>
  <si>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</si>
  <si>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</si>
  <si>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</si>
  <si>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</si>
  <si>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</si>
  <si>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</si>
  <si>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</si>
  <si>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</si>
  <si>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</si>
  <si>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</si>
  <si>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</si>
  <si>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</si>
  <si>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</si>
  <si>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</si>
  <si>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</si>
  <si>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</si>
  <si>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</si>
  <si>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</si>
  <si>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</si>
  <si>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</si>
  <si>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</si>
  <si>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</si>
  <si>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</si>
  <si>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</si>
  <si>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</si>
  <si>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</si>
  <si>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</si>
  <si>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</si>
  <si>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</si>
  <si>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</si>
  <si>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</si>
  <si>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</si>
  <si>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</si>
  <si>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</si>
  <si>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</si>
  <si>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</si>
  <si>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</si>
  <si>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</si>
  <si>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</si>
  <si>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</si>
  <si>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</si>
  <si>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</si>
  <si>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</si>
  <si>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</si>
  <si>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</si>
  <si>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</si>
  <si>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</si>
  <si>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</si>
  <si>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</si>
  <si>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</si>
  <si>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</si>
  <si>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</si>
  <si>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</si>
  <si>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</si>
  <si>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</si>
  <si>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</si>
  <si>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</si>
  <si>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</si>
  <si>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</si>
  <si>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</si>
  <si>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</si>
  <si>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</si>
  <si>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</si>
  <si>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</si>
  <si>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</si>
  <si>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</si>
  <si>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</si>
  <si>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</si>
  <si>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</si>
  <si>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</si>
  <si>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</si>
  <si>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</si>
  <si>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</si>
  <si>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</si>
  <si>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</si>
  <si>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</si>
  <si>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</si>
  <si>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</si>
  <si>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</si>
  <si>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</si>
  <si>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</si>
  <si>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</si>
  <si>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</si>
  <si>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</si>
  <si>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</si>
  <si>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</si>
  <si>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</si>
  <si>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</si>
  <si>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</si>
  <si>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</si>
  <si>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</si>
  <si>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</si>
  <si>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</si>
  <si>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</si>
  <si>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</si>
  <si>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</si>
  <si>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</si>
  <si>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</si>
  <si>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</si>
  <si>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</si>
  <si>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</si>
  <si>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</si>
  <si>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</si>
  <si>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</si>
  <si>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</si>
  <si>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</si>
  <si>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</si>
  <si>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</si>
  <si>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</si>
  <si>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</si>
  <si>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</si>
  <si>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</si>
  <si>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</si>
  <si>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</si>
  <si>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</si>
  <si>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</si>
  <si>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</si>
  <si>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</si>
  <si>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</si>
  <si>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</si>
  <si>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</si>
  <si>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</si>
  <si>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</si>
  <si>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</si>
  <si>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</si>
  <si>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</si>
  <si>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</si>
  <si>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</si>
  <si>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</si>
  <si>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</si>
  <si>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</si>
  <si>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</si>
  <si>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</si>
  <si>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</si>
  <si>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</si>
  <si>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</si>
  <si>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</si>
  <si>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</si>
  <si>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</si>
  <si>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</si>
  <si>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</si>
  <si>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</si>
  <si>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</si>
  <si>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</si>
  <si>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</si>
  <si>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</si>
  <si>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</si>
  <si>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</si>
  <si>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</si>
  <si>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</si>
  <si>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</si>
  <si>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</si>
  <si>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</si>
  <si>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</si>
  <si>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</si>
  <si>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</si>
  <si>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</si>
  <si>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</si>
  <si>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</si>
  <si>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</si>
  <si>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</si>
  <si>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</si>
  <si>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</si>
  <si>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</si>
  <si>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</si>
  <si>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</si>
  <si>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</si>
  <si>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</si>
  <si>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</si>
  <si>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</si>
  <si>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</si>
  <si>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</si>
  <si>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</si>
  <si>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</si>
  <si>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</si>
  <si>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</si>
  <si>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</si>
  <si>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</si>
  <si>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</si>
  <si>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</si>
  <si>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</si>
  <si>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</si>
  <si>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</si>
  <si>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</si>
  <si>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</si>
  <si>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</si>
  <si>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</si>
  <si>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</si>
  <si>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</si>
  <si>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</si>
  <si>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</si>
  <si>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</si>
  <si>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</si>
  <si>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</si>
  <si>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</si>
  <si>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</si>
  <si>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</si>
  <si>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</si>
  <si>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</si>
  <si>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</si>
  <si>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</si>
  <si>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</si>
  <si>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</si>
  <si>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</si>
  <si>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</si>
  <si>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</si>
  <si>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</si>
  <si>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</si>
  <si>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</si>
  <si>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</si>
  <si>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</si>
  <si>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</si>
  <si>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</si>
  <si>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</si>
  <si>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</si>
  <si>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</si>
  <si>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</si>
  <si>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</si>
  <si>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</si>
  <si>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</si>
  <si>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</si>
  <si>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</si>
  <si>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</si>
  <si>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</si>
  <si>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</si>
  <si>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</si>
  <si>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</si>
  <si>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</si>
  <si>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</si>
  <si>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</si>
  <si>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</si>
  <si>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</si>
  <si>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</si>
  <si>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</si>
  <si>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</si>
  <si>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</si>
  <si>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</si>
  <si>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</si>
  <si>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</si>
  <si>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</si>
  <si>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</si>
  <si>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</si>
  <si>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</si>
  <si>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</si>
  <si>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</si>
  <si>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</si>
  <si>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</si>
  <si>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</si>
  <si>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</si>
  <si>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</si>
  <si>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</si>
  <si>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</si>
  <si>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</si>
  <si>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</si>
  <si>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</si>
  <si>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</si>
  <si>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</si>
  <si>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</si>
  <si>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</si>
  <si>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</si>
  <si>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</si>
  <si>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</si>
  <si>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</si>
  <si>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</si>
  <si>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</si>
  <si>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</si>
  <si>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</si>
  <si>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</si>
  <si>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</si>
  <si>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</si>
  <si>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</si>
  <si>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</si>
  <si>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</si>
  <si>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</si>
  <si>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</si>
  <si>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</si>
  <si>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</si>
  <si>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</si>
  <si>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</si>
  <si>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</si>
  <si>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</si>
  <si>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</si>
  <si>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</si>
  <si>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</si>
  <si>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</si>
  <si>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</si>
  <si>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</si>
  <si>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</si>
  <si>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</si>
  <si>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</si>
  <si>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</si>
  <si>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</si>
  <si>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</si>
  <si>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</si>
  <si>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</si>
  <si>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</si>
  <si>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</si>
  <si>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</si>
  <si>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</si>
  <si>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</si>
  <si>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</si>
  <si>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</si>
  <si>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</si>
  <si>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</si>
  <si>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</si>
  <si>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</si>
  <si>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</si>
  <si>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</si>
  <si>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</si>
  <si>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</si>
  <si>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</si>
  <si>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</si>
  <si>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</si>
  <si>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</si>
  <si>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</si>
  <si>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</si>
  <si>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</si>
  <si>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</si>
  <si>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</si>
  <si>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</si>
  <si>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</si>
  <si>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</si>
  <si>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</si>
  <si>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</si>
  <si>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</si>
  <si>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</si>
  <si>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</si>
  <si>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</si>
  <si>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</si>
  <si>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</si>
  <si>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</si>
  <si>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</si>
  <si>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</si>
  <si>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</si>
  <si>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</si>
  <si>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</si>
  <si>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</si>
  <si>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</si>
  <si>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</si>
  <si>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</si>
  <si>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</si>
  <si>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</si>
  <si>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</si>
  <si>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</si>
  <si>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</si>
  <si>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</si>
  <si>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</si>
  <si>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</si>
  <si>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</si>
  <si>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</si>
  <si>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</si>
  <si>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</si>
  <si>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</si>
  <si>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</si>
  <si>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</si>
  <si>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</si>
  <si>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</si>
  <si>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</si>
  <si>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</si>
  <si>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</si>
  <si>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</si>
  <si>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</si>
  <si>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</si>
  <si>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</si>
  <si>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</si>
  <si>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</si>
  <si>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</si>
  <si>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</si>
  <si>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</si>
  <si>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</si>
  <si>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</si>
  <si>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</si>
  <si>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</si>
  <si>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</si>
  <si>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</si>
  <si>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</si>
  <si>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</si>
  <si>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</si>
  <si>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</si>
  <si>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</si>
  <si>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</si>
  <si>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</si>
  <si>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</si>
  <si>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</si>
  <si>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</si>
  <si>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</si>
  <si>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</si>
  <si>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</si>
  <si>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</si>
  <si>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</si>
  <si>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</si>
  <si>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</si>
  <si>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</si>
  <si>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</si>
  <si>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</si>
  <si>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</si>
  <si>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</si>
  <si>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</si>
  <si>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</si>
  <si>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</si>
  <si>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</si>
  <si>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</si>
  <si>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</si>
  <si>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</si>
  <si>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</si>
  <si>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</si>
  <si>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</si>
  <si>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</si>
  <si>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</si>
  <si>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</si>
  <si>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</si>
  <si>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</si>
  <si>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</si>
  <si>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</si>
  <si>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</si>
  <si>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</si>
  <si>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</si>
  <si>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</si>
  <si>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</si>
  <si>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</si>
  <si>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</si>
  <si>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</si>
  <si>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</si>
  <si>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</si>
  <si>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</si>
  <si>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</si>
  <si>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</si>
  <si>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</si>
  <si>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</si>
  <si>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</si>
  <si>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</si>
  <si>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</si>
  <si>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</si>
  <si>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</si>
  <si>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</si>
  <si>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</si>
  <si>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</si>
  <si>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</si>
  <si>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郑小龙</t>
  </si>
  <si>
    <t>坐落：</t>
  </si>
  <si>
    <t>雄县大芦昝村</t>
  </si>
  <si>
    <t>调查编号：</t>
  </si>
  <si>
    <t>010212-25-0004</t>
  </si>
  <si>
    <t>价值时点：</t>
  </si>
  <si>
    <t>报告编号：</t>
  </si>
  <si>
    <t>康正（雄县）2024评字第5号-大芦昝村-</t>
  </si>
  <si>
    <t>4-4</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</si>
  <si>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</si>
  <si>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</si>
  <si>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</si>
  <si>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</si>
  <si>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</si>
  <si>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</si>
  <si>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</si>
  <si>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</si>
  <si>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</si>
  <si>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</si>
  <si>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</si>
  <si>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</si>
  <si>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</si>
  <si>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</si>
  <si>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</si>
  <si>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</si>
  <si>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</si>
  <si>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</si>
  <si>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</si>
  <si>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</si>
  <si>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</si>
  <si>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</si>
  <si>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</si>
  <si>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</si>
  <si>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</si>
  <si>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</si>
  <si>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</si>
  <si>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</si>
  <si>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</si>
  <si>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</si>
  <si>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</si>
  <si>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</si>
  <si>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</si>
  <si>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</si>
  <si>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</si>
  <si>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</si>
  <si>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</si>
  <si>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</si>
  <si>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</si>
  <si>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</si>
  <si>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</si>
  <si>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</si>
  <si>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</si>
  <si>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</si>
  <si>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</si>
  <si>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</si>
  <si>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</si>
  <si>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</si>
  <si>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</si>
  <si>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</si>
  <si>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</si>
  <si>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</si>
  <si>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</si>
  <si>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</si>
  <si>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</si>
  <si>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</si>
  <si>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</si>
  <si>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</si>
  <si>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</si>
  <si>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</si>
  <si>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</si>
  <si>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</si>
  <si>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</si>
  <si>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</si>
  <si>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</si>
  <si>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</si>
  <si>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</si>
  <si>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</si>
  <si>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</si>
  <si>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</si>
  <si>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</si>
  <si>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</si>
  <si>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</si>
  <si>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</si>
  <si>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</si>
  <si>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</si>
  <si>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</si>
  <si>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</si>
  <si>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</si>
  <si>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</si>
  <si>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</si>
  <si>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</si>
  <si>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</si>
  <si>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</si>
  <si>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</si>
  <si>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</si>
  <si>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</si>
  <si>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</si>
  <si>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</si>
  <si>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</si>
  <si>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</si>
  <si>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</si>
  <si>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</si>
  <si>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</si>
  <si>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</si>
  <si>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</si>
  <si>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</si>
  <si>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</si>
  <si>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</si>
  <si>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</si>
  <si>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</si>
  <si>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</si>
  <si>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</si>
  <si>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</si>
  <si>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</si>
  <si>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</si>
  <si>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</si>
  <si>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</si>
  <si>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</si>
  <si>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</si>
  <si>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</si>
  <si>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</si>
  <si>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</si>
  <si>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</si>
  <si>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</si>
  <si>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</si>
  <si>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</si>
  <si>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</si>
  <si>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</si>
  <si>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</si>
  <si>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</si>
  <si>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</si>
  <si>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</si>
  <si>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</si>
  <si>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</si>
  <si>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</si>
  <si>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</si>
  <si>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</si>
  <si>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</si>
  <si>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</si>
  <si>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</si>
  <si>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</si>
  <si>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</si>
  <si>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</si>
  <si>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</si>
  <si>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</si>
  <si>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</si>
  <si>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</si>
  <si>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</si>
  <si>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</si>
  <si>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</si>
  <si>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</si>
  <si>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</si>
  <si>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</si>
  <si>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</si>
  <si>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</si>
  <si>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</si>
  <si>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</si>
  <si>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</si>
  <si>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</si>
  <si>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</si>
  <si>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</si>
  <si>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</si>
  <si>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</si>
  <si>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</si>
  <si>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</si>
  <si>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</si>
  <si>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</si>
  <si>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</si>
  <si>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</si>
  <si>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</si>
  <si>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</si>
  <si>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</si>
  <si>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</si>
  <si>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</si>
  <si>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</si>
  <si>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</si>
  <si>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</si>
  <si>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</si>
  <si>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</si>
  <si>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</si>
  <si>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</si>
  <si>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</si>
  <si>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</si>
  <si>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</si>
  <si>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</si>
  <si>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</si>
  <si>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</si>
  <si>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</si>
  <si>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</si>
  <si>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</si>
  <si>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</si>
  <si>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</si>
  <si>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</si>
  <si>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</si>
  <si>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</si>
  <si>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</si>
  <si>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</si>
  <si>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</si>
  <si>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</si>
  <si>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</si>
  <si>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</si>
  <si>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</si>
  <si>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</si>
  <si>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</si>
  <si>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</si>
  <si>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</si>
  <si>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</si>
  <si>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</si>
  <si>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</si>
  <si>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</si>
  <si>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</si>
  <si>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</si>
  <si>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</si>
  <si>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</si>
  <si>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</si>
  <si>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</si>
  <si>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</si>
  <si>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</si>
  <si>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</si>
  <si>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</si>
  <si>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</si>
  <si>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</si>
  <si>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</si>
  <si>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</si>
  <si>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</si>
  <si>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</si>
  <si>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</si>
  <si>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</si>
  <si>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</si>
  <si>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</si>
  <si>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</si>
  <si>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</si>
  <si>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</si>
  <si>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</si>
  <si>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</si>
  <si>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</si>
  <si>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</si>
  <si>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</si>
  <si>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</si>
  <si>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</si>
  <si>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</si>
  <si>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</si>
  <si>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</si>
  <si>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</si>
  <si>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</si>
  <si>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</si>
  <si>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</si>
  <si>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</si>
  <si>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</si>
  <si>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</si>
  <si>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</si>
  <si>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</si>
  <si>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</si>
  <si>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</si>
  <si>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</si>
  <si>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</si>
  <si>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水泥池</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</si>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</sst>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010212-25-0004</v>
      </c>
      <c r="C2" s="275">
        <f>输机表!P2</f>
        <v>0</v>
      </c>
      <c r="D2" s="275" t="str">
        <f>输机表!U2&amp;输机表!Y2</f>
        <v>康正（雄县）2024评字第5号-大芦昝村-4-4</v>
      </c>
      <c r="E2" s="275" t="str">
        <f>输机表!D2</f>
        <v>郑小龙</v>
      </c>
      <c r="F2" s="275" t="str">
        <f>输机表!F2</f>
        <v>雄县大芦昝村</v>
      </c>
      <c r="G2" s="275">
        <f ca="1">结果通知单!C12</f>
        <v>106.28</v>
      </c>
      <c r="H2" s="275"/>
      <c r="I2" s="275"/>
      <c r="J2" s="275">
        <f ca="1">结果通知单!G12</f>
        <v>94851</v>
      </c>
      <c r="K2" s="275">
        <f ca="1">结果通知单!G41</f>
        <v>12845</v>
      </c>
      <c r="L2" s="275">
        <f ca="1">IF(J2+K2=结果通知单!C42,J2+K2,"请检查")</f>
        <v>107696</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P1" workbookViewId="0">
      <selection activeCell="DN2" sqref="DN2:DP2"/>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3.2</v>
      </c>
      <c r="F4" s="80" t="s">
        <v>963</v>
      </c>
      <c r="G4" s="80" t="s">
        <v>964</v>
      </c>
      <c r="H4" s="80" t="s">
        <v>965</v>
      </c>
      <c r="I4" s="80">
        <v>37</v>
      </c>
      <c r="J4" s="80">
        <v>3</v>
      </c>
      <c r="K4" s="80" t="s">
        <v>966</v>
      </c>
      <c r="L4" s="80" t="s">
        <v>967</v>
      </c>
      <c r="M4" s="80">
        <v>0.3</v>
      </c>
      <c r="N4" s="80">
        <v>0.2</v>
      </c>
      <c r="O4" s="80" t="s">
        <v>967</v>
      </c>
      <c r="P4" s="80" t="s">
        <v>967</v>
      </c>
      <c r="Q4" s="80" t="s">
        <v>968</v>
      </c>
      <c r="R4" s="80" t="s">
        <v>969</v>
      </c>
      <c r="S4" s="109">
        <v>69.776</v>
      </c>
      <c r="T4" s="109" t="s">
        <v>970</v>
      </c>
      <c r="U4" s="109"/>
      <c r="V4" s="109"/>
      <c r="W4" s="84">
        <f>ROUND(F5*ROUND(E5+G5+H5+I5+J5+K5+L5+M5+N5+O5+P5+Q5+R5+U5+T5+1,3)*V5,0)</f>
        <v>887</v>
      </c>
      <c r="X4" s="110">
        <f>ROUND(L60/S4,0)</f>
        <v>114</v>
      </c>
      <c r="Y4" s="110">
        <f>W4+X4</f>
        <v>1001</v>
      </c>
      <c r="Z4" s="126">
        <f>ROUND(Y4*S4,0)</f>
        <v>69846</v>
      </c>
      <c r="AA4" s="127">
        <f>IF(Q4="无",0,IF(Q4="地暖",0,S4))</f>
        <v>69.776</v>
      </c>
      <c r="AB4" s="127">
        <f>IF(Q4="无",0,IF(Q4="暖气片",0,S4))</f>
        <v>0</v>
      </c>
      <c r="AC4" s="84" t="str">
        <f>H4</f>
        <v>铝合金</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968</v>
      </c>
      <c r="BQ4" s="144" t="s">
        <v>980</v>
      </c>
      <c r="BR4" s="144" t="s">
        <v>981</v>
      </c>
      <c r="BS4" s="144" t="s">
        <v>969</v>
      </c>
      <c r="BT4" s="190" t="s">
        <v>967</v>
      </c>
      <c r="BU4" s="144" t="s">
        <v>969</v>
      </c>
      <c r="BV4" s="144" t="s">
        <v>967</v>
      </c>
      <c r="BW4" s="144" t="s">
        <v>969</v>
      </c>
      <c r="BX4" s="144" t="s">
        <v>967</v>
      </c>
      <c r="BY4" s="143" t="s">
        <v>971</v>
      </c>
      <c r="BZ4" s="143" t="s">
        <v>972</v>
      </c>
      <c r="CA4" s="143" t="s">
        <v>971</v>
      </c>
      <c r="CB4" s="143" t="s">
        <v>967</v>
      </c>
      <c r="CC4" s="143" t="s">
        <v>982</v>
      </c>
      <c r="CD4" s="143" t="s">
        <v>983</v>
      </c>
      <c r="CE4" s="143" t="s">
        <v>984</v>
      </c>
      <c r="CF4" s="143" t="s">
        <v>965</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1180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3</v>
      </c>
      <c r="E6" s="80">
        <v>2.6</v>
      </c>
      <c r="F6" s="80" t="s">
        <v>1009</v>
      </c>
      <c r="G6" s="80" t="s">
        <v>964</v>
      </c>
      <c r="H6" s="80" t="s">
        <v>983</v>
      </c>
      <c r="I6" s="80">
        <v>24</v>
      </c>
      <c r="J6" s="80">
        <v>2</v>
      </c>
      <c r="K6" s="80" t="s">
        <v>966</v>
      </c>
      <c r="L6" s="80" t="s">
        <v>1010</v>
      </c>
      <c r="M6" s="80">
        <v>0.2</v>
      </c>
      <c r="N6" s="80">
        <v>0.2</v>
      </c>
      <c r="O6" s="80" t="s">
        <v>969</v>
      </c>
      <c r="P6" s="80" t="s">
        <v>969</v>
      </c>
      <c r="Q6" s="80" t="s">
        <v>967</v>
      </c>
      <c r="R6" s="80" t="s">
        <v>969</v>
      </c>
      <c r="S6" s="109">
        <v>36.504</v>
      </c>
      <c r="T6" s="109" t="s">
        <v>970</v>
      </c>
      <c r="U6" s="109"/>
      <c r="V6" s="109"/>
      <c r="W6" s="112">
        <f>ROUND(F7*ROUND(E7+G7+H7+I7+J7+K7+L7+M7+N7+O7+P7+Q7+R7+U7+T7+1,3)*V7,0)</f>
        <v>649</v>
      </c>
      <c r="X6" s="113">
        <f>ROUND(X60/S6,0)</f>
        <v>36</v>
      </c>
      <c r="Y6" s="110">
        <f t="shared" ref="Y6" si="3">W6+X6</f>
        <v>685</v>
      </c>
      <c r="Z6" s="126">
        <f t="shared" ref="Z6" si="4">ROUND(Y6*S6,0)</f>
        <v>25005</v>
      </c>
      <c r="AA6" s="127">
        <f>IF(Q6="无",0,IF(Q6="地暖",0,S6))</f>
        <v>0</v>
      </c>
      <c r="AB6" s="127">
        <f>IF(Q6="无",0,IF(Q6="暖气片",0,S6))</f>
        <v>0</v>
      </c>
      <c r="AC6" s="84" t="str">
        <f>H6</f>
        <v>铁质门窗</v>
      </c>
      <c r="AD6" s="109" t="s">
        <v>967</v>
      </c>
      <c r="AE6" s="128">
        <v>1</v>
      </c>
      <c r="AF6" s="129" t="e">
        <f>VLOOKUP(F6,系数区域,LOOKUP(V6,$CV$16:$DE$16,{68,69,70,71,72,73,74,75,76,77}),0)</f>
        <v>#N/A</v>
      </c>
      <c r="AG6" s="128" t="s">
        <v>967</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0.03</v>
      </c>
      <c r="L7" s="85">
        <f>VLOOKUP(L6,$BH$3:$BI$14,2,0)</f>
        <v>-0.03</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967</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963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1009</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123</v>
      </c>
      <c r="D30" s="80" t="s">
        <v>131</v>
      </c>
      <c r="E30" s="80"/>
      <c r="F30" s="94" t="str">
        <f>+D30</f>
        <v>木龙骨纤维板、半玻璃门隔断</v>
      </c>
      <c r="G30" s="95">
        <f>1.5*3*2</f>
        <v>9</v>
      </c>
      <c r="H30" s="95"/>
      <c r="I30" s="84" t="str">
        <f t="shared" ref="I30:I59" si="48">VLOOKUP(F30,价格表,2,0)</f>
        <v>㎡</v>
      </c>
      <c r="J30" s="94">
        <f t="shared" ref="J30:J59" si="49">VLOOKUP(F30,价格表,5,0)</f>
        <v>90</v>
      </c>
      <c r="K30" s="104">
        <f>$V$5</f>
        <v>0.8</v>
      </c>
      <c r="L30" s="94">
        <f>ROUND(IFERROR(ROUND(G30,2)*J30*K30,),0)</f>
        <v>648</v>
      </c>
      <c r="M30" s="99"/>
      <c r="N30" s="93">
        <v>1</v>
      </c>
      <c r="O30" s="80" t="s">
        <v>168</v>
      </c>
      <c r="P30" s="80" t="s">
        <v>175</v>
      </c>
      <c r="Q30" s="80"/>
      <c r="R30" s="118" t="str">
        <f>+P30</f>
        <v>立柱洗手盆</v>
      </c>
      <c r="S30" s="119"/>
      <c r="T30" s="95">
        <v>1</v>
      </c>
      <c r="U30" s="84" t="str">
        <f t="shared" ref="U30:U59" si="50">VLOOKUP(R30,价格表,2,0)</f>
        <v>个</v>
      </c>
      <c r="V30" s="94">
        <f t="shared" ref="V30:V59" si="51">VLOOKUP(R30,价格表,5,0)</f>
        <v>200</v>
      </c>
      <c r="W30" s="104">
        <f>$V$7</f>
        <v>0.8</v>
      </c>
      <c r="X30" s="94">
        <f>ROUND(IFERROR(ROUND(T30,2)*V30*W30,),0)</f>
        <v>160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96</v>
      </c>
      <c r="E31" s="80"/>
      <c r="F31" s="94" t="str">
        <f t="shared" ref="F31:F59" si="52">+D31</f>
        <v>窗帘附件</v>
      </c>
      <c r="G31" s="95">
        <v>3</v>
      </c>
      <c r="H31" s="95"/>
      <c r="I31" s="84" t="str">
        <f t="shared" si="48"/>
        <v>套</v>
      </c>
      <c r="J31" s="94">
        <f t="shared" si="49"/>
        <v>200</v>
      </c>
      <c r="K31" s="104">
        <f t="shared" ref="K31:K59" si="53">$V$5</f>
        <v>0.8</v>
      </c>
      <c r="L31" s="94">
        <f t="shared" ref="L31:L59" si="54">ROUND(IFERROR(ROUND(G31,2)*J31*K31,),0)</f>
        <v>480</v>
      </c>
      <c r="M31" s="99"/>
      <c r="N31" s="93">
        <v>2</v>
      </c>
      <c r="O31" s="80" t="s">
        <v>10</v>
      </c>
      <c r="P31" s="80" t="s">
        <v>15</v>
      </c>
      <c r="Q31" s="80"/>
      <c r="R31" s="118" t="str">
        <f t="shared" ref="R31:R50" si="55">+P31</f>
        <v>外墙普通贴砖</v>
      </c>
      <c r="S31" s="119"/>
      <c r="T31" s="95">
        <f>2*0.8+2.6*1</f>
        <v>4.2</v>
      </c>
      <c r="U31" s="84" t="str">
        <f t="shared" si="50"/>
        <v>㎡</v>
      </c>
      <c r="V31" s="94">
        <f t="shared" si="51"/>
        <v>85</v>
      </c>
      <c r="W31" s="104">
        <f t="shared" ref="W31:W59" si="56">$V$7</f>
        <v>0.8</v>
      </c>
      <c r="X31" s="94">
        <f t="shared" ref="X31:X59" si="57">ROUND(IFERROR(ROUND(T31,2)*V31*W31,),0)</f>
        <v>286</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报告编号：康正（雄县）2024评字第5号-大芦昝村-4-4</v>
      </c>
      <c r="EZ31" s="224"/>
      <c r="FA31" s="224"/>
      <c r="FB31" s="224"/>
      <c r="FC31" s="224"/>
    </row>
    <row r="32" ht="22.2" customHeight="1" spans="1:159">
      <c r="A32" s="92"/>
      <c r="B32" s="93">
        <v>3</v>
      </c>
      <c r="C32" s="80" t="s">
        <v>102</v>
      </c>
      <c r="D32" s="80" t="s">
        <v>109</v>
      </c>
      <c r="E32" s="80"/>
      <c r="F32" s="94" t="str">
        <f t="shared" si="52"/>
        <v>普通壁纸</v>
      </c>
      <c r="G32" s="95">
        <f>3.4*1.8+1.7*1.8*2+4.9*1.8+4.5*1.8</f>
        <v>29.16</v>
      </c>
      <c r="H32" s="95"/>
      <c r="I32" s="84" t="str">
        <f t="shared" si="48"/>
        <v>㎡</v>
      </c>
      <c r="J32" s="94">
        <f t="shared" si="49"/>
        <v>40</v>
      </c>
      <c r="K32" s="104">
        <f t="shared" si="53"/>
        <v>0.8</v>
      </c>
      <c r="L32" s="94">
        <f t="shared" si="54"/>
        <v>933</v>
      </c>
      <c r="M32" s="99"/>
      <c r="N32" s="93">
        <v>3</v>
      </c>
      <c r="O32" s="80" t="s">
        <v>61</v>
      </c>
      <c r="P32" s="80" t="s">
        <v>66</v>
      </c>
      <c r="Q32" s="80"/>
      <c r="R32" s="118" t="str">
        <f t="shared" si="55"/>
        <v>普通石膏板吊顶</v>
      </c>
      <c r="S32" s="119"/>
      <c r="T32" s="95">
        <f>+S6</f>
        <v>36.504</v>
      </c>
      <c r="U32" s="84" t="str">
        <f t="shared" si="50"/>
        <v>㎡</v>
      </c>
      <c r="V32" s="94">
        <f t="shared" si="51"/>
        <v>30</v>
      </c>
      <c r="W32" s="104">
        <f t="shared" si="56"/>
        <v>0.8</v>
      </c>
      <c r="X32" s="94">
        <f t="shared" si="57"/>
        <v>876</v>
      </c>
      <c r="Y32" s="137"/>
      <c r="Z32" s="138"/>
      <c r="AA32" s="138"/>
      <c r="AB32" s="138"/>
      <c r="AC32" s="138"/>
      <c r="AD32" s="138"/>
      <c r="AJ32" s="160"/>
      <c r="AK32" s="160"/>
      <c r="AL32" s="160"/>
      <c r="AM32" s="160"/>
      <c r="AN32" s="160"/>
      <c r="AO32" s="160"/>
      <c r="AP32" s="160"/>
      <c r="AQ32" s="160"/>
      <c r="EV32" s="31" t="s">
        <v>1043</v>
      </c>
      <c r="EW32" s="32" t="str">
        <f>D2</f>
        <v>郑小龙</v>
      </c>
      <c r="EX32" s="33"/>
      <c r="EY32" s="34" t="s">
        <v>1044</v>
      </c>
      <c r="EZ32" s="35"/>
      <c r="FA32" s="32">
        <f>G2</f>
        <v>0</v>
      </c>
      <c r="FB32" s="36"/>
      <c r="FC32" s="33"/>
    </row>
    <row r="33" ht="21.6" customHeight="1" spans="1:159">
      <c r="A33" s="92"/>
      <c r="B33" s="93">
        <v>4</v>
      </c>
      <c r="C33" s="80" t="s">
        <v>30</v>
      </c>
      <c r="D33" s="80" t="s">
        <v>37</v>
      </c>
      <c r="E33" s="80"/>
      <c r="F33" s="94" t="str">
        <f t="shared" si="52"/>
        <v>50地砖</v>
      </c>
      <c r="G33" s="95">
        <f>+S4</f>
        <v>69.776</v>
      </c>
      <c r="H33" s="95"/>
      <c r="I33" s="84" t="str">
        <f t="shared" si="48"/>
        <v>㎡</v>
      </c>
      <c r="J33" s="94">
        <f t="shared" si="49"/>
        <v>75</v>
      </c>
      <c r="K33" s="104">
        <f t="shared" si="53"/>
        <v>0.8</v>
      </c>
      <c r="L33" s="94">
        <f t="shared" si="54"/>
        <v>4187</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61</v>
      </c>
      <c r="D34" s="80" t="s">
        <v>66</v>
      </c>
      <c r="E34" s="80"/>
      <c r="F34" s="94" t="str">
        <f t="shared" si="52"/>
        <v>普通石膏板吊顶</v>
      </c>
      <c r="G34" s="95">
        <f>+G33</f>
        <v>69.776</v>
      </c>
      <c r="H34" s="95"/>
      <c r="I34" s="84" t="str">
        <f t="shared" si="48"/>
        <v>㎡</v>
      </c>
      <c r="J34" s="94">
        <f t="shared" si="49"/>
        <v>30</v>
      </c>
      <c r="K34" s="104">
        <f t="shared" si="53"/>
        <v>0.8</v>
      </c>
      <c r="L34" s="94">
        <f t="shared" si="54"/>
        <v>1675</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4.8</v>
      </c>
      <c r="BI38" s="143" t="str">
        <f t="shared" ref="BI38:BI51" si="67">I186</f>
        <v>㎡</v>
      </c>
      <c r="BJ38" s="143">
        <f ca="1" t="shared" ref="BJ38:BJ51" si="68">L186</f>
        <v>864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39.56</v>
      </c>
      <c r="BI39" s="143" t="str">
        <f t="shared" si="67"/>
        <v>㎡</v>
      </c>
      <c r="BJ39" s="143">
        <f ca="1" t="shared" si="68"/>
        <v>3165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117.76</v>
      </c>
      <c r="BI40" s="143" t="str">
        <f t="shared" si="67"/>
        <v>㎡</v>
      </c>
      <c r="BJ40" s="143">
        <f ca="1" t="shared" si="68"/>
        <v>2944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空调</v>
      </c>
      <c r="BH41" s="187">
        <f t="shared" si="69"/>
        <v>1</v>
      </c>
      <c r="BI41" s="143" t="str">
        <f t="shared" si="67"/>
        <v>台</v>
      </c>
      <c r="BJ41" s="143">
        <f ca="1" t="shared" si="68"/>
        <v>400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宽带</v>
      </c>
      <c r="BH42" s="187">
        <f t="shared" si="69"/>
        <v>1</v>
      </c>
      <c r="BI42" s="143" t="str">
        <f t="shared" si="67"/>
        <v>条</v>
      </c>
      <c r="BJ42" s="143">
        <f ca="1" t="shared" si="68"/>
        <v>100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有线电视</v>
      </c>
      <c r="BH43" s="187">
        <f t="shared" si="69"/>
        <v>1</v>
      </c>
      <c r="BI43" s="143" t="str">
        <f t="shared" si="67"/>
        <v>条</v>
      </c>
      <c r="BJ43" s="143">
        <f ca="1" t="shared" si="68"/>
        <v>100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监控摄像头</v>
      </c>
      <c r="BH44" s="187">
        <f t="shared" si="69"/>
        <v>3</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台阶</v>
      </c>
      <c r="BH45" s="187">
        <f t="shared" si="69"/>
        <v>1.86</v>
      </c>
      <c r="BI45" s="143" t="str">
        <f t="shared" si="67"/>
        <v>㎡</v>
      </c>
      <c r="BJ45" s="143">
        <f ca="1" t="shared" si="68"/>
        <v>651</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火炕</v>
      </c>
      <c r="BH46" s="187">
        <f t="shared" si="69"/>
        <v>1</v>
      </c>
      <c r="BI46" s="143" t="str">
        <f t="shared" si="67"/>
        <v>个</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4.8</v>
      </c>
      <c r="EX46" s="51" t="str">
        <f ca="1">IFERROR(VLOOKUP(FE46,$BD$38:$BJ$92,6,0),"")</f>
        <v>㎡</v>
      </c>
      <c r="EY46" s="52">
        <f ca="1">IF(EV46="","",SUMIF($BG$38:$BG$107,EV46,$BJ$38:$BJ$107))</f>
        <v>864</v>
      </c>
      <c r="EZ46" s="52" t="str">
        <f ca="1">IFERROR(VLOOKUP(FF46,$BD$38:$BJ$92,4,0),"")</f>
        <v>砖墙</v>
      </c>
      <c r="FA46" s="51">
        <f ca="1">IF(EZ46="","",SUMIF($BG$38:$BG$107,EZ46,$BH$38:$BH$107))</f>
        <v>39.56</v>
      </c>
      <c r="FB46" s="51" t="str">
        <f ca="1">IFERROR(VLOOKUP(FF46,$BD$38:$BJ$92,6,0),"")</f>
        <v>㎡</v>
      </c>
      <c r="FC46" s="52">
        <f ca="1">IF(EZ46="","",SUMIF($BG$38:$BG$107,EZ46,$BJ$38:$BJ$107))</f>
        <v>3165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灶台</v>
      </c>
      <c r="BH47" s="187">
        <f t="shared" si="69"/>
        <v>1</v>
      </c>
      <c r="BI47" s="143" t="str">
        <f t="shared" si="67"/>
        <v>个</v>
      </c>
      <c r="BJ47" s="143">
        <f ca="1"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117.76</v>
      </c>
      <c r="EX47" s="51" t="str">
        <f ca="1">IFERROR(VLOOKUP(FE47,$BD$38:$BJ$92,6,0),"")</f>
        <v>㎡</v>
      </c>
      <c r="EY47" s="52">
        <f ca="1">IF(EV47="","",SUMIF($BG$38:$BG$107,EV47,$BJ$38:$BJ$107))</f>
        <v>2944</v>
      </c>
      <c r="EZ47" s="52" t="str">
        <f ca="1">IFERROR(VLOOKUP(FF47,$BD$38:$BJ$92,4,0),"")</f>
        <v>空调</v>
      </c>
      <c r="FA47" s="51">
        <f ca="1">IF(EZ47="","",SUMIF($BG$38:$BG$107,EZ47,$BH$38:$BH$107))</f>
        <v>1</v>
      </c>
      <c r="FB47" s="51" t="str">
        <f ca="1">IFERROR(VLOOKUP(FF47,$BD$38:$BJ$92,6,0),"")</f>
        <v>台</v>
      </c>
      <c r="FC47" s="52">
        <f ca="1">IF(EZ47="","",SUMIF($BG$38:$BG$107,EZ47,$BJ$38:$BJ$107))</f>
        <v>400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IF(BJ48=0,0,IF(COUNTIF($BG48:$BG$107,BG48)&lt;2,1,0))</f>
        <v>1</v>
      </c>
      <c r="BF48" s="143">
        <v>11</v>
      </c>
      <c r="BG48" s="143" t="str">
        <f t="shared" si="66"/>
        <v>水泥池</v>
      </c>
      <c r="BH48" s="187">
        <f t="shared" si="69"/>
        <v>1</v>
      </c>
      <c r="BI48" s="143" t="str">
        <f t="shared" si="67"/>
        <v>个</v>
      </c>
      <c r="BJ48" s="143">
        <f t="shared" si="68"/>
        <v>80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有线电视</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窝</v>
      </c>
      <c r="BH49" s="187">
        <f t="shared" si="69"/>
        <v>1</v>
      </c>
      <c r="BI49" s="143" t="str">
        <f t="shared" si="67"/>
        <v>个</v>
      </c>
      <c r="BJ49" s="143">
        <f ca="1" t="shared" si="68"/>
        <v>150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3</v>
      </c>
      <c r="EX49" s="51" t="str">
        <f ca="1">IFERROR(VLOOKUP(FE49,$BD$38:$BJ$92,6,0),"")</f>
        <v>个</v>
      </c>
      <c r="EY49" s="52">
        <f ca="1">IF(EV49="","",SUMIF($BG$38:$BG$107,EV49,$BJ$38:$BJ$107))</f>
        <v>600</v>
      </c>
      <c r="EZ49" s="52" t="str">
        <f ca="1">IFERROR(VLOOKUP(FF49,$BD$38:$BJ$92,4,0),"")</f>
        <v>台阶</v>
      </c>
      <c r="FA49" s="51">
        <f ca="1">IF(EZ49="","",SUMIF($BG$38:$BG$107,EZ49,$BH$38:$BH$107))</f>
        <v>1.86</v>
      </c>
      <c r="FB49" s="51" t="str">
        <f ca="1">IFERROR(VLOOKUP(FF49,$BD$38:$BJ$92,6,0),"")</f>
        <v>㎡</v>
      </c>
      <c r="FC49" s="52">
        <f ca="1">IF(EZ49="","",SUMIF($BG$38:$BG$107,EZ49,$BJ$38:$BJ$107))</f>
        <v>651</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IF(BJ50=0,0,IF(COUNTIF($BG50:$BG$107,BG50)&lt;2,1,0))</f>
        <v>1</v>
      </c>
      <c r="BF50" s="143">
        <v>13</v>
      </c>
      <c r="BG50" s="143" t="str">
        <f t="shared" si="66"/>
        <v>P1</v>
      </c>
      <c r="BH50" s="187">
        <f t="shared" si="69"/>
        <v>2.48</v>
      </c>
      <c r="BI50" s="143" t="str">
        <f t="shared" si="67"/>
        <v>㎡</v>
      </c>
      <c r="BJ50" s="143">
        <f t="shared" si="68"/>
        <v>443</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灶台</v>
      </c>
      <c r="FA50" s="51">
        <f ca="1">IF(EZ50="","",SUMIF($BG$38:$BG$107,EZ50,$BH$38:$BH$107))</f>
        <v>1</v>
      </c>
      <c r="FB50" s="51" t="str">
        <f ca="1">IFERROR(VLOOKUP(FF50,$BD$38:$BJ$92,6,0),"")</f>
        <v>个</v>
      </c>
      <c r="FC50" s="52">
        <f ca="1">IF(EZ50="","",SUMIF($BG$38:$BG$107,EZ50,$BJ$38:$BJ$107))</f>
        <v>300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IF(BJ51=0,0,IF(COUNTIF($BG51:$BG$107,BG51)&lt;2,1,0))</f>
        <v>1</v>
      </c>
      <c r="BF51" s="143">
        <v>14</v>
      </c>
      <c r="BG51" s="143" t="str">
        <f t="shared" si="66"/>
        <v>P2</v>
      </c>
      <c r="BH51" s="187">
        <f t="shared" si="69"/>
        <v>20.48</v>
      </c>
      <c r="BI51" s="143" t="str">
        <f t="shared" si="67"/>
        <v>㎡</v>
      </c>
      <c r="BJ51" s="143">
        <f t="shared" si="68"/>
        <v>2048</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7923</v>
      </c>
      <c r="M60" s="105"/>
      <c r="N60" s="97"/>
      <c r="O60" s="80" t="s">
        <v>1060</v>
      </c>
      <c r="P60" s="80"/>
      <c r="Q60" s="80"/>
      <c r="R60" s="93"/>
      <c r="S60" s="93"/>
      <c r="T60" s="95"/>
      <c r="U60" s="80"/>
      <c r="V60" s="97"/>
      <c r="W60" s="97"/>
      <c r="X60" s="84">
        <f>SUM(X30:X59)</f>
        <v>1322</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水泥池</v>
      </c>
      <c r="EW60" s="51">
        <f ca="1" t="shared" ref="EW60:EW71" si="76">IF(EV60="","",SUMIF($BG$38:$BG$107,EV60,$BH$38:$BH$107))</f>
        <v>1</v>
      </c>
      <c r="EX60" s="51" t="str">
        <f ca="1" t="shared" ref="EX60:EX71" si="77">IFERROR(VLOOKUP(FE60,$BD$38:$BJ$92,6,0),"")</f>
        <v>个</v>
      </c>
      <c r="EY60" s="52">
        <f ca="1" t="shared" ref="EY60:EY71" si="78">IF(EV60="","",SUMIF($BG$38:$BG$107,EV60,$BJ$38:$BJ$107))</f>
        <v>80</v>
      </c>
      <c r="EZ60" s="52" t="str">
        <f ca="1" t="shared" ref="EZ60:EZ70" si="79">IFERROR(VLOOKUP(FF60,$BD$38:$BJ$92,4,0),"")</f>
        <v>窝</v>
      </c>
      <c r="FA60" s="51">
        <f ca="1" t="shared" ref="FA60:FA70" si="80">IF(EZ60="","",SUMIF($BG$38:$BG$107,EZ60,$BH$38:$BH$107))</f>
        <v>1</v>
      </c>
      <c r="FB60" s="51" t="str">
        <f ca="1" t="shared" ref="FB60:FB70" si="81">IFERROR(VLOOKUP(FF60,$BD$38:$BJ$92,6,0),"")</f>
        <v>个</v>
      </c>
      <c r="FC60" s="52">
        <f ca="1" t="shared" ref="FC60:FC70" si="82">IF(EZ60="","",SUMIF($BG$38:$BG$107,EZ60,$BJ$38:$BJ$107))</f>
        <v>150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P1</v>
      </c>
      <c r="EW61" s="51">
        <f ca="1" t="shared" si="76"/>
        <v>2.48</v>
      </c>
      <c r="EX61" s="51" t="str">
        <f ca="1" t="shared" si="77"/>
        <v>㎡</v>
      </c>
      <c r="EY61" s="52">
        <f ca="1" t="shared" si="78"/>
        <v>443</v>
      </c>
      <c r="EZ61" s="52" t="str">
        <f ca="1" t="shared" si="79"/>
        <v>P2</v>
      </c>
      <c r="FA61" s="51">
        <f ca="1" t="shared" si="80"/>
        <v>20.48</v>
      </c>
      <c r="FB61" s="51" t="str">
        <f ca="1" t="shared" si="81"/>
        <v>㎡</v>
      </c>
      <c r="FC61" s="52">
        <f ca="1" t="shared" si="82"/>
        <v>2048</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12845</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12845</v>
      </c>
      <c r="EY72" s="54"/>
      <c r="EZ72" s="56" t="s">
        <v>1063</v>
      </c>
      <c r="FA72" s="57" t="str">
        <f ca="1">TEXT(EX72,"[DBnum2]")&amp;"元整"</f>
        <v>壹万贰仟捌佰肆拾伍元整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报告编号：康正（雄县）2024评字第5号-大芦昝村-4-4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郑小龙</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12845</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壹万贰仟捌佰肆拾伍元整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4" t="s">
        <v>1114</v>
      </c>
      <c r="B185" s="79" t="s">
        <v>3</v>
      </c>
      <c r="C185" s="79" t="s">
        <v>2</v>
      </c>
      <c r="D185" s="79" t="s">
        <v>1038</v>
      </c>
      <c r="E185" s="79" t="s">
        <v>1115</v>
      </c>
      <c r="F185" s="79" t="s">
        <v>435</v>
      </c>
      <c r="G185" s="79" t="s">
        <v>1039</v>
      </c>
      <c r="H185" s="79"/>
      <c r="I185" s="79" t="s">
        <v>6</v>
      </c>
      <c r="J185" s="79" t="s">
        <v>9</v>
      </c>
      <c r="K185" s="102" t="s">
        <v>1040</v>
      </c>
      <c r="L185" s="79" t="s">
        <v>1041</v>
      </c>
      <c r="M185" s="374"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2*2.4</f>
        <v>4.8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864</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223</v>
      </c>
      <c r="F187" s="94" t="str">
        <f t="shared" si="141"/>
        <v>砖墙</v>
      </c>
      <c r="G187" s="251">
        <f>12.8*2.5+2.7*2.8</f>
        <v>39.56</v>
      </c>
      <c r="H187" s="252"/>
      <c r="I187" s="84" t="str">
        <f>IFERROR(IF(E187="",VLOOKUP(F187,价格表,2,0),(VLOOKUP(E187,IF({1,0},价格引用表!K:K,价格引用表!I:I),2,0))),"")</f>
        <v>㎡</v>
      </c>
      <c r="J187" s="94">
        <f ca="1">IF(E187="",VLOOKUP(F187,价格表,5,0),VLOOKUP(E187,INDIRECT("价格引用表!K"&amp;MATCH(D187,价格引用表!H:H,0)&amp;":L1200"),2,0))</f>
        <v>80</v>
      </c>
      <c r="K187" s="128">
        <v>1</v>
      </c>
      <c r="L187" s="94">
        <f ca="1" t="shared" ref="L187:L218" si="142">ROUND(IFERROR(ROUND(G187,2)*J187*K187,),0)</f>
        <v>3165</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12.8*9.2</f>
        <v>117.76</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2944</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328</v>
      </c>
      <c r="E189" s="250"/>
      <c r="F189" s="94" t="str">
        <f t="shared" si="141"/>
        <v>空调</v>
      </c>
      <c r="G189" s="253">
        <v>1</v>
      </c>
      <c r="H189" s="254"/>
      <c r="I189" s="84" t="str">
        <f>IFERROR(IF(E189="",VLOOKUP(F189,价格表,2,0),(VLOOKUP(E189,IF({1,0},价格引用表!K:K,价格引用表!I:I),2,0))),"")</f>
        <v>台</v>
      </c>
      <c r="J189" s="94">
        <f ca="1">IF(E189="",VLOOKUP(F189,价格表,5,0),VLOOKUP(E189,INDIRECT("价格引用表!K"&amp;MATCH(D189,价格引用表!H:H,0)&amp;":L1200"),2,0))</f>
        <v>400</v>
      </c>
      <c r="K189" s="128">
        <v>1</v>
      </c>
      <c r="L189" s="94">
        <f ca="1" t="shared" si="142"/>
        <v>400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334</v>
      </c>
      <c r="E190" s="250"/>
      <c r="F190" s="94" t="str">
        <f t="shared" si="141"/>
        <v>宽带</v>
      </c>
      <c r="G190" s="253">
        <v>1</v>
      </c>
      <c r="H190" s="254"/>
      <c r="I190" s="84" t="str">
        <f>IFERROR(IF(E190="",VLOOKUP(F190,价格表,2,0),(VLOOKUP(E190,IF({1,0},价格引用表!K:K,价格引用表!I:I),2,0))),"")</f>
        <v>条</v>
      </c>
      <c r="J190" s="94">
        <f ca="1">IF(E190="",VLOOKUP(F190,价格表,5,0),VLOOKUP(E190,INDIRECT("价格引用表!K"&amp;MATCH(D190,价格引用表!H:H,0)&amp;":L1200"),2,0))</f>
        <v>100</v>
      </c>
      <c r="K190" s="128">
        <v>1</v>
      </c>
      <c r="L190" s="94">
        <f ca="1" t="shared" si="142"/>
        <v>100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335</v>
      </c>
      <c r="E191" s="250"/>
      <c r="F191" s="94" t="str">
        <f t="shared" si="141"/>
        <v>有线电视</v>
      </c>
      <c r="G191" s="253">
        <v>1</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100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340</v>
      </c>
      <c r="E192" s="250"/>
      <c r="F192" s="94" t="str">
        <f t="shared" si="141"/>
        <v>监控摄像头</v>
      </c>
      <c r="G192" s="253">
        <v>3</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t="s">
        <v>337</v>
      </c>
      <c r="F193" s="94" t="str">
        <f t="shared" si="141"/>
        <v>台阶</v>
      </c>
      <c r="G193" s="253">
        <f>1.8*0.7+1.5*0.4</f>
        <v>1.86</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651</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305</v>
      </c>
      <c r="E194" s="250"/>
      <c r="F194" s="94" t="str">
        <f t="shared" si="141"/>
        <v>火炕</v>
      </c>
      <c r="G194" s="253">
        <v>1</v>
      </c>
      <c r="H194" s="254"/>
      <c r="I194" s="84" t="str">
        <f>IFERROR(IF(E194="",VLOOKUP(F194,价格表,2,0),(VLOOKUP(E194,IF({1,0},价格引用表!K:K,价格引用表!I:I),2,0))),"")</f>
        <v>个</v>
      </c>
      <c r="J194" s="94">
        <f ca="1">IF(E194="",VLOOKUP(F194,价格表,5,0),VLOOKUP(E194,INDIRECT("价格引用表!K"&amp;MATCH(D194,价格引用表!H:H,0)&amp;":L1200"),2,0))</f>
        <v>1000</v>
      </c>
      <c r="K194" s="128">
        <v>1</v>
      </c>
      <c r="L194" s="94">
        <f ca="1" t="shared" si="142"/>
        <v>1000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303</v>
      </c>
      <c r="E195" s="250"/>
      <c r="F195" s="94" t="str">
        <f t="shared" si="141"/>
        <v>灶台</v>
      </c>
      <c r="G195" s="251">
        <v>1</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300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t="s">
        <v>1116</v>
      </c>
      <c r="E196" s="250"/>
      <c r="F196" s="94" t="str">
        <f t="shared" si="141"/>
        <v>水泥池</v>
      </c>
      <c r="G196" s="253">
        <v>1</v>
      </c>
      <c r="H196" s="254"/>
      <c r="I196" s="84" t="s">
        <v>84</v>
      </c>
      <c r="J196" s="94">
        <v>80</v>
      </c>
      <c r="K196" s="128">
        <v>1</v>
      </c>
      <c r="L196" s="94">
        <f t="shared" si="142"/>
        <v>80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295</v>
      </c>
      <c r="E197" s="250"/>
      <c r="F197" s="94" t="str">
        <f t="shared" si="141"/>
        <v>窝</v>
      </c>
      <c r="G197" s="253">
        <v>1</v>
      </c>
      <c r="H197" s="254"/>
      <c r="I197" s="84" t="str">
        <f>IFERROR(IF(E197="",VLOOKUP(F197,价格表,2,0),(VLOOKUP(E197,IF({1,0},价格引用表!K:K,价格引用表!I:I),2,0))),"")</f>
        <v>个</v>
      </c>
      <c r="J197" s="94">
        <f ca="1">IF(E197="",VLOOKUP(F197,价格表,5,0),VLOOKUP(E197,INDIRECT("价格引用表!K"&amp;MATCH(D197,价格引用表!H:H,0)&amp;":L1200"),2,0))</f>
        <v>150</v>
      </c>
      <c r="K197" s="128">
        <v>1</v>
      </c>
      <c r="L197" s="94">
        <f ca="1" t="shared" si="142"/>
        <v>150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t="s">
        <v>1117</v>
      </c>
      <c r="E198" s="250"/>
      <c r="F198" s="94" t="str">
        <f t="shared" si="141"/>
        <v>P1</v>
      </c>
      <c r="G198" s="260">
        <v>2.48</v>
      </c>
      <c r="H198" s="261"/>
      <c r="I198" s="84" t="s">
        <v>12</v>
      </c>
      <c r="J198" s="94" t="e">
        <f ca="1">IF(E198="",VLOOKUP(F198,价格表,5,0),VLOOKUP(E198,INDIRECT("价格引用表!K"&amp;MATCH(D198,价格引用表!H:H,0)&amp;":L1200"),2,0))</f>
        <v>#N/A</v>
      </c>
      <c r="K198" s="128">
        <v>1</v>
      </c>
      <c r="L198" s="94">
        <f>ROUND(50*G198+35*3.5*2.6,0)</f>
        <v>443</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t="s">
        <v>1118</v>
      </c>
      <c r="E199" s="250"/>
      <c r="F199" s="94" t="str">
        <f t="shared" si="141"/>
        <v>P2</v>
      </c>
      <c r="G199" s="260">
        <v>20.477</v>
      </c>
      <c r="H199" s="261"/>
      <c r="I199" s="84" t="s">
        <v>12</v>
      </c>
      <c r="J199" s="94" t="e">
        <f ca="1">IF(E199="",VLOOKUP(F199,价格表,5,0),VLOOKUP(E199,INDIRECT("价格引用表!K"&amp;MATCH(D199,价格引用表!H:H,0)&amp;":L1200"),2,0))</f>
        <v>#N/A</v>
      </c>
      <c r="K199" s="128">
        <v>1</v>
      </c>
      <c r="L199" s="94">
        <f>ROUND(100*G199,0)</f>
        <v>2048</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1060</v>
      </c>
      <c r="O219" s="268"/>
      <c r="P219" s="268"/>
      <c r="Q219" s="270"/>
      <c r="R219" s="118"/>
      <c r="S219" s="119"/>
      <c r="T219" s="95"/>
      <c r="U219" s="258"/>
      <c r="V219" s="118">
        <f ca="1">SUM(L186:L219,X186:X218)</f>
        <v>12845</v>
      </c>
      <c r="W219" s="271"/>
      <c r="X219" s="119"/>
    </row>
    <row r="220" ht="42" customHeight="1" spans="1:24">
      <c r="A220" s="375" t="s">
        <v>1119</v>
      </c>
      <c r="B220" s="263"/>
      <c r="C220" s="263"/>
      <c r="D220" s="263"/>
      <c r="E220" s="264"/>
      <c r="F220" s="265" t="e">
        <f ca="1">N220+U220</f>
        <v>#N/A</v>
      </c>
      <c r="G220" s="265"/>
      <c r="H220" s="265"/>
      <c r="I220" s="265"/>
      <c r="J220" s="376" t="s">
        <v>1037</v>
      </c>
      <c r="K220" s="269"/>
      <c r="L220" s="269"/>
      <c r="M220" s="269"/>
      <c r="N220" s="265" t="e">
        <f>E28</f>
        <v>#N/A</v>
      </c>
      <c r="O220" s="265"/>
      <c r="P220" s="265"/>
      <c r="Q220" s="265"/>
      <c r="R220" s="376" t="s">
        <v>1120</v>
      </c>
      <c r="S220" s="269"/>
      <c r="T220" s="269"/>
      <c r="U220" s="265">
        <f ca="1">V219</f>
        <v>12845</v>
      </c>
      <c r="V220" s="265"/>
      <c r="W220" s="265"/>
      <c r="X220" s="265"/>
    </row>
    <row r="221" ht="16.95" customHeight="1"/>
    <row r="222" spans="4:5">
      <c r="D222" s="266" t="s">
        <v>1121</v>
      </c>
      <c r="E222" s="266" t="e">
        <f>FB43/EX43</f>
        <v>#DIV/0!</v>
      </c>
    </row>
    <row r="223" spans="4:5">
      <c r="D223" s="266" t="s">
        <v>1122</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0"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010212-25-0004</v>
      </c>
      <c r="C3" s="29"/>
      <c r="D3" s="29"/>
      <c r="E3" s="30" t="str">
        <f>输机表!U2&amp;输机表!Y2</f>
        <v>康正（雄县）2024评字第5号-大芦昝村-4-4</v>
      </c>
      <c r="F3" s="30"/>
      <c r="G3" s="30"/>
      <c r="H3" s="30"/>
    </row>
    <row r="4" ht="16.5" customHeight="1" spans="1:8">
      <c r="A4" s="31" t="s">
        <v>1043</v>
      </c>
      <c r="B4" s="32" t="str">
        <f>输机表!D2</f>
        <v>郑小龙</v>
      </c>
      <c r="C4" s="33"/>
      <c r="D4" s="34" t="s">
        <v>1044</v>
      </c>
      <c r="E4" s="35"/>
      <c r="F4" s="32" t="str">
        <f>输机表!F2</f>
        <v>雄县大芦昝村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69.776</v>
      </c>
      <c r="C7" s="43">
        <f ca="1">IF(COUNTIF(输机表!$C$4:$C$27,K7&amp;"*")=0,IFERROR(VLOOKUP(K7,房体结构,23,0),""),ROUND(SUMIF(输机表!$C$4:$C$27,K7&amp;"*",输机表!$Z$4:$Z$27)/B7,0))</f>
        <v>1001</v>
      </c>
      <c r="D7" s="43">
        <f ca="1">IFERROR(ROUND(C7*B7,0),"")</f>
        <v>69846</v>
      </c>
      <c r="E7" s="43" t="str">
        <f>IF(COUNTIF(输机表!$C$4:$C$27,L7&amp;"*")&gt;0,L7,IFERROR(VLOOKUP(L7,房体结构,1,0),""))</f>
        <v>F2</v>
      </c>
      <c r="F7" s="44">
        <f ca="1">IF(COUNTIF(输机表!$C$4:$C$27,L7&amp;"*")=0,IFERROR(VLOOKUP(L7,房体结构,17,0),""),SUMIF(输机表!$C$4:$C$27,L7&amp;"*",输机表!$S$4:$S$7))</f>
        <v>36.504</v>
      </c>
      <c r="G7" s="43">
        <f ca="1">IF(COUNTIF(输机表!$C$4:$C$27,L7&amp;"*")=0,IFERROR(VLOOKUP(L7,房体结构,23,0),""),ROUND(SUMIF(输机表!$C$4:$C$27,L7&amp;"*",输机表!$Z$4:$Z$27)/F7,0))</f>
        <v>685</v>
      </c>
      <c r="H7" s="43">
        <f ca="1">IFERROR(ROUND(G7*F7,0),"")</f>
        <v>25005</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106.28</v>
      </c>
      <c r="D12" s="46"/>
      <c r="E12" s="47" t="s">
        <v>1055</v>
      </c>
      <c r="F12" s="47"/>
      <c r="G12" s="48">
        <f ca="1">SUM(D7:D11)+SUM(H7:H11)</f>
        <v>94851</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4.8</v>
      </c>
      <c r="C15" s="51" t="str">
        <f ca="1" t="shared" ref="C15:C26" si="4">IFERROR(VLOOKUP(K15,附属物位置,6,0),"")</f>
        <v>㎡</v>
      </c>
      <c r="D15" s="52">
        <f ca="1" t="shared" ref="D15:D26" si="5">IF(A15="","",SUMIF(附属物名称,A15,附属物金额))</f>
        <v>864</v>
      </c>
      <c r="E15" s="52" t="str">
        <f ca="1" t="shared" ref="E15:E26" si="6">IFERROR(VLOOKUP(L15,附属物位置,4,0),"")</f>
        <v>砖墙</v>
      </c>
      <c r="F15" s="51">
        <f ca="1" t="shared" ref="F15:F40" si="7">IF(E15="","",SUMIF(附属物名称,E15,附属物数量))</f>
        <v>39.56</v>
      </c>
      <c r="G15" s="51" t="str">
        <f ca="1" t="shared" ref="G15:G26" si="8">IFERROR(VLOOKUP(L15,附属物位置,6,0),"")</f>
        <v>㎡</v>
      </c>
      <c r="H15" s="52">
        <f ca="1" t="shared" ref="H15:H26" si="9">IF(E15="","",SUMIF(附属物名称,E15,附属物金额))</f>
        <v>3165</v>
      </c>
      <c r="K15" s="67">
        <v>1</v>
      </c>
      <c r="L15" s="67">
        <v>2</v>
      </c>
      <c r="M15" s="68"/>
    </row>
    <row r="16" ht="17.25" customHeight="1" spans="1:13">
      <c r="A16" s="51" t="str">
        <f ca="1" t="shared" si="2"/>
        <v>平砖地面</v>
      </c>
      <c r="B16" s="51">
        <f ca="1" t="shared" si="3"/>
        <v>117.76</v>
      </c>
      <c r="C16" s="51" t="str">
        <f ca="1" t="shared" si="4"/>
        <v>㎡</v>
      </c>
      <c r="D16" s="52">
        <f ca="1" t="shared" si="5"/>
        <v>2944</v>
      </c>
      <c r="E16" s="52" t="str">
        <f ca="1" t="shared" si="6"/>
        <v>空调</v>
      </c>
      <c r="F16" s="51">
        <f ca="1" t="shared" si="7"/>
        <v>1</v>
      </c>
      <c r="G16" s="51" t="str">
        <f ca="1" t="shared" si="8"/>
        <v>台</v>
      </c>
      <c r="H16" s="52">
        <f ca="1" t="shared" si="9"/>
        <v>400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有线电视</v>
      </c>
      <c r="F17" s="51">
        <f ca="1" t="shared" si="7"/>
        <v>1</v>
      </c>
      <c r="G17" s="51" t="str">
        <f ca="1" t="shared" si="8"/>
        <v>条</v>
      </c>
      <c r="H17" s="52">
        <f ca="1" t="shared" si="9"/>
        <v>100</v>
      </c>
      <c r="K17" s="67">
        <v>5</v>
      </c>
      <c r="L17" s="67">
        <v>6</v>
      </c>
      <c r="M17" s="68"/>
    </row>
    <row r="18" ht="17.25" customHeight="1" spans="1:13">
      <c r="A18" s="51" t="str">
        <f ca="1" t="shared" si="2"/>
        <v>监控摄像头</v>
      </c>
      <c r="B18" s="51">
        <f ca="1" t="shared" si="3"/>
        <v>3</v>
      </c>
      <c r="C18" s="51" t="str">
        <f ca="1" t="shared" si="4"/>
        <v>个</v>
      </c>
      <c r="D18" s="52">
        <f ca="1" t="shared" si="5"/>
        <v>600</v>
      </c>
      <c r="E18" s="52" t="str">
        <f ca="1" t="shared" si="6"/>
        <v>台阶</v>
      </c>
      <c r="F18" s="51">
        <f ca="1" t="shared" si="7"/>
        <v>1.86</v>
      </c>
      <c r="G18" s="51" t="str">
        <f ca="1" t="shared" si="8"/>
        <v>㎡</v>
      </c>
      <c r="H18" s="52">
        <f ca="1" t="shared" si="9"/>
        <v>651</v>
      </c>
      <c r="K18" s="67">
        <v>7</v>
      </c>
      <c r="L18" s="67">
        <v>8</v>
      </c>
      <c r="M18" s="68"/>
    </row>
    <row r="19" ht="17.25" customHeight="1" spans="1:13">
      <c r="A19" s="51" t="str">
        <f ca="1" t="shared" si="2"/>
        <v>火炕</v>
      </c>
      <c r="B19" s="51">
        <f ca="1" t="shared" si="3"/>
        <v>1</v>
      </c>
      <c r="C19" s="51" t="str">
        <f ca="1" t="shared" si="4"/>
        <v>个</v>
      </c>
      <c r="D19" s="52">
        <f ca="1" t="shared" si="5"/>
        <v>1000</v>
      </c>
      <c r="E19" s="52" t="str">
        <f ca="1" t="shared" si="6"/>
        <v>灶台</v>
      </c>
      <c r="F19" s="51">
        <f ca="1" t="shared" si="7"/>
        <v>1</v>
      </c>
      <c r="G19" s="51" t="str">
        <f ca="1" t="shared" si="8"/>
        <v>个</v>
      </c>
      <c r="H19" s="52">
        <f ca="1" t="shared" si="9"/>
        <v>300</v>
      </c>
      <c r="K19" s="67">
        <v>9</v>
      </c>
      <c r="L19" s="67">
        <v>10</v>
      </c>
      <c r="M19" s="68"/>
    </row>
    <row r="20" ht="17.25" customHeight="1" spans="1:13">
      <c r="A20" s="51" t="str">
        <f ca="1" t="shared" si="2"/>
        <v>水泥池</v>
      </c>
      <c r="B20" s="51">
        <f ca="1" t="shared" si="3"/>
        <v>1</v>
      </c>
      <c r="C20" s="51" t="str">
        <f ca="1" t="shared" si="4"/>
        <v>个</v>
      </c>
      <c r="D20" s="52">
        <f ca="1" t="shared" si="5"/>
        <v>80</v>
      </c>
      <c r="E20" s="52" t="str">
        <f ca="1" t="shared" si="6"/>
        <v>窝</v>
      </c>
      <c r="F20" s="51">
        <f ca="1" t="shared" si="7"/>
        <v>1</v>
      </c>
      <c r="G20" s="51" t="str">
        <f ca="1" t="shared" si="8"/>
        <v>个</v>
      </c>
      <c r="H20" s="52">
        <f ca="1" t="shared" si="9"/>
        <v>150</v>
      </c>
      <c r="K20" s="67">
        <v>11</v>
      </c>
      <c r="L20" s="67">
        <v>12</v>
      </c>
      <c r="M20" s="68"/>
    </row>
    <row r="21" ht="17.25" customHeight="1" spans="1:13">
      <c r="A21" s="51" t="str">
        <f ca="1" t="shared" si="2"/>
        <v>P1</v>
      </c>
      <c r="B21" s="51">
        <f ca="1" t="shared" si="3"/>
        <v>2.48</v>
      </c>
      <c r="C21" s="51" t="str">
        <f ca="1" t="shared" si="4"/>
        <v>㎡</v>
      </c>
      <c r="D21" s="52">
        <f ca="1" t="shared" si="5"/>
        <v>443</v>
      </c>
      <c r="E21" s="52" t="str">
        <f ca="1" t="shared" si="6"/>
        <v>P2</v>
      </c>
      <c r="F21" s="51">
        <f ca="1" t="shared" si="7"/>
        <v>20.48</v>
      </c>
      <c r="G21" s="51" t="str">
        <f ca="1" t="shared" si="8"/>
        <v>㎡</v>
      </c>
      <c r="H21" s="52">
        <f ca="1" t="shared" si="9"/>
        <v>2048</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12845</v>
      </c>
      <c r="H41" s="54"/>
      <c r="K41" s="67">
        <v>53</v>
      </c>
      <c r="M41" s="68"/>
    </row>
    <row r="42" ht="17.25" customHeight="1" spans="1:8">
      <c r="A42" s="53" t="s">
        <v>1062</v>
      </c>
      <c r="B42" s="54"/>
      <c r="C42" s="55">
        <f ca="1">G41+G12</f>
        <v>107696</v>
      </c>
      <c r="D42" s="54"/>
      <c r="E42" s="56" t="s">
        <v>1063</v>
      </c>
      <c r="F42" s="57" t="str">
        <f ca="1">TEXT(C42,"[DBnum2]")&amp;"元整"</f>
        <v>壹拾万柒仟陆佰玖拾陆元整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康正（雄县）2024评字第5号-大芦昝村-4-4</v>
      </c>
      <c r="B2" s="2"/>
      <c r="C2" s="2"/>
      <c r="D2" s="2"/>
      <c r="E2" s="2"/>
      <c r="F2" s="2"/>
      <c r="G2" s="2"/>
      <c r="H2" s="2"/>
      <c r="I2" s="2"/>
      <c r="J2" s="2"/>
      <c r="K2" s="2"/>
      <c r="L2" s="2"/>
      <c r="M2" s="2"/>
      <c r="N2" s="2"/>
      <c r="O2" s="2"/>
      <c r="P2" s="2"/>
      <c r="Q2" s="2"/>
    </row>
    <row r="3" spans="1:17">
      <c r="A3" s="3" t="s">
        <v>1068</v>
      </c>
      <c r="B3" s="3"/>
      <c r="C3" s="3"/>
      <c r="D3" s="3"/>
      <c r="E3" s="4" t="str">
        <f>输机表!AB2</f>
        <v>昝岗组团道路用地</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郑小龙</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106.28</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107696</v>
      </c>
      <c r="H26" s="13"/>
      <c r="I26" s="13"/>
      <c r="J26" s="13"/>
      <c r="K26" s="13"/>
      <c r="L26" s="13"/>
      <c r="M26" s="13"/>
      <c r="N26" s="13"/>
      <c r="O26" s="13"/>
      <c r="P26" s="13"/>
      <c r="Q26" s="13"/>
    </row>
    <row r="27" spans="1:17">
      <c r="A27" s="8" t="s">
        <v>1095</v>
      </c>
      <c r="B27" s="8"/>
      <c r="C27" s="8"/>
      <c r="D27" s="8" t="str">
        <f ca="1">结果通知单!F42</f>
        <v>壹拾万柒仟陆佰玖拾陆元整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1138</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1139</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1140</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2024-06-17T09:24:19Z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