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<sst xmlns="http://schemas.openxmlformats.org/spreadsheetml/2006/main" count="5767" uniqueCount="1141">
  <si>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</si>
  <si>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</si>
  <si>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</si>
  <si>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</si>
  <si>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</si>
  <si>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</si>
  <si>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</si>
  <si>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</si>
  <si>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</si>
  <si>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</si>
  <si>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</si>
  <si>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</si>
  <si>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</si>
  <si>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</si>
  <si>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</si>
  <si>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</si>
  <si>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</si>
  <si>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</si>
  <si>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</si>
  <si>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</si>
  <si>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</si>
  <si>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</si>
  <si>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</si>
  <si>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</si>
  <si>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</si>
  <si>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</si>
  <si>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</si>
  <si>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</si>
  <si>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</si>
  <si>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</si>
  <si>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</si>
  <si>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</si>
  <si>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</si>
  <si>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</si>
  <si>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</si>
  <si>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</si>
  <si>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</si>
  <si>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</si>
  <si>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</si>
  <si>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</si>
  <si>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</si>
  <si>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</si>
  <si>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</si>
  <si>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</si>
  <si>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</si>
  <si>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</si>
  <si>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</si>
  <si>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</si>
  <si>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</si>
  <si>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</si>
  <si>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</si>
  <si>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</si>
  <si>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</si>
  <si>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</si>
  <si>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</si>
  <si>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</si>
  <si>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</si>
  <si>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</si>
  <si>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</si>
  <si>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</si>
  <si>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</si>
  <si>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</si>
  <si>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</si>
  <si>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</si>
  <si>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</si>
  <si>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</si>
  <si>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</si>
  <si>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</si>
  <si>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</si>
  <si>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</si>
  <si>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</si>
  <si>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</si>
  <si>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</si>
  <si>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</si>
  <si>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</si>
  <si>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</si>
  <si>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</si>
  <si>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</si>
  <si>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</si>
  <si>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</si>
  <si>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</si>
  <si>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</si>
  <si>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</si>
  <si>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</si>
  <si>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</si>
  <si>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</si>
  <si>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</si>
  <si>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</si>
  <si>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</si>
  <si>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</si>
  <si>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</si>
  <si>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</si>
  <si>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</si>
  <si>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</si>
  <si>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</si>
  <si>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</si>
  <si>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</si>
  <si>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</si>
  <si>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</si>
  <si>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</si>
  <si>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</si>
  <si>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</si>
  <si>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</si>
  <si>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</si>
  <si>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</si>
  <si>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</si>
  <si>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</si>
  <si>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</si>
  <si>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</si>
  <si>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</si>
  <si>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</si>
  <si>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</si>
  <si>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</si>
  <si>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</si>
  <si>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</si>
  <si>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</si>
  <si>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</si>
  <si>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</si>
  <si>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</si>
  <si>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</si>
  <si>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</si>
  <si>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</si>
  <si>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</si>
  <si>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</si>
  <si>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</si>
  <si>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</si>
  <si>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</si>
  <si>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</si>
  <si>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</si>
  <si>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</si>
  <si>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</si>
  <si>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</si>
  <si>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</si>
  <si>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</si>
  <si>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</si>
  <si>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</si>
  <si>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</si>
  <si>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</si>
  <si>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</si>
  <si>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</si>
  <si>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</si>
  <si>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</si>
  <si>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</si>
  <si>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</si>
  <si>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</si>
  <si>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</si>
  <si>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</si>
  <si>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</si>
  <si>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</si>
  <si>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</si>
  <si>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</si>
  <si>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</si>
  <si>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</si>
  <si>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</si>
  <si>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</si>
  <si>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</si>
  <si>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</si>
  <si>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</si>
  <si>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</si>
  <si>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</si>
  <si>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</si>
  <si>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</si>
  <si>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</si>
  <si>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</si>
  <si>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</si>
  <si>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</si>
  <si>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</si>
  <si>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</si>
  <si>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</si>
  <si>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</si>
  <si>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</si>
  <si>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</si>
  <si>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</si>
  <si>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</si>
  <si>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</si>
  <si>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</si>
  <si>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</si>
  <si>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</si>
  <si>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</si>
  <si>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</si>
  <si>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</si>
  <si>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</si>
  <si>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</si>
  <si>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</si>
  <si>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</si>
  <si>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</si>
  <si>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</si>
  <si>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</si>
  <si>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</si>
  <si>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</si>
  <si>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</si>
  <si>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</si>
  <si>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</si>
  <si>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</si>
  <si>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</si>
  <si>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</si>
  <si>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</si>
  <si>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</si>
  <si>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</si>
  <si>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</si>
  <si>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</si>
  <si>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</si>
  <si>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</si>
  <si>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</si>
  <si>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</si>
  <si>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</si>
  <si>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</si>
  <si>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</si>
  <si>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</si>
  <si>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</si>
  <si>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</si>
  <si>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</si>
  <si>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</si>
  <si>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</si>
  <si>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</si>
  <si>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</si>
  <si>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</si>
  <si>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</si>
  <si>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</si>
  <si>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</si>
  <si>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</si>
  <si>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</si>
  <si>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</si>
  <si>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</si>
  <si>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</si>
  <si>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</si>
  <si>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</si>
  <si>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</si>
  <si>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</si>
  <si>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</si>
  <si>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</si>
  <si>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</si>
  <si>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</si>
  <si>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</si>
  <si>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</si>
  <si>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</si>
  <si>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</si>
  <si>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</si>
  <si>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</si>
  <si>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</si>
  <si>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</si>
  <si>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</si>
  <si>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</si>
  <si>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</si>
  <si>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</si>
  <si>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</si>
  <si>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</si>
  <si>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</si>
  <si>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</si>
  <si>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</si>
  <si>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</si>
  <si>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</si>
  <si>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</si>
  <si>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</si>
  <si>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</si>
  <si>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</si>
  <si>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</si>
  <si>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</si>
  <si>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</si>
  <si>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</si>
  <si>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</si>
  <si>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</si>
  <si>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</si>
  <si>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</si>
  <si>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</si>
  <si>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</si>
  <si>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</si>
  <si>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</si>
  <si>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</si>
  <si>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</si>
  <si>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</si>
  <si>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</si>
  <si>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</si>
  <si>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</si>
  <si>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</si>
  <si>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</si>
  <si>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</si>
  <si>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</si>
  <si>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</si>
  <si>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</si>
  <si>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</si>
  <si>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</si>
  <si>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</si>
  <si>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</si>
  <si>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</si>
  <si>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</si>
  <si>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</si>
  <si>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</si>
  <si>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</si>
  <si>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</si>
  <si>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</si>
  <si>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</si>
  <si>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</si>
  <si>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</si>
  <si>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</si>
  <si>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</si>
  <si>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</si>
  <si>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</si>
  <si>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</si>
  <si>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</si>
  <si>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</si>
  <si>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</si>
  <si>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</si>
  <si>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</si>
  <si>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</si>
  <si>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</si>
  <si>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</si>
  <si>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</si>
  <si>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</si>
  <si>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</si>
  <si>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</si>
  <si>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</si>
  <si>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</si>
  <si>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</si>
  <si>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</si>
  <si>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</si>
  <si>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</si>
  <si>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</si>
  <si>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</si>
  <si>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</si>
  <si>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</si>
  <si>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</si>
  <si>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</si>
  <si>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</si>
  <si>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</si>
  <si>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</si>
  <si>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</si>
  <si>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</si>
  <si>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</si>
  <si>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</si>
  <si>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</si>
  <si>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</si>
  <si>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</si>
  <si>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</si>
  <si>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</si>
  <si>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</si>
  <si>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</si>
  <si>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</si>
  <si>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</si>
  <si>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</si>
  <si>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</si>
  <si>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</si>
  <si>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</si>
  <si>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</si>
  <si>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</si>
  <si>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</si>
  <si>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</si>
  <si>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</si>
  <si>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</si>
  <si>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</si>
  <si>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</si>
  <si>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</si>
  <si>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</si>
  <si>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</si>
  <si>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</si>
  <si>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</si>
  <si>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</si>
  <si>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</si>
  <si>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</si>
  <si>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</si>
  <si>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</si>
  <si>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</si>
  <si>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</si>
  <si>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</si>
  <si>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</si>
  <si>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</si>
  <si>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</si>
  <si>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</si>
  <si>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</si>
  <si>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</si>
  <si>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</si>
  <si>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</si>
  <si>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</si>
  <si>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</si>
  <si>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</si>
  <si>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</si>
  <si>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</si>
  <si>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</si>
  <si>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</si>
  <si>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</si>
  <si>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</si>
  <si>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</si>
  <si>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</si>
  <si>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</si>
  <si>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</si>
  <si>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</si>
  <si>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</si>
  <si>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</si>
  <si>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</si>
  <si>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</si>
  <si>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</si>
  <si>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</si>
  <si>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</si>
  <si>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</si>
  <si>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</si>
  <si>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</si>
  <si>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</si>
  <si>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</si>
  <si>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</si>
  <si>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</si>
  <si>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</si>
  <si>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</si>
  <si>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</si>
  <si>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</si>
  <si>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</si>
  <si>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</si>
  <si>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</si>
  <si>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</si>
  <si>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</si>
  <si>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</si>
  <si>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</si>
  <si>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</si>
  <si>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</si>
  <si>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</si>
  <si>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</si>
  <si>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</si>
  <si>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</si>
  <si>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</si>
  <si>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</si>
  <si>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</si>
  <si>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</si>
  <si>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</si>
  <si>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</si>
  <si>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</si>
  <si>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</si>
  <si>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</si>
  <si>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</si>
  <si>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</si>
  <si>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</si>
  <si>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</si>
  <si>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</si>
  <si>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</si>
  <si>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</si>
  <si>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</si>
  <si>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</si>
  <si>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</si>
  <si>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</si>
  <si>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</si>
  <si>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</si>
  <si>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</si>
  <si>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</si>
  <si>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</si>
  <si>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</si>
  <si>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</si>
  <si>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</si>
  <si>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</si>
  <si>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</si>
  <si>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</si>
  <si>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</si>
  <si>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</si>
  <si>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</si>
  <si>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</si>
  <si>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</si>
  <si>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</si>
  <si>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</si>
  <si>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</si>
  <si>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</si>
  <si>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</si>
  <si>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</si>
  <si>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</si>
  <si>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</si>
  <si>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</si>
  <si>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</si>
  <si>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</si>
  <si>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</si>
  <si>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</si>
  <si>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</si>
  <si>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</si>
  <si>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</si>
  <si>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</si>
  <si>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</si>
  <si>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</si>
  <si>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</si>
  <si>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</si>
  <si>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</si>
  <si>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</si>
  <si>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</si>
  <si>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</si>
  <si>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</si>
  <si>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</si>
  <si>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</si>
  <si>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</si>
  <si>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</si>
  <si>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</si>
  <si>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</si>
  <si>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</si>
  <si>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</si>
  <si>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</si>
  <si>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</si>
  <si>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</si>
  <si>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</si>
  <si>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</si>
  <si>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</si>
  <si>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</si>
  <si>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</si>
  <si>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</si>
  <si>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</si>
  <si>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</si>
  <si>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</si>
  <si>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</si>
  <si>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</si>
  <si>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</si>
  <si>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</si>
  <si>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</si>
  <si>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</si>
  <si>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</si>
  <si>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</si>
  <si>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</si>
  <si>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</si>
  <si>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</si>
  <si>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</si>
  <si>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</si>
  <si>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</si>
  <si>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</si>
  <si>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</si>
  <si>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</si>
  <si>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</si>
  <si>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</si>
  <si>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</si>
  <si>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</si>
  <si>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</si>
  <si>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</si>
  <si>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</si>
  <si>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</si>
  <si>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</si>
  <si>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</si>
  <si>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</si>
  <si>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</si>
  <si>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</si>
  <si>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</si>
  <si>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</si>
  <si>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</si>
  <si>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</si>
  <si>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</si>
  <si>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</si>
  <si>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</si>
  <si>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</si>
  <si>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</si>
  <si>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</si>
  <si>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</si>
  <si>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</si>
  <si>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</si>
  <si>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</si>
  <si>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</si>
  <si>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</si>
  <si>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</si>
  <si>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</si>
  <si>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</si>
  <si>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</si>
  <si>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</si>
  <si>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</si>
  <si>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</si>
  <si>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</si>
  <si>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</si>
  <si>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</si>
  <si>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</si>
  <si>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</si>
  <si>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</si>
  <si>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</si>
  <si>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</si>
  <si>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</si>
  <si>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</si>
  <si>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</si>
  <si>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</si>
  <si>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</si>
  <si>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</si>
  <si>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</si>
  <si>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</si>
  <si>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</si>
  <si>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</si>
  <si>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</si>
  <si>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</si>
  <si>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</si>
  <si>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</si>
  <si>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</si>
  <si>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</si>
  <si>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</si>
  <si>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</si>
  <si>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</si>
  <si>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</si>
  <si>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</si>
  <si>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</si>
  <si>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</si>
  <si>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</si>
  <si>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</si>
  <si>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</si>
  <si>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</si>
  <si>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</si>
  <si>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</si>
  <si>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</si>
  <si>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</si>
  <si>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</si>
  <si>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</si>
  <si>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</si>
  <si>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</si>
  <si>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</si>
  <si>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</si>
  <si>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</si>
  <si>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</si>
  <si>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</si>
  <si>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</si>
  <si>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</si>
  <si>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</si>
  <si>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</si>
  <si>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</si>
  <si>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</si>
  <si>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</si>
  <si>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</si>
  <si>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</si>
  <si>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</si>
  <si>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</si>
  <si>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</si>
  <si>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</si>
  <si>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</si>
  <si>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</si>
  <si>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</si>
  <si>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</si>
  <si>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</si>
  <si>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</si>
  <si>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</si>
  <si>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</si>
  <si>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</si>
  <si>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</si>
  <si>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</si>
  <si>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</si>
  <si>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</si>
  <si>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</si>
  <si>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</si>
  <si>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</si>
  <si>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</si>
  <si>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</si>
  <si>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</si>
  <si>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</si>
  <si>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</si>
  <si>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</si>
  <si>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</si>
  <si>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</si>
  <si>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</si>
  <si>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</si>
  <si>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</si>
  <si>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</si>
  <si>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</si>
  <si>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</si>
  <si>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</si>
  <si>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</si>
  <si>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</si>
  <si>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</si>
  <si>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</si>
  <si>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</si>
  <si>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</si>
  <si>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</si>
  <si>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</si>
  <si>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</si>
  <si>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</si>
  <si>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</si>
  <si>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</si>
  <si>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</si>
  <si>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</si>
  <si>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</si>
  <si>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</si>
  <si>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</si>
  <si>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</si>
  <si>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</si>
  <si>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</si>
  <si>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</si>
  <si>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</si>
  <si>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</si>
  <si>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</si>
  <si>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</si>
  <si>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</si>
  <si>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</si>
  <si>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</si>
  <si>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</si>
  <si>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</si>
  <si>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</si>
  <si>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</si>
  <si>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</si>
  <si>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</si>
  <si>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</si>
  <si>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</si>
  <si>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</si>
  <si>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</si>
  <si>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</si>
  <si>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</si>
  <si>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</si>
  <si>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</si>
  <si>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</si>
  <si>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</si>
  <si>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</si>
  <si>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</si>
  <si>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</si>
  <si>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</si>
  <si>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</si>
  <si>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</si>
  <si>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</si>
  <si>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</si>
  <si>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</si>
  <si>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</si>
  <si>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</si>
  <si>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</si>
  <si>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</si>
  <si>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</si>
  <si>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</si>
  <si>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</si>
  <si>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</si>
  <si>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</si>
  <si>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</si>
  <si>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</si>
  <si>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</si>
  <si>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</si>
  <si>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</si>
  <si>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</si>
  <si>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</si>
  <si>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</si>
  <si>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</si>
  <si>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</si>
  <si>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</si>
  <si>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</si>
  <si>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</si>
  <si>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</si>
  <si>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</si>
  <si>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</si>
  <si>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</si>
  <si>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</si>
  <si>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</si>
  <si>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</si>
  <si>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</si>
  <si>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</si>
  <si>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</si>
  <si>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</si>
  <si>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</si>
  <si>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</si>
  <si>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</si>
  <si>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</si>
  <si>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</si>
  <si>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</si>
  <si>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</si>
  <si>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</si>
  <si>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</si>
  <si>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</si>
  <si>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</si>
  <si>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</si>
  <si>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</si>
  <si>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</si>
  <si>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</si>
  <si>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</si>
  <si>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</si>
  <si>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</si>
  <si>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</si>
  <si>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</si>
  <si>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</si>
  <si>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</si>
  <si>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</si>
  <si>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</si>
  <si>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</si>
  <si>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</si>
  <si>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</si>
  <si>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</si>
  <si>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</si>
  <si>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</si>
  <si>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</si>
  <si>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</si>
  <si>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</si>
  <si>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</si>
  <si>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</si>
  <si>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</si>
  <si>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</si>
  <si>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</si>
  <si>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</si>
  <si>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</si>
  <si>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</si>
  <si>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</si>
  <si>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</si>
  <si>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</si>
  <si>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</si>
  <si>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</si>
  <si>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</si>
  <si>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</si>
  <si>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</si>
  <si>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</si>
  <si>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</si>
  <si>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</si>
  <si>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</si>
  <si>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</si>
  <si>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</si>
  <si>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</si>
  <si>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</si>
  <si>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</si>
  <si>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</si>
  <si>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</si>
  <si>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</si>
  <si>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</si>
  <si>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</si>
  <si>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</si>
  <si>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</si>
  <si>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</si>
  <si>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</si>
  <si>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</si>
  <si>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</si>
  <si>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</si>
  <si>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</si>
  <si>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</si>
  <si>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</si>
  <si>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</si>
  <si>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</si>
  <si>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</si>
  <si>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</si>
  <si>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</si>
  <si>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</si>
  <si>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</si>
  <si>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</si>
  <si>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</si>
  <si>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</si>
  <si>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</si>
  <si>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</si>
  <si>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</si>
  <si>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</si>
  <si>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</si>
  <si>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</si>
  <si>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</si>
  <si>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</si>
  <si>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</si>
  <si>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</si>
  <si>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</si>
  <si>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</si>
  <si>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</si>
  <si>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</si>
  <si>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</si>
  <si>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</si>
  <si>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</si>
  <si>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</si>
  <si>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</si>
  <si>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</si>
  <si>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</si>
  <si>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</si>
  <si>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</si>
  <si>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</si>
  <si>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</si>
  <si>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</si>
  <si>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</si>
  <si>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</si>
  <si>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</si>
  <si>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</si>
  <si>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</si>
  <si>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</si>
  <si>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</si>
  <si>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</si>
  <si>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</si>
  <si>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</si>
  <si>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</si>
  <si>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</si>
  <si>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</si>
  <si>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</si>
  <si>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</si>
  <si>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</si>
  <si>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</si>
  <si>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</si>
  <si>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</si>
  <si>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</si>
  <si>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</si>
  <si>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郑根伯</t>
  </si>
  <si>
    <t>坐落：</t>
  </si>
  <si>
    <t>雄县大芦昝村</t>
  </si>
  <si>
    <t>调查编号：</t>
  </si>
  <si>
    <t>010212-61-0002</t>
  </si>
  <si>
    <t>价值时点：</t>
  </si>
  <si>
    <t>报告编号：</t>
  </si>
  <si>
    <t>康正（雄县）2024评字第5号-大芦昝村-</t>
  </si>
  <si>
    <t>4-9</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</si>
  <si>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</si>
  <si>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</si>
  <si>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</si>
  <si>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</si>
  <si>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</si>
  <si>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</si>
  <si>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</si>
  <si>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</si>
  <si>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</si>
  <si>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</si>
  <si>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</si>
  <si>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</si>
  <si>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</si>
  <si>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</si>
  <si>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</si>
  <si>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</si>
  <si>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</si>
  <si>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</si>
  <si>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</si>
  <si>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</si>
  <si>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</si>
  <si>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</si>
  <si>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</si>
  <si>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</si>
  <si>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</si>
  <si>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</si>
  <si>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</si>
  <si>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</si>
  <si>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</si>
  <si>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</si>
  <si>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</si>
  <si>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</si>
  <si>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</si>
  <si>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</si>
  <si>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</si>
  <si>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</si>
  <si>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</si>
  <si>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</si>
  <si>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</si>
  <si>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</si>
  <si>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</si>
  <si>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</si>
  <si>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</si>
  <si>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</si>
  <si>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</si>
  <si>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</si>
  <si>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</si>
  <si>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</si>
  <si>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</si>
  <si>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</si>
  <si>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</si>
  <si>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</si>
  <si>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</si>
  <si>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</si>
  <si>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</si>
  <si>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</si>
  <si>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</si>
  <si>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</si>
  <si>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</si>
  <si>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</si>
  <si>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</si>
  <si>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</si>
  <si>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</si>
  <si>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</si>
  <si>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</si>
  <si>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</si>
  <si>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</si>
  <si>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</si>
  <si>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</si>
  <si>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</si>
  <si>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</si>
  <si>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</si>
  <si>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</si>
  <si>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</si>
  <si>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</si>
  <si>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</si>
  <si>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</si>
  <si>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</si>
  <si>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</si>
  <si>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</si>
  <si>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</si>
  <si>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</si>
  <si>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</si>
  <si>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</si>
  <si>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</si>
  <si>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</si>
  <si>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</si>
  <si>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</si>
  <si>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</si>
  <si>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</si>
  <si>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</si>
  <si>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</si>
  <si>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</si>
  <si>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</si>
  <si>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</si>
  <si>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</si>
  <si>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</si>
  <si>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</si>
  <si>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</si>
  <si>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</si>
  <si>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</si>
  <si>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</si>
  <si>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</si>
  <si>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</si>
  <si>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</si>
  <si>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</si>
  <si>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</si>
  <si>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</si>
  <si>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</si>
  <si>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</si>
  <si>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</si>
  <si>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</si>
  <si>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</si>
  <si>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</si>
  <si>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</si>
  <si>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</si>
  <si>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</si>
  <si>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</si>
  <si>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</si>
  <si>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</si>
  <si>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</si>
  <si>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</si>
  <si>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</si>
  <si>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</si>
  <si>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</si>
  <si>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</si>
  <si>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</si>
  <si>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</si>
  <si>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</si>
  <si>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</si>
  <si>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</si>
  <si>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</si>
  <si>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</si>
  <si>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</si>
  <si>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</si>
  <si>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</si>
  <si>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</si>
  <si>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</si>
  <si>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</si>
  <si>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</si>
  <si>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</si>
  <si>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</si>
  <si>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</si>
  <si>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</si>
  <si>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</si>
  <si>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</si>
  <si>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</si>
  <si>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</si>
  <si>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</si>
  <si>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</si>
  <si>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</si>
  <si>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</si>
  <si>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</si>
  <si>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</si>
  <si>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</si>
  <si>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</si>
  <si>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</si>
  <si>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</si>
  <si>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</si>
  <si>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</si>
  <si>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</si>
  <si>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</si>
  <si>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</si>
  <si>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</si>
  <si>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</si>
  <si>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</si>
  <si>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</si>
  <si>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</si>
  <si>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</si>
  <si>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</si>
  <si>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</si>
  <si>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</si>
  <si>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</si>
  <si>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</si>
  <si>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</si>
  <si>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</si>
  <si>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</si>
  <si>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</si>
  <si>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</si>
  <si>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</si>
  <si>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</si>
  <si>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</si>
  <si>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</si>
  <si>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</si>
  <si>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</si>
  <si>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</si>
  <si>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</si>
  <si>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</si>
  <si>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</si>
  <si>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</si>
  <si>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</si>
  <si>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</si>
  <si>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</si>
  <si>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</si>
  <si>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</si>
  <si>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</si>
  <si>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</si>
  <si>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</si>
  <si>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</si>
  <si>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</si>
  <si>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</si>
  <si>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</si>
  <si>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</si>
  <si>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</si>
  <si>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</si>
  <si>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</si>
  <si>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</si>
  <si>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</si>
  <si>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</si>
  <si>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</si>
  <si>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</si>
  <si>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</si>
  <si>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</si>
  <si>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</si>
  <si>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</si>
  <si>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</si>
  <si>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</si>
  <si>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</si>
  <si>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</si>
  <si>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</si>
  <si>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</si>
  <si>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</si>
  <si>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</si>
  <si>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</si>
  <si>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</si>
  <si>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</si>
  <si>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</si>
  <si>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</si>
  <si>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</si>
  <si>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</si>
  <si>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</si>
  <si>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</si>
  <si>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</si>
  <si>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</si>
  <si>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</si>
  <si>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</si>
  <si>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</si>
  <si>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</si>
  <si>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</si>
  <si>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</si>
  <si>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</si>
  <si>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</si>
  <si>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</si>
  <si>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</si>
  <si>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</si>
  <si>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</si>
  <si>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</si>
  <si>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P1</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</si>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</sst>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4.25" spans="4:16">
      <c r="D297" s="279"/>
      <c r="E297" s="279"/>
      <c r="F297" s="295"/>
      <c r="G297" s="296"/>
      <c r="H297" s="295"/>
      <c r="I297" s="292" t="s">
        <v>385</v>
      </c>
      <c r="J297" s="292">
        <f t="shared" si="8"/>
        <v>1</v>
      </c>
      <c r="K297" s="292" t="s">
        <v>418</v>
      </c>
      <c r="L297" s="280">
        <v>150</v>
      </c>
      <c r="M297" s="292"/>
      <c r="N297" s="278"/>
      <c r="O297" s="279"/>
      <c r="P297" s="279"/>
    </row>
    <row r="298" ht="14.25" spans="4:16">
      <c r="D298" s="279"/>
      <c r="E298" s="279"/>
      <c r="F298" s="298">
        <v>86</v>
      </c>
      <c r="G298" s="296"/>
      <c r="H298" s="298" t="s">
        <v>349</v>
      </c>
      <c r="I298" s="292" t="s">
        <v>12</v>
      </c>
      <c r="J298" s="292">
        <v>1</v>
      </c>
      <c r="K298" s="292" t="s">
        <v>419</v>
      </c>
      <c r="L298" s="280">
        <v>10</v>
      </c>
      <c r="M298" s="292"/>
      <c r="N298" s="278"/>
      <c r="O298" s="279"/>
      <c r="P298" s="279"/>
    </row>
    <row r="299" ht="14.25" spans="4:16">
      <c r="D299" s="279"/>
      <c r="E299" s="279"/>
      <c r="F299" s="293">
        <v>87</v>
      </c>
      <c r="G299" s="296"/>
      <c r="H299" s="293" t="s">
        <v>352</v>
      </c>
      <c r="I299" s="292" t="s">
        <v>385</v>
      </c>
      <c r="J299" s="292">
        <f>$B$3</f>
        <v>1</v>
      </c>
      <c r="K299" s="292" t="s">
        <v>420</v>
      </c>
      <c r="L299" s="280">
        <v>20</v>
      </c>
      <c r="M299" s="292" t="s">
        <v>421</v>
      </c>
      <c r="N299" s="278"/>
      <c r="O299" s="279"/>
      <c r="P299" s="279"/>
    </row>
    <row r="300" ht="14.25"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4.25" spans="4:16">
      <c r="D302" s="279"/>
      <c r="E302" s="279"/>
      <c r="F302" s="298"/>
      <c r="G302" s="296"/>
      <c r="H302" s="298"/>
      <c r="I302" s="292" t="s">
        <v>385</v>
      </c>
      <c r="J302" s="292">
        <f>$B$3</f>
        <v>1</v>
      </c>
      <c r="K302" s="292" t="s">
        <v>422</v>
      </c>
      <c r="L302" s="280">
        <v>400</v>
      </c>
      <c r="M302" s="292"/>
      <c r="N302" s="278"/>
      <c r="O302" s="279"/>
      <c r="P302" s="279"/>
    </row>
    <row r="303" ht="14.2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010212-61-0002</v>
      </c>
      <c r="C2" s="274">
        <f>输机表!P2</f>
        <v>0</v>
      </c>
      <c r="D2" s="274" t="str">
        <f>输机表!U2&amp;输机表!Y2</f>
        <v>康正（雄县）2024评字第5号-大芦昝村-4-9</v>
      </c>
      <c r="E2" s="274" t="str">
        <f>输机表!D2</f>
        <v>郑根伯</v>
      </c>
      <c r="F2" s="274" t="str">
        <f>输机表!F2</f>
        <v>雄县大芦昝村</v>
      </c>
      <c r="G2" s="274">
        <f ca="1">结果通知单!C12</f>
        <v>100.9</v>
      </c>
      <c r="H2" s="274"/>
      <c r="I2" s="274"/>
      <c r="J2" s="274">
        <f ca="1">结果通知单!G12</f>
        <v>101808</v>
      </c>
      <c r="K2" s="274">
        <f ca="1">结果通知单!G41</f>
        <v>69803</v>
      </c>
      <c r="L2" s="274">
        <f ca="1">IF(J2+K2=结果通知单!C42,J2+K2,"请检查")</f>
        <v>171611</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P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1"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5</v>
      </c>
      <c r="E4" s="80">
        <v>3.2</v>
      </c>
      <c r="F4" s="80" t="s">
        <v>963</v>
      </c>
      <c r="G4" s="80" t="s">
        <v>964</v>
      </c>
      <c r="H4" s="80" t="s">
        <v>965</v>
      </c>
      <c r="I4" s="80">
        <v>37</v>
      </c>
      <c r="J4" s="80">
        <v>3</v>
      </c>
      <c r="K4" s="80" t="s">
        <v>966</v>
      </c>
      <c r="L4" s="80" t="s">
        <v>967</v>
      </c>
      <c r="M4" s="80">
        <v>0.1</v>
      </c>
      <c r="N4" s="80">
        <v>0.3</v>
      </c>
      <c r="O4" s="80" t="s">
        <v>967</v>
      </c>
      <c r="P4" s="80" t="s">
        <v>967</v>
      </c>
      <c r="Q4" s="80" t="s">
        <v>968</v>
      </c>
      <c r="R4" s="80" t="s">
        <v>969</v>
      </c>
      <c r="S4" s="109">
        <v>100.9</v>
      </c>
      <c r="T4" s="109" t="s">
        <v>970</v>
      </c>
      <c r="U4" s="109"/>
      <c r="V4" s="109"/>
      <c r="W4" s="84">
        <f>ROUND(F5*ROUND(E5+G5+H5+I5+J5+K5+L5+M5+N5+O5+P5+Q5+R5+U5+T5+1,3)*V5,0)</f>
        <v>859</v>
      </c>
      <c r="X4" s="110">
        <f>ROUND(L60/S4,0)</f>
        <v>150</v>
      </c>
      <c r="Y4" s="110">
        <f>W4+X4</f>
        <v>1009</v>
      </c>
      <c r="Z4" s="126">
        <f>ROUND(Y4*S4,0)</f>
        <v>101808</v>
      </c>
      <c r="AA4" s="127">
        <f>IF(Q4="无",0,IF(Q4="地暖",0,S4))</f>
        <v>100.9</v>
      </c>
      <c r="AB4" s="127">
        <f>IF(Q4="无",0,IF(Q4="暖气片",0,S4))</f>
        <v>0</v>
      </c>
      <c r="AC4" s="84" t="str">
        <f>H4</f>
        <v>普通木门窗</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968</v>
      </c>
      <c r="BQ4" s="144" t="s">
        <v>980</v>
      </c>
      <c r="BR4" s="144" t="s">
        <v>981</v>
      </c>
      <c r="BS4" s="144" t="s">
        <v>969</v>
      </c>
      <c r="BT4" s="190" t="s">
        <v>967</v>
      </c>
      <c r="BU4" s="144" t="s">
        <v>969</v>
      </c>
      <c r="BV4" s="144" t="s">
        <v>967</v>
      </c>
      <c r="BW4" s="144" t="s">
        <v>969</v>
      </c>
      <c r="BX4" s="144" t="s">
        <v>967</v>
      </c>
      <c r="BY4" s="143" t="s">
        <v>971</v>
      </c>
      <c r="BZ4" s="143" t="s">
        <v>972</v>
      </c>
      <c r="CA4" s="143" t="s">
        <v>971</v>
      </c>
      <c r="CB4" s="143" t="s">
        <v>967</v>
      </c>
      <c r="CC4" s="143" t="s">
        <v>982</v>
      </c>
      <c r="CD4" s="143" t="s">
        <v>983</v>
      </c>
      <c r="CE4" s="143" t="s">
        <v>965</v>
      </c>
      <c r="CF4" s="143" t="s">
        <v>984</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-0.01</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967</v>
      </c>
      <c r="AE6" s="128">
        <v>1</v>
      </c>
      <c r="AF6" s="129" t="e">
        <f>VLOOKUP(F6,系数区域,LOOKUP(V6,$CV$16:$DE$16,{68,69,70,71,72,73,74,75,76,77}),0)</f>
        <v>#N/A</v>
      </c>
      <c r="AG6" s="128" t="s">
        <v>967</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965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967</v>
      </c>
      <c r="BZ9" s="200"/>
      <c r="CA9" s="152" t="s">
        <v>965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963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1020</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1021</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965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965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2"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146</v>
      </c>
      <c r="D30" s="80" t="s">
        <v>147</v>
      </c>
      <c r="E30" s="80"/>
      <c r="F30" s="94" t="str">
        <f>+D30</f>
        <v>彩钢单板隔热板（平）</v>
      </c>
      <c r="G30" s="95">
        <f>S4</f>
        <v>100.9</v>
      </c>
      <c r="H30" s="95"/>
      <c r="I30" s="84" t="str">
        <f t="shared" ref="I30:I59" si="48">VLOOKUP(F30,价格表,2,0)</f>
        <v>㎡</v>
      </c>
      <c r="J30" s="94">
        <f t="shared" ref="J30:J59" si="49">VLOOKUP(F30,价格表,5,0)</f>
        <v>50</v>
      </c>
      <c r="K30" s="104">
        <f>$V$5</f>
        <v>0.8</v>
      </c>
      <c r="L30" s="94">
        <f>ROUND(IFERROR(ROUND(G30,2)*J30*K30,),0)</f>
        <v>4036</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40</v>
      </c>
      <c r="E31" s="80"/>
      <c r="F31" s="94" t="str">
        <f t="shared" ref="F31:F59" si="52">+D31</f>
        <v>60地砖</v>
      </c>
      <c r="G31" s="95">
        <f>G30</f>
        <v>100.9</v>
      </c>
      <c r="H31" s="95"/>
      <c r="I31" s="84" t="str">
        <f t="shared" si="48"/>
        <v>㎡</v>
      </c>
      <c r="J31" s="94">
        <f t="shared" si="49"/>
        <v>80</v>
      </c>
      <c r="K31" s="104">
        <f t="shared" ref="K31:K59" si="53">$V$5</f>
        <v>0.8</v>
      </c>
      <c r="L31" s="94">
        <f t="shared" ref="L31:L59" si="54">ROUND(IFERROR(ROUND(G31,2)*J31*K31,),0)</f>
        <v>6458</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报告编号：康正（雄县）2024评字第5号-大芦昝村-4-9</v>
      </c>
      <c r="EZ31" s="224"/>
      <c r="FA31" s="224"/>
      <c r="FB31" s="224"/>
      <c r="FC31" s="224"/>
    </row>
    <row r="32" ht="22.2" customHeight="1" spans="1:159">
      <c r="A32" s="92"/>
      <c r="B32" s="93">
        <v>3</v>
      </c>
      <c r="C32" s="80" t="s">
        <v>61</v>
      </c>
      <c r="D32" s="80" t="s">
        <v>68</v>
      </c>
      <c r="E32" s="80"/>
      <c r="F32" s="94" t="str">
        <f t="shared" si="52"/>
        <v>纸面石膏板吊顶</v>
      </c>
      <c r="G32" s="95">
        <f>G31*2/5</f>
        <v>40.36</v>
      </c>
      <c r="H32" s="95"/>
      <c r="I32" s="84" t="str">
        <f t="shared" si="48"/>
        <v>㎡</v>
      </c>
      <c r="J32" s="94">
        <f t="shared" si="49"/>
        <v>100</v>
      </c>
      <c r="K32" s="104">
        <f t="shared" si="53"/>
        <v>0.8</v>
      </c>
      <c r="L32" s="94">
        <f t="shared" si="54"/>
        <v>3229</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郑根伯</v>
      </c>
      <c r="EX32" s="33"/>
      <c r="EY32" s="34" t="s">
        <v>1043</v>
      </c>
      <c r="EZ32" s="35"/>
      <c r="FA32" s="32">
        <f>G2</f>
        <v>0</v>
      </c>
      <c r="FB32" s="36"/>
      <c r="FC32" s="33"/>
    </row>
    <row r="33" ht="21.6" customHeight="1" spans="1:159">
      <c r="A33" s="92"/>
      <c r="B33" s="93">
        <v>4</v>
      </c>
      <c r="C33" s="80" t="s">
        <v>61</v>
      </c>
      <c r="D33" s="80" t="s">
        <v>66</v>
      </c>
      <c r="E33" s="80"/>
      <c r="F33" s="94" t="str">
        <f t="shared" si="52"/>
        <v>普通石膏板吊顶</v>
      </c>
      <c r="G33" s="95">
        <f>G31*3/5</f>
        <v>60.54</v>
      </c>
      <c r="H33" s="95"/>
      <c r="I33" s="84" t="str">
        <f t="shared" si="48"/>
        <v>㎡</v>
      </c>
      <c r="J33" s="94">
        <f t="shared" si="49"/>
        <v>30</v>
      </c>
      <c r="K33" s="104">
        <f t="shared" si="53"/>
        <v>0.8</v>
      </c>
      <c r="L33" s="94">
        <f t="shared" si="54"/>
        <v>1453</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6.48</v>
      </c>
      <c r="BI38" s="143" t="str">
        <f t="shared" ref="BI38:BI51" si="67">I186</f>
        <v>㎡</v>
      </c>
      <c r="BJ38" s="143">
        <f ca="1" t="shared" ref="BJ38:BJ51" si="68">L186</f>
        <v>1166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119.84</v>
      </c>
      <c r="BI39" s="143" t="str">
        <f t="shared" si="67"/>
        <v>㎡</v>
      </c>
      <c r="BJ39" s="143">
        <f ca="1" t="shared" si="68"/>
        <v>23968</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竖砖地面</v>
      </c>
      <c r="BH40" s="187">
        <f t="shared" si="69"/>
        <v>211.11</v>
      </c>
      <c r="BI40" s="143" t="str">
        <f t="shared" si="67"/>
        <v>㎡</v>
      </c>
      <c r="BJ40" s="143">
        <f ca="1" t="shared" si="68"/>
        <v>9500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水泥地面</v>
      </c>
      <c r="BH41" s="187">
        <f t="shared" si="69"/>
        <v>56.41</v>
      </c>
      <c r="BI41" s="143" t="str">
        <f t="shared" si="67"/>
        <v>㎡</v>
      </c>
      <c r="BJ41" s="143">
        <f ca="1" t="shared" si="68"/>
        <v>2821</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空调</v>
      </c>
      <c r="BH43" s="187">
        <f t="shared" si="69"/>
        <v>1</v>
      </c>
      <c r="BI43" s="143" t="str">
        <f t="shared" si="67"/>
        <v>台</v>
      </c>
      <c r="BJ43" s="143">
        <f ca="1" t="shared" si="68"/>
        <v>400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监控摄像头</v>
      </c>
      <c r="BH45" s="187">
        <f t="shared" si="69"/>
        <v>4</v>
      </c>
      <c r="BI45" s="143" t="str">
        <f t="shared" si="67"/>
        <v>个</v>
      </c>
      <c r="BJ45" s="143">
        <f ca="1" t="shared" si="68"/>
        <v>800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渗水井</v>
      </c>
      <c r="BH46" s="187">
        <f t="shared" si="69"/>
        <v>2</v>
      </c>
      <c r="BI46" s="143" t="str">
        <f t="shared" si="67"/>
        <v>个</v>
      </c>
      <c r="BJ46" s="143">
        <f ca="1" t="shared" si="68"/>
        <v>1200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6.48</v>
      </c>
      <c r="EX46" s="51" t="str">
        <f ca="1">IFERROR(VLOOKUP(FE46,$BD$38:$BJ$92,6,0),"")</f>
        <v>㎡</v>
      </c>
      <c r="EY46" s="52">
        <f ca="1">IF(EV46="","",SUMIF($BG$38:$BG$107,EV46,$BJ$38:$BJ$107))</f>
        <v>1166</v>
      </c>
      <c r="EZ46" s="52" t="str">
        <f ca="1">IFERROR(VLOOKUP(FF46,$BD$38:$BJ$92,4,0),"")</f>
        <v>砖墙</v>
      </c>
      <c r="FA46" s="51">
        <f ca="1">IF(EZ46="","",SUMIF($BG$38:$BG$107,EZ46,$BH$38:$BH$107))</f>
        <v>119.84</v>
      </c>
      <c r="FB46" s="51" t="str">
        <f ca="1">IFERROR(VLOOKUP(FF46,$BD$38:$BJ$92,6,0),"")</f>
        <v>㎡</v>
      </c>
      <c r="FC46" s="52">
        <f ca="1">IF(EZ46="","",SUMIF($BG$38:$BG$107,EZ46,$BJ$38:$BJ$107))</f>
        <v>23968</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灶台</v>
      </c>
      <c r="BH47" s="187">
        <f t="shared" si="69"/>
        <v>2</v>
      </c>
      <c r="BI47" s="143" t="str">
        <f t="shared" si="67"/>
        <v>个</v>
      </c>
      <c r="BJ47" s="143">
        <f ca="1" t="shared" si="68"/>
        <v>600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竖砖地面</v>
      </c>
      <c r="EW47" s="51">
        <f ca="1">IF(EV47="","",SUMIF($BG$38:$BG$107,EV47,$BH$38:$BH$107))</f>
        <v>211.11</v>
      </c>
      <c r="EX47" s="51" t="str">
        <f ca="1">IFERROR(VLOOKUP(FE47,$BD$38:$BJ$92,6,0),"")</f>
        <v>㎡</v>
      </c>
      <c r="EY47" s="52">
        <f ca="1">IF(EV47="","",SUMIF($BG$38:$BG$107,EV47,$BJ$38:$BJ$107))</f>
        <v>9500</v>
      </c>
      <c r="EZ47" s="52" t="str">
        <f ca="1">IFERROR(VLOOKUP(FF47,$BD$38:$BJ$92,4,0),"")</f>
        <v>水泥地面</v>
      </c>
      <c r="FA47" s="51">
        <f ca="1">IF(EZ47="","",SUMIF($BG$38:$BG$107,EZ47,$BH$38:$BH$107))</f>
        <v>56.41</v>
      </c>
      <c r="FB47" s="51" t="str">
        <f ca="1">IFERROR(VLOOKUP(FF47,$BD$38:$BJ$92,6,0),"")</f>
        <v>㎡</v>
      </c>
      <c r="FC47" s="52">
        <f ca="1">IF(EZ47="","",SUMIF($BG$38:$BG$107,EZ47,$BJ$38:$BJ$107))</f>
        <v>2821</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火炕</v>
      </c>
      <c r="BH48" s="187">
        <f t="shared" si="69"/>
        <v>3</v>
      </c>
      <c r="BI48" s="143" t="str">
        <f t="shared" si="67"/>
        <v>个</v>
      </c>
      <c r="BJ48" s="143">
        <f ca="1" t="shared" si="68"/>
        <v>3000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化粪池</v>
      </c>
      <c r="BH49" s="187">
        <f t="shared" si="69"/>
        <v>1</v>
      </c>
      <c r="BI49" s="143" t="str">
        <f t="shared" si="67"/>
        <v>个</v>
      </c>
      <c r="BJ49" s="143">
        <f ca="1" t="shared" si="68"/>
        <v>400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4</v>
      </c>
      <c r="FB49" s="51" t="str">
        <f ca="1">IFERROR(VLOOKUP(FF49,$BD$38:$BJ$92,6,0),"")</f>
        <v>个</v>
      </c>
      <c r="FC49" s="52">
        <f ca="1">IF(EZ49="","",SUMIF($BG$38:$BG$107,EZ49,$BJ$38:$BJ$107))</f>
        <v>800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热水器</v>
      </c>
      <c r="BH50" s="187">
        <f t="shared" si="69"/>
        <v>1</v>
      </c>
      <c r="BI50" s="143" t="str">
        <f t="shared" si="67"/>
        <v>台</v>
      </c>
      <c r="BJ50" s="143">
        <f ca="1" t="shared" si="68"/>
        <v>500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渗水井</v>
      </c>
      <c r="EW50" s="51">
        <f ca="1">IF(EV50="","",SUMIF($BG$38:$BG$107,EV50,$BH$38:$BH$107))</f>
        <v>2</v>
      </c>
      <c r="EX50" s="51" t="str">
        <f ca="1">IFERROR(VLOOKUP(FE50,$BD$38:$BJ$92,6,0),"")</f>
        <v>个</v>
      </c>
      <c r="EY50" s="52">
        <f ca="1">IF(EV50="","",SUMIF($BG$38:$BG$107,EV50,$BJ$38:$BJ$107))</f>
        <v>1200</v>
      </c>
      <c r="EZ50" s="52" t="str">
        <f ca="1">IFERROR(VLOOKUP(FF50,$BD$38:$BJ$92,4,0),"")</f>
        <v>灶台</v>
      </c>
      <c r="FA50" s="51">
        <f ca="1">IF(EZ50="","",SUMIF($BG$38:$BG$107,EZ50,$BH$38:$BH$107))</f>
        <v>2</v>
      </c>
      <c r="FB50" s="51" t="str">
        <f ca="1">IFERROR(VLOOKUP(FF50,$BD$38:$BJ$92,6,0),"")</f>
        <v>个</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14</v>
      </c>
      <c r="BE51" s="143">
        <f ca="1">IF(BJ51=0,0,IF(COUNTIF($BG51:$BG$107,BG51)&lt;2,1,0))</f>
        <v>1</v>
      </c>
      <c r="BF51" s="143">
        <v>14</v>
      </c>
      <c r="BG51" s="143" t="str">
        <f t="shared" si="66"/>
        <v>不锈钢水箱</v>
      </c>
      <c r="BH51" s="187">
        <f t="shared" si="69"/>
        <v>1</v>
      </c>
      <c r="BI51" s="143" t="str">
        <f t="shared" si="67"/>
        <v>个</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15</v>
      </c>
      <c r="BE52" s="143">
        <f ca="1">IF(BJ52=0,0,IF(COUNTIF($BG52:$BG$107,BG52)&lt;2,1,0))</f>
        <v>1</v>
      </c>
      <c r="BF52" s="143">
        <v>15</v>
      </c>
      <c r="BG52" s="143" t="str">
        <f t="shared" ref="BG52:BG71" si="71">F200</f>
        <v>水磨石</v>
      </c>
      <c r="BH52" s="187">
        <f t="shared" si="69"/>
        <v>7.5</v>
      </c>
      <c r="BI52" s="143" t="str">
        <f t="shared" ref="BI52:BI71" si="72">I200</f>
        <v>㎡</v>
      </c>
      <c r="BJ52" s="143">
        <f ca="1" t="shared" ref="BJ52:BJ71" si="73">L200</f>
        <v>375</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16</v>
      </c>
      <c r="BE53" s="143">
        <f>IF(BJ53=0,0,IF(COUNTIF($BG53:$BG$107,BG53)&lt;2,1,0))</f>
        <v>1</v>
      </c>
      <c r="BF53" s="143">
        <v>16</v>
      </c>
      <c r="BG53" s="143" t="str">
        <f t="shared" si="71"/>
        <v>水池</v>
      </c>
      <c r="BH53" s="187">
        <f t="shared" si="69"/>
        <v>1</v>
      </c>
      <c r="BI53" s="143" t="str">
        <f t="shared" si="72"/>
        <v>个</v>
      </c>
      <c r="BJ53" s="143">
        <f t="shared" si="73"/>
        <v>80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17</v>
      </c>
      <c r="BE54" s="143">
        <f ca="1">IF(BJ54=0,0,IF(COUNTIF($BG54:$BG$107,BG54)&lt;2,1,0))</f>
        <v>1</v>
      </c>
      <c r="BF54" s="143">
        <v>17</v>
      </c>
      <c r="BG54" s="143" t="str">
        <f t="shared" si="71"/>
        <v>窝</v>
      </c>
      <c r="BH54" s="187">
        <f t="shared" si="69"/>
        <v>2</v>
      </c>
      <c r="BI54" s="143" t="str">
        <f t="shared" si="72"/>
        <v>个</v>
      </c>
      <c r="BJ54" s="143">
        <f ca="1" t="shared" si="73"/>
        <v>300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材树</v>
      </c>
      <c r="BH55" s="187">
        <f t="shared" si="69"/>
        <v>10</v>
      </c>
      <c r="BI55" s="143" t="str">
        <f t="shared" si="72"/>
        <v>棵</v>
      </c>
      <c r="BJ55" s="143">
        <f ca="1" t="shared" si="73"/>
        <v>200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18</v>
      </c>
      <c r="BE56" s="143">
        <f ca="1">IF(BJ56=0,0,IF(COUNTIF($BG56:$BG$107,BG56)&lt;2,1,0))</f>
        <v>1</v>
      </c>
      <c r="BF56" s="143">
        <v>19</v>
      </c>
      <c r="BG56" s="143" t="str">
        <f t="shared" si="71"/>
        <v>材树</v>
      </c>
      <c r="BH56" s="187">
        <f t="shared" si="69"/>
        <v>3</v>
      </c>
      <c r="BI56" s="143" t="str">
        <f t="shared" si="72"/>
        <v>棵</v>
      </c>
      <c r="BJ56" s="143">
        <f ca="1" t="shared" si="73"/>
        <v>600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果树</v>
      </c>
      <c r="BH57" s="187">
        <f t="shared" si="69"/>
        <v>3</v>
      </c>
      <c r="BI57" s="143" t="str">
        <f t="shared" si="72"/>
        <v>棵</v>
      </c>
      <c r="BJ57" s="143">
        <f ca="1" t="shared" si="73"/>
        <v>150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t="str">
        <f t="shared" si="71"/>
        <v>果树</v>
      </c>
      <c r="BH58" s="187">
        <f t="shared" si="69"/>
        <v>4</v>
      </c>
      <c r="BI58" s="143" t="str">
        <f t="shared" si="72"/>
        <v>棵</v>
      </c>
      <c r="BJ58" s="143">
        <f ca="1" t="shared" si="73"/>
        <v>800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19</v>
      </c>
      <c r="BE59" s="143">
        <f ca="1">IF(BJ59=0,0,IF(COUNTIF($BG59:$BG$107,BG59)&lt;2,1,0))</f>
        <v>1</v>
      </c>
      <c r="BF59" s="143">
        <v>22</v>
      </c>
      <c r="BG59" s="143" t="str">
        <f t="shared" si="71"/>
        <v>果树</v>
      </c>
      <c r="BH59" s="187">
        <f t="shared" si="69"/>
        <v>2</v>
      </c>
      <c r="BI59" s="143" t="str">
        <f t="shared" si="72"/>
        <v>棵</v>
      </c>
      <c r="BJ59" s="143">
        <f ca="1" t="shared" si="73"/>
        <v>800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15176</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火炕</v>
      </c>
      <c r="EW60" s="51">
        <f ca="1" t="shared" ref="EW60:EW71" si="76">IF(EV60="","",SUMIF($BG$38:$BG$107,EV60,$BH$38:$BH$107))</f>
        <v>3</v>
      </c>
      <c r="EX60" s="51" t="str">
        <f ca="1" t="shared" ref="EX60:EX71" si="77">IFERROR(VLOOKUP(FE60,$BD$38:$BJ$92,6,0),"")</f>
        <v>个</v>
      </c>
      <c r="EY60" s="52">
        <f ca="1" t="shared" ref="EY60:EY71" si="78">IF(EV60="","",SUMIF($BG$38:$BG$107,EV60,$BJ$38:$BJ$107))</f>
        <v>3000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热水器</v>
      </c>
      <c r="EW61" s="51">
        <f ca="1" t="shared" si="76"/>
        <v>1</v>
      </c>
      <c r="EX61" s="51" t="str">
        <f ca="1" t="shared" si="77"/>
        <v>台</v>
      </c>
      <c r="EY61" s="52">
        <f ca="1" t="shared" si="78"/>
        <v>500</v>
      </c>
      <c r="EZ61" s="52" t="str">
        <f ca="1" t="shared" si="79"/>
        <v>不锈钢水箱</v>
      </c>
      <c r="FA61" s="51">
        <f ca="1" t="shared" si="80"/>
        <v>1</v>
      </c>
      <c r="FB61" s="51" t="str">
        <f ca="1" t="shared" si="81"/>
        <v>个</v>
      </c>
      <c r="FC61" s="52">
        <f ca="1" t="shared" si="82"/>
        <v>600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水磨石</v>
      </c>
      <c r="EW62" s="51">
        <f ca="1" t="shared" si="76"/>
        <v>7.5</v>
      </c>
      <c r="EX62" s="51" t="str">
        <f ca="1" t="shared" si="77"/>
        <v>㎡</v>
      </c>
      <c r="EY62" s="52">
        <f ca="1" t="shared" si="78"/>
        <v>375</v>
      </c>
      <c r="EZ62" s="52" t="str">
        <f ca="1" t="shared" si="79"/>
        <v>水池</v>
      </c>
      <c r="FA62" s="51">
        <f ca="1" t="shared" si="80"/>
        <v>1</v>
      </c>
      <c r="FB62" s="51" t="str">
        <f ca="1" t="shared" si="81"/>
        <v>个</v>
      </c>
      <c r="FC62" s="52">
        <f ca="1" t="shared" si="82"/>
        <v>80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窝</v>
      </c>
      <c r="EW63" s="51">
        <f ca="1" t="shared" si="76"/>
        <v>2</v>
      </c>
      <c r="EX63" s="51" t="str">
        <f ca="1" t="shared" si="77"/>
        <v>个</v>
      </c>
      <c r="EY63" s="52">
        <f ca="1" t="shared" si="78"/>
        <v>300</v>
      </c>
      <c r="EZ63" s="52" t="str">
        <f ca="1" t="shared" si="79"/>
        <v>材树</v>
      </c>
      <c r="FA63" s="51">
        <f ca="1" t="shared" si="80"/>
        <v>13</v>
      </c>
      <c r="FB63" s="51" t="str">
        <f ca="1" t="shared" si="81"/>
        <v>棵</v>
      </c>
      <c r="FC63" s="52">
        <f ca="1" t="shared" si="82"/>
        <v>800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果树</v>
      </c>
      <c r="EW64" s="51">
        <f ca="1" t="shared" si="76"/>
        <v>9</v>
      </c>
      <c r="EX64" s="51" t="str">
        <f ca="1" t="shared" si="77"/>
        <v>棵</v>
      </c>
      <c r="EY64" s="52">
        <f ca="1" t="shared" si="78"/>
        <v>1750</v>
      </c>
      <c r="EZ64" s="52" t="str">
        <f ca="1" t="shared" si="79"/>
        <v>门楼</v>
      </c>
      <c r="FA64" s="51">
        <f ca="1" t="shared" si="80"/>
        <v>1</v>
      </c>
      <c r="FB64" s="51" t="str">
        <f ca="1" t="shared" si="81"/>
        <v>座</v>
      </c>
      <c r="FC64" s="52">
        <f ca="1" t="shared" si="82"/>
        <v>3183</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P1</v>
      </c>
      <c r="EW65" s="51">
        <f ca="1" t="shared" si="76"/>
        <v>77.99</v>
      </c>
      <c r="EX65" s="51" t="str">
        <f ca="1" t="shared" si="77"/>
        <v>㎡</v>
      </c>
      <c r="EY65" s="52">
        <f ca="1" t="shared" si="78"/>
        <v>15980</v>
      </c>
      <c r="EZ65" s="52" t="str">
        <f ca="1" t="shared" si="79"/>
        <v>C1</v>
      </c>
      <c r="FA65" s="51">
        <f ca="1" t="shared" si="80"/>
        <v>7.1</v>
      </c>
      <c r="FB65" s="51" t="str">
        <f ca="1" t="shared" si="81"/>
        <v>㎡</v>
      </c>
      <c r="FC65" s="52">
        <f ca="1" t="shared" si="82"/>
        <v>1280</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69803</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20</v>
      </c>
      <c r="BE72" s="143">
        <f>IF(BJ72=0,0,IF(COUNTIF($BG72:$BG$107,BG72)&lt;2,1,0))</f>
        <v>1</v>
      </c>
      <c r="BF72" s="143">
        <v>35</v>
      </c>
      <c r="BG72" s="143" t="str">
        <f>R186</f>
        <v>门楼</v>
      </c>
      <c r="BH72" s="187">
        <f>ROUND(T186,2)</f>
        <v>1</v>
      </c>
      <c r="BI72" s="143" t="str">
        <f>U186</f>
        <v>座</v>
      </c>
      <c r="BJ72" s="143">
        <f>X186</f>
        <v>3183</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69803</v>
      </c>
      <c r="EY72" s="54"/>
      <c r="EZ72" s="56" t="s">
        <v>1062</v>
      </c>
      <c r="FA72" s="57" t="str">
        <f ca="1">TEXT(EX72,"[DBnum2]")&amp;"元整"</f>
        <v>陆万玖仟捌佰零叁元整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21</v>
      </c>
      <c r="BE73" s="143">
        <f>IF(BJ73=0,0,IF(COUNTIF($BG73:$BG$107,BG73)&lt;2,1,0))</f>
        <v>1</v>
      </c>
      <c r="BF73" s="143">
        <v>36</v>
      </c>
      <c r="BG73" s="143" t="str">
        <f>R187</f>
        <v>P1</v>
      </c>
      <c r="BH73" s="187">
        <f t="shared" ref="BH73:BH104" si="93">ROUND(T187,2)</f>
        <v>77.99</v>
      </c>
      <c r="BI73" s="143" t="str">
        <f>U187</f>
        <v>㎡</v>
      </c>
      <c r="BJ73" s="143">
        <f>X187</f>
        <v>15980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22</v>
      </c>
      <c r="BE74" s="143">
        <f>IF(BJ74=0,0,IF(COUNTIF($BG74:$BG$107,BG74)&lt;2,1,0))</f>
        <v>1</v>
      </c>
      <c r="BF74" s="143">
        <v>37</v>
      </c>
      <c r="BG74" s="143" t="str">
        <f t="shared" ref="BG74:BG104" si="94">R188</f>
        <v>C1</v>
      </c>
      <c r="BH74" s="187">
        <f t="shared" si="93"/>
        <v>7.1</v>
      </c>
      <c r="BI74" s="143" t="str">
        <f t="shared" ref="BI74:BI104" si="95">U188</f>
        <v>㎡</v>
      </c>
      <c r="BJ74" s="143">
        <f t="shared" ref="BJ74:BJ104" si="96">X188</f>
        <v>1280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报告编号：康正（雄县）2024评字第5号-大芦昝村-4-9</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郑根伯</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1093</v>
      </c>
      <c r="FF113" s="13"/>
      <c r="FG113" s="13"/>
      <c r="FH113" s="13"/>
      <c r="FI113" s="14"/>
      <c r="FJ113" s="14"/>
      <c r="FK113" s="247">
        <f ca="1">EX72</f>
        <v>69803</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陆万玖仟捌佰零叁元整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t="s">
        <v>133</v>
      </c>
      <c r="P163" s="80" t="s">
        <v>134</v>
      </c>
      <c r="Q163" s="80"/>
      <c r="R163" s="118" t="str">
        <f>+P163</f>
        <v>普通壁柜</v>
      </c>
      <c r="S163" s="119"/>
      <c r="T163" s="95"/>
      <c r="U163" s="84" t="str">
        <f t="shared" ref="U163:U183" si="133">VLOOKUP(R163,价格表,2,0)</f>
        <v>㎡</v>
      </c>
      <c r="V163" s="94">
        <f t="shared" ref="V163:V183" si="134">VLOOKUP(R163,价格表,5,0)</f>
        <v>300</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3" t="s">
        <v>1113</v>
      </c>
      <c r="B185" s="79" t="s">
        <v>3</v>
      </c>
      <c r="C185" s="79" t="s">
        <v>2</v>
      </c>
      <c r="D185" s="79" t="s">
        <v>1037</v>
      </c>
      <c r="E185" s="79" t="s">
        <v>1114</v>
      </c>
      <c r="F185" s="79" t="s">
        <v>435</v>
      </c>
      <c r="G185" s="79" t="s">
        <v>1038</v>
      </c>
      <c r="H185" s="79"/>
      <c r="I185" s="79" t="s">
        <v>6</v>
      </c>
      <c r="J185" s="79" t="s">
        <v>9</v>
      </c>
      <c r="K185" s="102" t="s">
        <v>1039</v>
      </c>
      <c r="L185" s="79" t="s">
        <v>1040</v>
      </c>
      <c r="M185" s="373"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213</v>
      </c>
      <c r="F186" s="94" t="str">
        <f t="shared" ref="F186:F213" si="141">D186</f>
        <v>大门</v>
      </c>
      <c r="G186" s="251">
        <f>2.4*2.7</f>
        <v>6.48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1166</v>
      </c>
      <c r="M186" s="99"/>
      <c r="N186" s="93">
        <v>35</v>
      </c>
      <c r="O186" s="80"/>
      <c r="P186" s="80"/>
      <c r="Q186" s="250"/>
      <c r="R186" s="256" t="s">
        <v>1115</v>
      </c>
      <c r="S186" s="257"/>
      <c r="T186" s="254">
        <v>1</v>
      </c>
      <c r="U186" s="258" t="s">
        <v>527</v>
      </c>
      <c r="V186" s="259" t="e">
        <f ca="1">IF(Q186="",VLOOKUP(R186,价格表,5,0),VLOOKUP(Q186,INDIRECT("价格引用表!K"&amp;MATCH(R186,价格引用表!H:H,0)&amp;":L1200"),2,0))</f>
        <v>#N/A</v>
      </c>
      <c r="W186" s="128">
        <v>1</v>
      </c>
      <c r="X186" s="259">
        <f>ROUND(583*0.6*0.5*3.1*2+85*(0.6*4*3.1+0.5*3.7)+260*3.7*0.8+583*0.5*0.5*3.7,0)</f>
        <v>3183</v>
      </c>
    </row>
    <row r="187" ht="18" customHeight="1" spans="1:24">
      <c r="A187" s="99"/>
      <c r="B187" s="93">
        <v>2</v>
      </c>
      <c r="C187" s="80" t="s">
        <v>29</v>
      </c>
      <c r="D187" s="80" t="s">
        <v>207</v>
      </c>
      <c r="E187" s="250" t="s">
        <v>221</v>
      </c>
      <c r="F187" s="94" t="str">
        <f t="shared" si="141"/>
        <v>砖墙</v>
      </c>
      <c r="G187" s="251">
        <f>8*2.8+2.5*2.8+18.5*2.8+13*2.8+0.8*2.8</f>
        <v>119.84</v>
      </c>
      <c r="H187" s="252"/>
      <c r="I187" s="84" t="str">
        <f>IFERROR(IF(E187="",VLOOKUP(F187,价格表,2,0),(VLOOKUP(E187,IF({1,0},价格引用表!K:K,价格引用表!I:I),2,0))),"")</f>
        <v>㎡</v>
      </c>
      <c r="J187" s="94">
        <f ca="1">IF(E187="",VLOOKUP(F187,价格表,5,0),VLOOKUP(E187,INDIRECT("价格引用表!K"&amp;MATCH(D187,价格引用表!H:H,0)&amp;":L1200"),2,0))</f>
        <v>200</v>
      </c>
      <c r="K187" s="128">
        <v>1</v>
      </c>
      <c r="L187" s="94">
        <f ca="1" t="shared" ref="L187:L218" si="142">ROUND(IFERROR(ROUND(G187,2)*J187*K187,),0)</f>
        <v>23968</v>
      </c>
      <c r="M187" s="99"/>
      <c r="N187" s="93">
        <v>36</v>
      </c>
      <c r="O187" s="80"/>
      <c r="P187" s="80"/>
      <c r="Q187" s="250"/>
      <c r="R187" s="256" t="s">
        <v>1116</v>
      </c>
      <c r="S187" s="257"/>
      <c r="T187" s="260">
        <v>77.99</v>
      </c>
      <c r="U187" s="258" t="s">
        <v>12</v>
      </c>
      <c r="V187" s="259" t="e">
        <f ca="1">IF(Q187="",VLOOKUP(R187,价格表,5,0),VLOOKUP(Q187,INDIRECT("价格引用表!K"&amp;MATCH(R187,价格引用表!H:H,0)&amp;":L1200"),2,0))</f>
        <v>#N/A</v>
      </c>
      <c r="W187" s="128">
        <v>1</v>
      </c>
      <c r="X187" s="259">
        <f>ROUND(65*T187+35*(4.7*2+8)*3.2-1.6*1.8*2+200*1.6*1.8*2+140*8*2.8+50*T187+80+350*2,0)</f>
        <v>15980</v>
      </c>
    </row>
    <row r="188" ht="18" customHeight="1" spans="1:24">
      <c r="A188" s="99"/>
      <c r="B188" s="93">
        <v>3</v>
      </c>
      <c r="C188" s="80" t="s">
        <v>32</v>
      </c>
      <c r="D188" s="80" t="s">
        <v>249</v>
      </c>
      <c r="E188" s="250"/>
      <c r="F188" s="94" t="str">
        <f t="shared" si="141"/>
        <v>竖砖地面</v>
      </c>
      <c r="G188" s="251">
        <f>13*18.5-4.4*5.6-8*3+2.5*3+2.5*4.7</f>
        <v>211.11</v>
      </c>
      <c r="H188" s="252"/>
      <c r="I188" s="84" t="str">
        <f>IFERROR(IF(E188="",VLOOKUP(F188,价格表,2,0),(VLOOKUP(E188,IF({1,0},价格引用表!K:K,价格引用表!I:I),2,0))),"")</f>
        <v>㎡</v>
      </c>
      <c r="J188" s="94">
        <f ca="1">IF(E188="",VLOOKUP(F188,价格表,5,0),VLOOKUP(E188,INDIRECT("价格引用表!K"&amp;MATCH(D188,价格引用表!H:H,0)&amp;":L1200"),2,0))</f>
        <v>45</v>
      </c>
      <c r="K188" s="128">
        <v>1</v>
      </c>
      <c r="L188" s="94">
        <f ca="1" t="shared" si="142"/>
        <v>9500</v>
      </c>
      <c r="M188" s="99"/>
      <c r="N188" s="93">
        <v>37</v>
      </c>
      <c r="O188" s="80"/>
      <c r="P188" s="80"/>
      <c r="Q188" s="250"/>
      <c r="R188" s="256" t="s">
        <v>1117</v>
      </c>
      <c r="S188" s="257"/>
      <c r="T188" s="260">
        <v>7.1</v>
      </c>
      <c r="U188" s="258" t="s">
        <v>12</v>
      </c>
      <c r="V188" s="259" t="e">
        <f ca="1">IF(Q188="",VLOOKUP(R188,价格表,5,0),VLOOKUP(Q188,INDIRECT("价格引用表!K"&amp;MATCH(R188,价格引用表!H:H,0)&amp;":L1200"),2,0))</f>
        <v>#N/A</v>
      </c>
      <c r="W188" s="128">
        <v>1</v>
      </c>
      <c r="X188" s="259">
        <f>ROUND(60*T188+35*(1.8*2+2.6)*2.3+50*T188,0)</f>
        <v>1280</v>
      </c>
    </row>
    <row r="189" ht="18" customHeight="1" spans="1:24">
      <c r="A189" s="99"/>
      <c r="B189" s="93">
        <v>4</v>
      </c>
      <c r="C189" s="80" t="s">
        <v>32</v>
      </c>
      <c r="D189" s="80" t="s">
        <v>245</v>
      </c>
      <c r="E189" s="250"/>
      <c r="F189" s="94" t="str">
        <f t="shared" si="141"/>
        <v>水泥地面</v>
      </c>
      <c r="G189" s="253">
        <f>4.4*5.6+8*3+2.1*3.7</f>
        <v>56.41</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2821</v>
      </c>
      <c r="M189" s="99"/>
      <c r="N189" s="93">
        <v>38</v>
      </c>
      <c r="O189" s="80"/>
      <c r="P189" s="80"/>
      <c r="Q189" s="250"/>
      <c r="R189" s="256">
        <f t="shared" ref="R189:R212" si="143">P189</f>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ref="X189:X218" si="144">ROUND(IFERROR(ROUND(T189,2)*V189*W189,),0)</f>
        <v>0</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328</v>
      </c>
      <c r="E191" s="250"/>
      <c r="F191" s="94" t="str">
        <f t="shared" si="141"/>
        <v>空调</v>
      </c>
      <c r="G191" s="253">
        <v>1</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400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340</v>
      </c>
      <c r="E193" s="250"/>
      <c r="F193" s="94" t="str">
        <f t="shared" si="141"/>
        <v>监控摄像头</v>
      </c>
      <c r="G193" s="253">
        <v>4</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800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279</v>
      </c>
      <c r="E194" s="250"/>
      <c r="F194" s="94" t="str">
        <f t="shared" si="141"/>
        <v>渗水井</v>
      </c>
      <c r="G194" s="253">
        <v>2</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1200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303</v>
      </c>
      <c r="E195" s="250"/>
      <c r="F195" s="94" t="str">
        <f t="shared" si="141"/>
        <v>灶台</v>
      </c>
      <c r="G195" s="251">
        <v>2</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600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305</v>
      </c>
      <c r="E196" s="250"/>
      <c r="F196" s="94" t="str">
        <f t="shared" si="141"/>
        <v>火炕</v>
      </c>
      <c r="G196" s="253">
        <v>3</v>
      </c>
      <c r="H196" s="254"/>
      <c r="I196" s="84" t="str">
        <f>IFERROR(IF(E196="",VLOOKUP(F196,价格表,2,0),(VLOOKUP(E196,IF({1,0},价格引用表!K:K,价格引用表!I:I),2,0))),"")</f>
        <v>个</v>
      </c>
      <c r="J196" s="94">
        <f ca="1">IF(E196="",VLOOKUP(F196,价格表,5,0),VLOOKUP(E196,INDIRECT("价格引用表!K"&amp;MATCH(D196,价格引用表!H:H,0)&amp;":L1200"),2,0))</f>
        <v>1000</v>
      </c>
      <c r="K196" s="128">
        <v>1</v>
      </c>
      <c r="L196" s="94">
        <f ca="1" t="shared" si="142"/>
        <v>3000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283</v>
      </c>
      <c r="E197" s="250"/>
      <c r="F197" s="94" t="str">
        <f t="shared" si="141"/>
        <v>化粪池</v>
      </c>
      <c r="G197" s="253">
        <v>1</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2"/>
        <v>400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332</v>
      </c>
      <c r="E198" s="250"/>
      <c r="F198" s="94" t="str">
        <f t="shared" si="141"/>
        <v>热水器</v>
      </c>
      <c r="G198" s="253">
        <v>1</v>
      </c>
      <c r="H198" s="254"/>
      <c r="I198" s="84" t="str">
        <f>IFERROR(IF(E198="",VLOOKUP(F198,价格表,2,0),(VLOOKUP(E198,IF({1,0},价格引用表!K:K,价格引用表!I:I),2,0))),"")</f>
        <v>台</v>
      </c>
      <c r="J198" s="94">
        <f ca="1">IF(E198="",VLOOKUP(F198,价格表,5,0),VLOOKUP(E198,INDIRECT("价格引用表!K"&amp;MATCH(D198,价格引用表!H:H,0)&amp;":L1200"),2,0))</f>
        <v>500</v>
      </c>
      <c r="K198" s="128">
        <v>1</v>
      </c>
      <c r="L198" s="94">
        <f ca="1" t="shared" si="142"/>
        <v>500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313</v>
      </c>
      <c r="E199" s="250"/>
      <c r="F199" s="94" t="str">
        <f t="shared" si="141"/>
        <v>不锈钢水箱</v>
      </c>
      <c r="G199" s="253">
        <v>1</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600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33</v>
      </c>
      <c r="E200" s="250"/>
      <c r="F200" s="94" t="str">
        <f t="shared" si="141"/>
        <v>水磨石</v>
      </c>
      <c r="G200" s="253">
        <f>2.5*3</f>
        <v>7.5</v>
      </c>
      <c r="H200" s="254"/>
      <c r="I200" s="84" t="str">
        <f>IFERROR(IF(E200="",VLOOKUP(F200,价格表,2,0),(VLOOKUP(E200,IF({1,0},价格引用表!K:K,价格引用表!I:I),2,0))),"")</f>
        <v>㎡</v>
      </c>
      <c r="J200" s="94">
        <f ca="1">IF(E200="",VLOOKUP(F200,价格表,5,0),VLOOKUP(E200,INDIRECT("价格引用表!K"&amp;MATCH(D200,价格引用表!H:H,0)&amp;":L1200"),2,0))</f>
        <v>50</v>
      </c>
      <c r="K200" s="128">
        <v>1</v>
      </c>
      <c r="L200" s="94">
        <f ca="1" t="shared" si="142"/>
        <v>375</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c r="E201" s="250" t="s">
        <v>275</v>
      </c>
      <c r="F201" s="94" t="s">
        <v>275</v>
      </c>
      <c r="G201" s="253">
        <v>1</v>
      </c>
      <c r="H201" s="254"/>
      <c r="I201" s="84" t="s">
        <v>84</v>
      </c>
      <c r="J201" s="94">
        <v>80</v>
      </c>
      <c r="K201" s="128">
        <v>1</v>
      </c>
      <c r="L201" s="94">
        <f t="shared" si="142"/>
        <v>80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c r="E202" s="250"/>
      <c r="F202" s="94" t="s">
        <v>295</v>
      </c>
      <c r="G202" s="253">
        <v>2</v>
      </c>
      <c r="H202" s="254"/>
      <c r="I202" s="84" t="str">
        <f>IFERROR(IF(E202="",VLOOKUP(F202,价格表,2,0),(VLOOKUP(E202,IF({1,0},价格引用表!K:K,价格引用表!I:I),2,0))),"")</f>
        <v>个</v>
      </c>
      <c r="J202" s="94">
        <f ca="1">IF(E202="",VLOOKUP(F202,价格表,5,0),VLOOKUP(E202,INDIRECT("价格引用表!K"&amp;MATCH(D202,价格引用表!H:H,0)&amp;":L1200"),2,0))</f>
        <v>150</v>
      </c>
      <c r="K202" s="128">
        <v>1</v>
      </c>
      <c r="L202" s="94">
        <f ca="1" t="shared" si="142"/>
        <v>300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34</v>
      </c>
      <c r="D203" s="80" t="s">
        <v>341</v>
      </c>
      <c r="E203" s="250" t="s">
        <v>386</v>
      </c>
      <c r="F203" s="94" t="str">
        <f t="shared" si="141"/>
        <v>材树</v>
      </c>
      <c r="G203" s="253">
        <v>10</v>
      </c>
      <c r="H203" s="254"/>
      <c r="I203" s="84" t="str">
        <f>IFERROR(IF(E203="",VLOOKUP(F203,价格表,2,0),(VLOOKUP(E203,IF({1,0},价格引用表!K:K,价格引用表!I:I),2,0))),"")</f>
        <v>棵</v>
      </c>
      <c r="J203" s="94">
        <f ca="1">IF(E203="",VLOOKUP(F203,价格表,5,0),VLOOKUP(E203,INDIRECT("价格引用表!K"&amp;MATCH(D203,价格引用表!H:H,0)&amp;":L1200"),2,0))</f>
        <v>20</v>
      </c>
      <c r="K203" s="128">
        <v>1</v>
      </c>
      <c r="L203" s="94">
        <f ca="1" t="shared" si="142"/>
        <v>200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t="s">
        <v>34</v>
      </c>
      <c r="D204" s="80" t="s">
        <v>341</v>
      </c>
      <c r="E204" s="250" t="s">
        <v>390</v>
      </c>
      <c r="F204" s="94" t="str">
        <f t="shared" si="141"/>
        <v>材树</v>
      </c>
      <c r="G204" s="253">
        <v>3</v>
      </c>
      <c r="H204" s="254"/>
      <c r="I204" s="84" t="str">
        <f>IFERROR(IF(E204="",VLOOKUP(F204,价格表,2,0),(VLOOKUP(E204,IF({1,0},价格引用表!K:K,价格引用表!I:I),2,0))),"")</f>
        <v>棵</v>
      </c>
      <c r="J204" s="94">
        <f ca="1">IF(E204="",VLOOKUP(F204,价格表,5,0),VLOOKUP(E204,INDIRECT("价格引用表!K"&amp;MATCH(D204,价格引用表!H:H,0)&amp;":L1200"),2,0))</f>
        <v>200</v>
      </c>
      <c r="K204" s="128">
        <v>1</v>
      </c>
      <c r="L204" s="94">
        <f ca="1" t="shared" si="142"/>
        <v>600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34</v>
      </c>
      <c r="D205" s="80" t="s">
        <v>343</v>
      </c>
      <c r="E205" s="250" t="s">
        <v>403</v>
      </c>
      <c r="F205" s="94" t="str">
        <f t="shared" si="141"/>
        <v>果树</v>
      </c>
      <c r="G205" s="253">
        <v>3</v>
      </c>
      <c r="H205" s="254"/>
      <c r="I205" s="84" t="str">
        <f>IFERROR(IF(E205="",VLOOKUP(F205,价格表,2,0),(VLOOKUP(E205,IF({1,0},价格引用表!K:K,价格引用表!I:I),2,0))),"")</f>
        <v>棵</v>
      </c>
      <c r="J205" s="94">
        <f ca="1">IF(E205="",VLOOKUP(F205,价格表,5,0),VLOOKUP(E205,INDIRECT("价格引用表!K"&amp;MATCH(D205,价格引用表!H:H,0)&amp;":L1200"),2,0))</f>
        <v>50</v>
      </c>
      <c r="K205" s="128">
        <v>1</v>
      </c>
      <c r="L205" s="94">
        <f ca="1" t="shared" si="142"/>
        <v>150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34</v>
      </c>
      <c r="D206" s="80" t="s">
        <v>343</v>
      </c>
      <c r="E206" s="250" t="s">
        <v>405</v>
      </c>
      <c r="F206" s="94" t="str">
        <f t="shared" si="141"/>
        <v>果树</v>
      </c>
      <c r="G206" s="253">
        <v>4</v>
      </c>
      <c r="H206" s="254"/>
      <c r="I206" s="84" t="str">
        <f>IFERROR(IF(E206="",VLOOKUP(F206,价格表,2,0),(VLOOKUP(E206,IF({1,0},价格引用表!K:K,价格引用表!I:I),2,0))),"")</f>
        <v>棵</v>
      </c>
      <c r="J206" s="94">
        <f ca="1">IF(E206="",VLOOKUP(F206,价格表,5,0),VLOOKUP(E206,INDIRECT("价格引用表!K"&amp;MATCH(D206,价格引用表!H:H,0)&amp;":L1200"),2,0))</f>
        <v>200</v>
      </c>
      <c r="K206" s="128">
        <v>1</v>
      </c>
      <c r="L206" s="94">
        <f ca="1" t="shared" si="142"/>
        <v>800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t="s">
        <v>34</v>
      </c>
      <c r="D207" s="80" t="s">
        <v>343</v>
      </c>
      <c r="E207" s="250" t="s">
        <v>406</v>
      </c>
      <c r="F207" s="94" t="str">
        <f t="shared" si="141"/>
        <v>果树</v>
      </c>
      <c r="G207" s="253">
        <v>2</v>
      </c>
      <c r="H207" s="254"/>
      <c r="I207" s="84" t="str">
        <f>IFERROR(IF(E207="",VLOOKUP(F207,价格表,2,0),(VLOOKUP(E207,IF({1,0},价格引用表!K:K,价格引用表!I:I),2,0))),"")</f>
        <v>棵</v>
      </c>
      <c r="J207" s="94">
        <f ca="1">IF(E207="",VLOOKUP(F207,价格表,5,0),VLOOKUP(E207,INDIRECT("价格引用表!K"&amp;MATCH(D207,价格引用表!H:H,0)&amp;":L1200"),2,0))</f>
        <v>400</v>
      </c>
      <c r="K207" s="128">
        <v>1</v>
      </c>
      <c r="L207" s="94">
        <f ca="1" t="shared" si="142"/>
        <v>800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6" t="s">
        <v>1059</v>
      </c>
      <c r="O219" s="267"/>
      <c r="P219" s="267"/>
      <c r="Q219" s="269"/>
      <c r="R219" s="118"/>
      <c r="S219" s="119"/>
      <c r="T219" s="95"/>
      <c r="U219" s="258"/>
      <c r="V219" s="118">
        <f ca="1">SUM(L186:L219,X186:X218)</f>
        <v>69803</v>
      </c>
      <c r="W219" s="270"/>
      <c r="X219" s="119"/>
    </row>
    <row r="220" ht="42" customHeight="1" spans="1:24">
      <c r="A220" s="374" t="s">
        <v>1118</v>
      </c>
      <c r="B220" s="262"/>
      <c r="C220" s="262"/>
      <c r="D220" s="262"/>
      <c r="E220" s="263"/>
      <c r="F220" s="264" t="e">
        <f ca="1">N220+U220</f>
        <v>#N/A</v>
      </c>
      <c r="G220" s="264"/>
      <c r="H220" s="264"/>
      <c r="I220" s="264"/>
      <c r="J220" s="375" t="s">
        <v>1036</v>
      </c>
      <c r="K220" s="268"/>
      <c r="L220" s="268"/>
      <c r="M220" s="268"/>
      <c r="N220" s="264" t="e">
        <f>E28</f>
        <v>#N/A</v>
      </c>
      <c r="O220" s="264"/>
      <c r="P220" s="264"/>
      <c r="Q220" s="264"/>
      <c r="R220" s="375" t="s">
        <v>1119</v>
      </c>
      <c r="S220" s="268"/>
      <c r="T220" s="268"/>
      <c r="U220" s="264">
        <f ca="1">V219</f>
        <v>69803</v>
      </c>
      <c r="V220" s="264"/>
      <c r="W220" s="264"/>
      <c r="X220" s="264"/>
    </row>
    <row r="221" ht="16.95" customHeight="1"/>
    <row r="222" spans="4:5">
      <c r="D222" s="265" t="s">
        <v>1120</v>
      </c>
      <c r="E222" s="265" t="e">
        <f>FB43/EX43</f>
        <v>#DIV/0!</v>
      </c>
    </row>
    <row r="223" spans="4:5">
      <c r="D223" s="265" t="s">
        <v>1121</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1"/>
      <c r="Q250" s="272"/>
      <c r="R250" s="141"/>
      <c r="S250" s="70"/>
    </row>
    <row r="251" spans="16:19">
      <c r="P251" s="141"/>
      <c r="Q251" s="272"/>
      <c r="R251" s="141"/>
      <c r="S251" s="70"/>
    </row>
    <row r="252" spans="16:19">
      <c r="P252" s="141"/>
      <c r="Q252" s="272"/>
      <c r="R252" s="141"/>
      <c r="S252" s="70"/>
    </row>
    <row r="253" spans="16:19">
      <c r="P253" s="141"/>
      <c r="Q253" s="272"/>
      <c r="R253" s="141"/>
      <c r="S253" s="70"/>
    </row>
    <row r="254" spans="16:19">
      <c r="P254" s="141"/>
      <c r="Q254" s="272"/>
      <c r="R254" s="141"/>
      <c r="S254" s="70"/>
    </row>
    <row r="255" spans="16:19">
      <c r="P255" s="141"/>
      <c r="Q255" s="272"/>
      <c r="R255" s="141"/>
      <c r="S255" s="70"/>
    </row>
    <row r="256" spans="16:19">
      <c r="P256" s="141"/>
      <c r="Q256" s="272"/>
      <c r="R256" s="141"/>
      <c r="S256" s="70"/>
    </row>
    <row r="257" spans="16:19">
      <c r="P257" s="141"/>
      <c r="Q257" s="272"/>
      <c r="R257" s="141"/>
      <c r="S257" s="70"/>
    </row>
    <row r="258" spans="16:19">
      <c r="P258" s="141"/>
      <c r="Q258" s="272"/>
      <c r="R258" s="141"/>
      <c r="S258" s="70"/>
    </row>
    <row r="259" spans="16:19">
      <c r="P259" s="141"/>
      <c r="Q259" s="272"/>
      <c r="R259" s="141"/>
      <c r="S259" s="70"/>
    </row>
    <row r="260" spans="16:19">
      <c r="P260" s="141"/>
      <c r="Q260" s="272"/>
      <c r="R260" s="141"/>
      <c r="S260" s="70"/>
    </row>
    <row r="261" spans="16:19">
      <c r="P261" s="141"/>
      <c r="Q261" s="272"/>
      <c r="R261" s="141"/>
      <c r="S261" s="70"/>
    </row>
    <row r="262" spans="16:19">
      <c r="P262" s="141"/>
      <c r="Q262" s="141"/>
      <c r="R262" s="273"/>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9"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010212-61-0002</v>
      </c>
      <c r="C3" s="29"/>
      <c r="D3" s="29"/>
      <c r="E3" s="30" t="str">
        <f>输机表!U2&amp;输机表!Y2</f>
        <v>康正（雄县）2024评字第5号-大芦昝村-4-9</v>
      </c>
      <c r="F3" s="30"/>
      <c r="G3" s="30"/>
      <c r="H3" s="30"/>
    </row>
    <row r="4" ht="16.5" customHeight="1" spans="1:8">
      <c r="A4" s="31" t="s">
        <v>1042</v>
      </c>
      <c r="B4" s="32" t="str">
        <f>输机表!D2</f>
        <v>郑根伯</v>
      </c>
      <c r="C4" s="33"/>
      <c r="D4" s="34" t="s">
        <v>1043</v>
      </c>
      <c r="E4" s="35"/>
      <c r="F4" s="32" t="str">
        <f>输机表!F2</f>
        <v>雄县大芦昝村</v>
      </c>
      <c r="G4" s="36"/>
      <c r="H4" s="33"/>
    </row>
    <row r="5" ht="16.5" customHeight="1" spans="1:8">
      <c r="A5" s="37" t="s">
        <v>1044</v>
      </c>
      <c r="B5" s="38"/>
      <c r="C5" s="38"/>
      <c r="D5" s="38"/>
      <c r="E5" s="38"/>
      <c r="F5" s="38"/>
      <c r="G5" s="38"/>
      <c r="H5" s="39"/>
    </row>
    <row r="6" ht="27"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100.9</v>
      </c>
      <c r="C7" s="43">
        <f ca="1">IF(COUNTIF(输机表!$C$4:$C$27,K7&amp;"*")=0,IFERROR(VLOOKUP(K7,房体结构,23,0),""),ROUND(SUMIF(输机表!$C$4:$C$27,K7&amp;"*",输机表!$Z$4:$Z$27)/B7,0))</f>
        <v>1009</v>
      </c>
      <c r="D7" s="43">
        <f ca="1">IFERROR(ROUND(C7*B7,0),"")</f>
        <v>101808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1053</v>
      </c>
      <c r="B12" s="41"/>
      <c r="C12" s="45">
        <f ca="1">SUM(B7:B11)+SUM(F7:F11)</f>
        <v>100.9</v>
      </c>
      <c r="D12" s="46"/>
      <c r="E12" s="47" t="s">
        <v>1054</v>
      </c>
      <c r="F12" s="47"/>
      <c r="G12" s="48">
        <f ca="1">SUM(D7:D11)+SUM(H7:H11)</f>
        <v>101808</v>
      </c>
      <c r="H12" s="49"/>
      <c r="M12" s="68"/>
    </row>
    <row r="13" ht="21.75" customHeight="1" spans="1:13">
      <c r="A13" s="29" t="s">
        <v>1055</v>
      </c>
      <c r="B13" s="29"/>
      <c r="C13" s="29"/>
      <c r="D13" s="29"/>
      <c r="E13" s="29"/>
      <c r="F13" s="29"/>
      <c r="G13" s="29"/>
      <c r="H13" s="29"/>
      <c r="M13" s="68"/>
    </row>
    <row r="14" ht="27"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6.48</v>
      </c>
      <c r="C15" s="51" t="str">
        <f ca="1" t="shared" ref="C15:C26" si="4">IFERROR(VLOOKUP(K15,附属物位置,6,0),"")</f>
        <v>㎡</v>
      </c>
      <c r="D15" s="52">
        <f ca="1" t="shared" ref="D15:D26" si="5">IF(A15="","",SUMIF(附属物名称,A15,附属物金额))</f>
        <v>1166</v>
      </c>
      <c r="E15" s="52" t="str">
        <f ca="1" t="shared" ref="E15:E26" si="6">IFERROR(VLOOKUP(L15,附属物位置,4,0),"")</f>
        <v>砖墙</v>
      </c>
      <c r="F15" s="51">
        <f ca="1" t="shared" ref="F15:F40" si="7">IF(E15="","",SUMIF(附属物名称,E15,附属物数量))</f>
        <v>119.84</v>
      </c>
      <c r="G15" s="51" t="str">
        <f ca="1" t="shared" ref="G15:G26" si="8">IFERROR(VLOOKUP(L15,附属物位置,6,0),"")</f>
        <v>㎡</v>
      </c>
      <c r="H15" s="52">
        <f ca="1" t="shared" ref="H15:H26" si="9">IF(E15="","",SUMIF(附属物名称,E15,附属物金额))</f>
        <v>23968</v>
      </c>
      <c r="K15" s="67">
        <v>1</v>
      </c>
      <c r="L15" s="67">
        <v>2</v>
      </c>
      <c r="M15" s="68"/>
    </row>
    <row r="16" ht="17.25" customHeight="1" spans="1:13">
      <c r="A16" s="51" t="str">
        <f ca="1" t="shared" si="2"/>
        <v>竖砖地面</v>
      </c>
      <c r="B16" s="51">
        <f ca="1" t="shared" si="3"/>
        <v>211.11</v>
      </c>
      <c r="C16" s="51" t="str">
        <f ca="1" t="shared" si="4"/>
        <v>㎡</v>
      </c>
      <c r="D16" s="52">
        <f ca="1" t="shared" si="5"/>
        <v>9500</v>
      </c>
      <c r="E16" s="52" t="str">
        <f ca="1" t="shared" si="6"/>
        <v>水泥地面</v>
      </c>
      <c r="F16" s="51">
        <f ca="1" t="shared" si="7"/>
        <v>56.41</v>
      </c>
      <c r="G16" s="51" t="str">
        <f ca="1" t="shared" si="8"/>
        <v>㎡</v>
      </c>
      <c r="H16" s="52">
        <f ca="1" t="shared" si="9"/>
        <v>2821</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监控摄像头</v>
      </c>
      <c r="F18" s="51">
        <f ca="1" t="shared" si="7"/>
        <v>4</v>
      </c>
      <c r="G18" s="51" t="str">
        <f ca="1" t="shared" si="8"/>
        <v>个</v>
      </c>
      <c r="H18" s="52">
        <f ca="1" t="shared" si="9"/>
        <v>800</v>
      </c>
      <c r="K18" s="67">
        <v>7</v>
      </c>
      <c r="L18" s="67">
        <v>8</v>
      </c>
      <c r="M18" s="68"/>
    </row>
    <row r="19" ht="17.25" customHeight="1" spans="1:13">
      <c r="A19" s="51" t="str">
        <f ca="1" t="shared" si="2"/>
        <v>渗水井</v>
      </c>
      <c r="B19" s="51">
        <f ca="1" t="shared" si="3"/>
        <v>2</v>
      </c>
      <c r="C19" s="51" t="str">
        <f ca="1" t="shared" si="4"/>
        <v>个</v>
      </c>
      <c r="D19" s="52">
        <f ca="1" t="shared" si="5"/>
        <v>1200</v>
      </c>
      <c r="E19" s="52" t="str">
        <f ca="1" t="shared" si="6"/>
        <v>灶台</v>
      </c>
      <c r="F19" s="51">
        <f ca="1" t="shared" si="7"/>
        <v>2</v>
      </c>
      <c r="G19" s="51" t="str">
        <f ca="1" t="shared" si="8"/>
        <v>个</v>
      </c>
      <c r="H19" s="52">
        <f ca="1" t="shared" si="9"/>
        <v>600</v>
      </c>
      <c r="K19" s="67">
        <v>9</v>
      </c>
      <c r="L19" s="67">
        <v>10</v>
      </c>
      <c r="M19" s="68"/>
    </row>
    <row r="20" ht="17.25" customHeight="1" spans="1:13">
      <c r="A20" s="51" t="str">
        <f ca="1" t="shared" si="2"/>
        <v>火炕</v>
      </c>
      <c r="B20" s="51">
        <f ca="1" t="shared" si="3"/>
        <v>3</v>
      </c>
      <c r="C20" s="51" t="str">
        <f ca="1" t="shared" si="4"/>
        <v>个</v>
      </c>
      <c r="D20" s="52">
        <f ca="1" t="shared" si="5"/>
        <v>3000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热水器</v>
      </c>
      <c r="B21" s="51">
        <f ca="1" t="shared" si="3"/>
        <v>1</v>
      </c>
      <c r="C21" s="51" t="str">
        <f ca="1" t="shared" si="4"/>
        <v>台</v>
      </c>
      <c r="D21" s="52">
        <f ca="1" t="shared" si="5"/>
        <v>500</v>
      </c>
      <c r="E21" s="52" t="str">
        <f ca="1" t="shared" si="6"/>
        <v>不锈钢水箱</v>
      </c>
      <c r="F21" s="51">
        <f ca="1" t="shared" si="7"/>
        <v>1</v>
      </c>
      <c r="G21" s="51" t="str">
        <f ca="1" t="shared" si="8"/>
        <v>个</v>
      </c>
      <c r="H21" s="52">
        <f ca="1" t="shared" si="9"/>
        <v>600</v>
      </c>
      <c r="K21" s="67">
        <v>13</v>
      </c>
      <c r="L21" s="67">
        <v>14</v>
      </c>
      <c r="M21" s="68"/>
    </row>
    <row r="22" ht="17.25" customHeight="1" spans="1:13">
      <c r="A22" s="51" t="str">
        <f ca="1" t="shared" si="2"/>
        <v>水磨石</v>
      </c>
      <c r="B22" s="51">
        <f ca="1" t="shared" si="3"/>
        <v>7.5</v>
      </c>
      <c r="C22" s="51" t="str">
        <f ca="1" t="shared" si="4"/>
        <v>㎡</v>
      </c>
      <c r="D22" s="52">
        <f ca="1" t="shared" si="5"/>
        <v>375</v>
      </c>
      <c r="E22" s="52" t="str">
        <f ca="1" t="shared" si="6"/>
        <v>水池</v>
      </c>
      <c r="F22" s="51">
        <f ca="1" t="shared" si="7"/>
        <v>1</v>
      </c>
      <c r="G22" s="51" t="str">
        <f ca="1" t="shared" si="8"/>
        <v>个</v>
      </c>
      <c r="H22" s="52">
        <f ca="1" t="shared" si="9"/>
        <v>80</v>
      </c>
      <c r="K22" s="67">
        <v>15</v>
      </c>
      <c r="L22" s="67">
        <v>16</v>
      </c>
      <c r="M22" s="68"/>
    </row>
    <row r="23" ht="17.25" customHeight="1" spans="1:13">
      <c r="A23" s="51" t="str">
        <f ca="1" t="shared" si="2"/>
        <v>窝</v>
      </c>
      <c r="B23" s="51">
        <f ca="1" t="shared" si="3"/>
        <v>2</v>
      </c>
      <c r="C23" s="51" t="str">
        <f ca="1" t="shared" si="4"/>
        <v>个</v>
      </c>
      <c r="D23" s="52">
        <f ca="1" t="shared" si="5"/>
        <v>300</v>
      </c>
      <c r="E23" s="52" t="str">
        <f ca="1" t="shared" si="6"/>
        <v>材树</v>
      </c>
      <c r="F23" s="51">
        <f ca="1" t="shared" si="7"/>
        <v>13</v>
      </c>
      <c r="G23" s="51" t="str">
        <f ca="1" t="shared" si="8"/>
        <v>棵</v>
      </c>
      <c r="H23" s="52">
        <f ca="1" t="shared" si="9"/>
        <v>800</v>
      </c>
      <c r="K23" s="67">
        <v>17</v>
      </c>
      <c r="L23" s="67">
        <v>18</v>
      </c>
      <c r="M23" s="68"/>
    </row>
    <row r="24" ht="17.25" customHeight="1" spans="1:13">
      <c r="A24" s="51" t="str">
        <f ca="1" t="shared" si="2"/>
        <v>果树</v>
      </c>
      <c r="B24" s="51">
        <f ca="1" t="shared" si="3"/>
        <v>9</v>
      </c>
      <c r="C24" s="51" t="str">
        <f ca="1" t="shared" si="4"/>
        <v>棵</v>
      </c>
      <c r="D24" s="52">
        <f ca="1" t="shared" si="5"/>
        <v>1750</v>
      </c>
      <c r="E24" s="52" t="str">
        <f ca="1" t="shared" si="6"/>
        <v>门楼</v>
      </c>
      <c r="F24" s="51">
        <f ca="1" t="shared" si="7"/>
        <v>1</v>
      </c>
      <c r="G24" s="51" t="str">
        <f ca="1" t="shared" si="8"/>
        <v>座</v>
      </c>
      <c r="H24" s="52">
        <f ca="1" t="shared" si="9"/>
        <v>3183</v>
      </c>
      <c r="K24" s="67">
        <v>19</v>
      </c>
      <c r="L24" s="67">
        <v>20</v>
      </c>
      <c r="M24" s="68"/>
    </row>
    <row r="25" ht="17.25" customHeight="1" spans="1:13">
      <c r="A25" s="51" t="str">
        <f ca="1" t="shared" si="2"/>
        <v>P1</v>
      </c>
      <c r="B25" s="51">
        <f ca="1" t="shared" si="3"/>
        <v>77.99</v>
      </c>
      <c r="C25" s="51" t="str">
        <f ca="1" t="shared" si="4"/>
        <v>㎡</v>
      </c>
      <c r="D25" s="52">
        <f ca="1" t="shared" si="5"/>
        <v>15980</v>
      </c>
      <c r="E25" s="52" t="str">
        <f ca="1" t="shared" si="6"/>
        <v>C1</v>
      </c>
      <c r="F25" s="51">
        <f ca="1" t="shared" si="7"/>
        <v>7.1</v>
      </c>
      <c r="G25" s="51" t="str">
        <f ca="1" t="shared" si="8"/>
        <v>㎡</v>
      </c>
      <c r="H25" s="52">
        <f ca="1" t="shared" si="9"/>
        <v>1280</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69803</v>
      </c>
      <c r="H41" s="54"/>
      <c r="K41" s="67">
        <v>53</v>
      </c>
      <c r="M41" s="68"/>
    </row>
    <row r="42" ht="17.25" customHeight="1" spans="1:8">
      <c r="A42" s="53" t="s">
        <v>1061</v>
      </c>
      <c r="B42" s="54"/>
      <c r="C42" s="55">
        <f ca="1">G41+G12</f>
        <v>171611</v>
      </c>
      <c r="D42" s="54"/>
      <c r="E42" s="56" t="s">
        <v>1062</v>
      </c>
      <c r="F42" s="57" t="str">
        <f ca="1">TEXT(C42,"[DBnum2]")&amp;"元整"</f>
        <v>壹拾柒万壹仟陆佰壹拾壹元整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康正（雄县）2024评字第5号-大芦昝村-4-9</v>
      </c>
      <c r="B2" s="2"/>
      <c r="C2" s="2"/>
      <c r="D2" s="2"/>
      <c r="E2" s="2"/>
      <c r="F2" s="2"/>
      <c r="G2" s="2"/>
      <c r="H2" s="2"/>
      <c r="I2" s="2"/>
      <c r="J2" s="2"/>
      <c r="K2" s="2"/>
      <c r="L2" s="2"/>
      <c r="M2" s="2"/>
      <c r="N2" s="2"/>
      <c r="O2" s="2"/>
      <c r="P2" s="2"/>
      <c r="Q2" s="2"/>
    </row>
    <row r="3" spans="1:17">
      <c r="A3" s="3" t="s">
        <v>1067</v>
      </c>
      <c r="B3" s="3"/>
      <c r="C3" s="3"/>
      <c r="D3" s="3"/>
      <c r="E3" s="4" t="str">
        <f>输机表!AB2</f>
        <v>昝岗组团道路用地</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郑根伯</v>
      </c>
      <c r="E9" s="8"/>
      <c r="F9" s="8"/>
      <c r="G9" s="8"/>
      <c r="H9" s="8"/>
      <c r="I9" s="8"/>
      <c r="J9" s="8"/>
      <c r="K9" s="8"/>
      <c r="L9" s="8"/>
      <c r="M9" s="8"/>
      <c r="N9" s="8"/>
      <c r="O9" s="8"/>
      <c r="P9" s="8"/>
      <c r="Q9" s="8"/>
    </row>
    <row r="10" spans="1:17">
      <c r="A10" s="8" t="s">
        <v>1075</v>
      </c>
      <c r="B10" s="8"/>
      <c r="C10" s="8"/>
      <c r="D10" s="8" t="str">
        <f>结果通知单!F4</f>
        <v>雄县大芦昝村</v>
      </c>
      <c r="E10" s="8"/>
      <c r="F10" s="8"/>
      <c r="G10" s="8"/>
      <c r="H10" s="8"/>
      <c r="I10" s="8"/>
      <c r="J10" s="8"/>
      <c r="K10" s="8"/>
      <c r="L10" s="8"/>
      <c r="M10" s="8"/>
      <c r="N10" s="8"/>
      <c r="O10" s="8"/>
      <c r="P10" s="8"/>
      <c r="Q10" s="8"/>
    </row>
    <row r="11" spans="1:17">
      <c r="A11" s="8" t="s">
        <v>1076</v>
      </c>
      <c r="B11" s="8"/>
      <c r="C11" s="8"/>
      <c r="D11" s="8">
        <f ca="1">结果通知单!C12</f>
        <v>100.9</v>
      </c>
      <c r="E11" s="8"/>
      <c r="F11" s="8"/>
      <c r="G11" s="8"/>
      <c r="H11" s="8"/>
      <c r="I11" s="8"/>
      <c r="J11" s="8"/>
      <c r="K11" s="8"/>
      <c r="L11" s="8"/>
      <c r="M11" s="8"/>
      <c r="N11" s="8"/>
      <c r="O11" s="8"/>
      <c r="P11" s="8"/>
      <c r="Q11" s="8"/>
    </row>
    <row r="12" spans="1:17">
      <c r="A12" s="3" t="s">
        <v>1077</v>
      </c>
      <c r="B12" s="3"/>
      <c r="C12" s="3"/>
      <c r="D12" s="9">
        <f>输机表!R2</f>
        <v>45385</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171611</v>
      </c>
      <c r="H26" s="13"/>
      <c r="I26" s="13"/>
      <c r="J26" s="13"/>
      <c r="K26" s="13"/>
      <c r="L26" s="13"/>
      <c r="M26" s="13"/>
      <c r="N26" s="13"/>
      <c r="O26" s="13"/>
      <c r="P26" s="13"/>
      <c r="Q26" s="13"/>
    </row>
    <row r="27" spans="1:17">
      <c r="A27" s="8" t="s">
        <v>1094</v>
      </c>
      <c r="B27" s="8"/>
      <c r="C27" s="8"/>
      <c r="D27" s="8" t="str">
        <f ca="1">结果通知单!F42</f>
        <v>壹拾柒万壹仟陆佰壹拾壹元整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1137</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1138</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45414</v>
      </c>
      <c r="F31" s="9"/>
      <c r="G31" s="9"/>
      <c r="H31" s="16"/>
      <c r="I31" s="9"/>
      <c r="J31" s="9"/>
      <c r="K31" s="9"/>
      <c r="L31" s="9"/>
      <c r="M31" s="16"/>
      <c r="N31" s="16"/>
      <c r="O31" s="16"/>
      <c r="P31" s="16"/>
      <c r="Q31" s="16"/>
    </row>
    <row r="32" spans="1:17">
      <c r="A32" s="3" t="s">
        <v>1101</v>
      </c>
      <c r="B32" s="3"/>
      <c r="C32" s="3"/>
      <c r="D32" s="3"/>
      <c r="E32" s="17">
        <f>E31</f>
        <v>45414</v>
      </c>
      <c r="F32" s="17"/>
      <c r="G32" s="17"/>
      <c r="H32" s="16" t="s">
        <v>1139</v>
      </c>
      <c r="I32" s="17">
        <f>E32+14</f>
        <v>45428</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2024-05-29T08:32:33Z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