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<sst xmlns="http://schemas.openxmlformats.org/spreadsheetml/2006/main" count="5803" uniqueCount="1143">
  <si>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</si>
  <si>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</si>
  <si>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</si>
  <si>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</si>
  <si>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</si>
  <si>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</si>
  <si>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</si>
  <si>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</si>
  <si>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</si>
  <si>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</si>
  <si>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</si>
  <si>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</si>
  <si>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</si>
  <si>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</si>
  <si>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</si>
  <si>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</si>
  <si>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</si>
  <si>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</si>
  <si>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</si>
  <si>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</si>
  <si>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</si>
  <si>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</si>
  <si>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</si>
  <si>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</si>
  <si>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</si>
  <si>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</si>
  <si>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</si>
  <si>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</si>
  <si>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</si>
  <si>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</si>
  <si>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</si>
  <si>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</si>
  <si>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</si>
  <si>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</si>
  <si>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</si>
  <si>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</si>
  <si>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</si>
  <si>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</si>
  <si>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</si>
  <si>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</si>
  <si>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</si>
  <si>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</si>
  <si>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</si>
  <si>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</si>
  <si>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</si>
  <si>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</si>
  <si>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</si>
  <si>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</si>
  <si>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</si>
  <si>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</si>
  <si>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</si>
  <si>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</si>
  <si>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</si>
  <si>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</si>
  <si>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</si>
  <si>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</si>
  <si>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</si>
  <si>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</si>
  <si>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</si>
  <si>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</si>
  <si>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</si>
  <si>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</si>
  <si>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</si>
  <si>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</si>
  <si>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</si>
  <si>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</si>
  <si>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</si>
  <si>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</si>
  <si>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</si>
  <si>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</si>
  <si>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</si>
  <si>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</si>
  <si>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</si>
  <si>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</si>
  <si>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</si>
  <si>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</si>
  <si>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</si>
  <si>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</si>
  <si>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</si>
  <si>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</si>
  <si>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</si>
  <si>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</si>
  <si>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</si>
  <si>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</si>
  <si>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</si>
  <si>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</si>
  <si>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</si>
  <si>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</si>
  <si>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</si>
  <si>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</si>
  <si>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</si>
  <si>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</si>
  <si>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</si>
  <si>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</si>
  <si>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</si>
  <si>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</si>
  <si>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</si>
  <si>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</si>
  <si>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</si>
  <si>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</si>
  <si>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</si>
  <si>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</si>
  <si>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</si>
  <si>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</si>
  <si>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</si>
  <si>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</si>
  <si>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</si>
  <si>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</si>
  <si>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</si>
  <si>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</si>
  <si>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</si>
  <si>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</si>
  <si>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</si>
  <si>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</si>
  <si>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</si>
  <si>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</si>
  <si>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</si>
  <si>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</si>
  <si>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</si>
  <si>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</si>
  <si>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</si>
  <si>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</si>
  <si>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</si>
  <si>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</si>
  <si>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</si>
  <si>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</si>
  <si>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</si>
  <si>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</si>
  <si>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</si>
  <si>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</si>
  <si>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</si>
  <si>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</si>
  <si>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</si>
  <si>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</si>
  <si>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</si>
  <si>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</si>
  <si>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</si>
  <si>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</si>
  <si>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</si>
  <si>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</si>
  <si>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</si>
  <si>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</si>
  <si>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</si>
  <si>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</si>
  <si>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</si>
  <si>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</si>
  <si>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</si>
  <si>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</si>
  <si>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</si>
  <si>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</si>
  <si>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</si>
  <si>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</si>
  <si>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</si>
  <si>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</si>
  <si>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</si>
  <si>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</si>
  <si>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</si>
  <si>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</si>
  <si>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</si>
  <si>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</si>
  <si>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</si>
  <si>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</si>
  <si>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</si>
  <si>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</si>
  <si>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</si>
  <si>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</si>
  <si>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</si>
  <si>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</si>
  <si>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</si>
  <si>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</si>
  <si>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</si>
  <si>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</si>
  <si>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</si>
  <si>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</si>
  <si>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</si>
  <si>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</si>
  <si>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</si>
  <si>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</si>
  <si>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</si>
  <si>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</si>
  <si>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</si>
  <si>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</si>
  <si>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</si>
  <si>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</si>
  <si>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</si>
  <si>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</si>
  <si>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</si>
  <si>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</si>
  <si>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</si>
  <si>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</si>
  <si>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</si>
  <si>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</si>
  <si>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</si>
  <si>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</si>
  <si>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</si>
  <si>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</si>
  <si>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</si>
  <si>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</si>
  <si>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</si>
  <si>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</si>
  <si>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</si>
  <si>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</si>
  <si>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</si>
  <si>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</si>
  <si>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</si>
  <si>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</si>
  <si>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</si>
  <si>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</si>
  <si>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</si>
  <si>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</si>
  <si>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</si>
  <si>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</si>
  <si>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</si>
  <si>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</si>
  <si>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</si>
  <si>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</si>
  <si>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</si>
  <si>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</si>
  <si>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</si>
  <si>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</si>
  <si>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</si>
  <si>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</si>
  <si>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</si>
  <si>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</si>
  <si>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</si>
  <si>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</si>
  <si>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</si>
  <si>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</si>
  <si>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</si>
  <si>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</si>
  <si>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</si>
  <si>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</si>
  <si>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</si>
  <si>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</si>
  <si>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</si>
  <si>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</si>
  <si>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</si>
  <si>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</si>
  <si>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</si>
  <si>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</si>
  <si>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</si>
  <si>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</si>
  <si>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</si>
  <si>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</si>
  <si>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</si>
  <si>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</si>
  <si>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</si>
  <si>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</si>
  <si>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</si>
  <si>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</si>
  <si>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</si>
  <si>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</si>
  <si>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</si>
  <si>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</si>
  <si>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</si>
  <si>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</si>
  <si>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</si>
  <si>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</si>
  <si>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</si>
  <si>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</si>
  <si>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</si>
  <si>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</si>
  <si>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</si>
  <si>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</si>
  <si>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</si>
  <si>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</si>
  <si>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</si>
  <si>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</si>
  <si>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</si>
  <si>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</si>
  <si>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</si>
  <si>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</si>
  <si>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</si>
  <si>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</si>
  <si>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</si>
  <si>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</si>
  <si>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</si>
  <si>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</si>
  <si>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</si>
  <si>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</si>
  <si>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</si>
  <si>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</si>
  <si>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</si>
  <si>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</si>
  <si>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</si>
  <si>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</si>
  <si>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</si>
  <si>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</si>
  <si>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</si>
  <si>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</si>
  <si>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</si>
  <si>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</si>
  <si>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</si>
  <si>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</si>
  <si>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</si>
  <si>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</si>
  <si>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</si>
  <si>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</si>
  <si>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</si>
  <si>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</si>
  <si>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</si>
  <si>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</si>
  <si>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</si>
  <si>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</si>
  <si>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</si>
  <si>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</si>
  <si>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</si>
  <si>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</si>
  <si>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</si>
  <si>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</si>
  <si>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</si>
  <si>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</si>
  <si>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</si>
  <si>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</si>
  <si>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</si>
  <si>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</si>
  <si>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</si>
  <si>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</si>
  <si>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</si>
  <si>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</si>
  <si>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</si>
  <si>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</si>
  <si>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</si>
  <si>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</si>
  <si>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</si>
  <si>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</si>
  <si>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</si>
  <si>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</si>
  <si>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</si>
  <si>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</si>
  <si>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</si>
  <si>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</si>
  <si>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</si>
  <si>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</si>
  <si>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</si>
  <si>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</si>
  <si>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</si>
  <si>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</si>
  <si>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</si>
  <si>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</si>
  <si>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</si>
  <si>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</si>
  <si>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</si>
  <si>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</si>
  <si>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</si>
  <si>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</si>
  <si>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</si>
  <si>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</si>
  <si>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</si>
  <si>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</si>
  <si>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</si>
  <si>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</si>
  <si>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</si>
  <si>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</si>
  <si>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</si>
  <si>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</si>
  <si>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</si>
  <si>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</si>
  <si>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</si>
  <si>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</si>
  <si>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</si>
  <si>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</si>
  <si>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</si>
  <si>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</si>
  <si>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</si>
  <si>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</si>
  <si>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</si>
  <si>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</si>
  <si>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</si>
  <si>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</si>
  <si>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</si>
  <si>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</si>
  <si>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</si>
  <si>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</si>
  <si>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</si>
  <si>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</si>
  <si>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</si>
  <si>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</si>
  <si>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</si>
  <si>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</si>
  <si>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</si>
  <si>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</si>
  <si>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</si>
  <si>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</si>
  <si>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</si>
  <si>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</si>
  <si>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</si>
  <si>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</si>
  <si>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</si>
  <si>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</si>
  <si>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</si>
  <si>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</si>
  <si>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</si>
  <si>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</si>
  <si>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</si>
  <si>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</si>
  <si>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</si>
  <si>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</si>
  <si>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</si>
  <si>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</si>
  <si>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</si>
  <si>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</si>
  <si>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</si>
  <si>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</si>
  <si>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</si>
  <si>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</si>
  <si>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</si>
  <si>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</si>
  <si>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</si>
  <si>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</si>
  <si>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</si>
  <si>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</si>
  <si>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</si>
  <si>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</si>
  <si>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</si>
  <si>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</si>
  <si>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</si>
  <si>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</si>
  <si>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</si>
  <si>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</si>
  <si>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</si>
  <si>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</si>
  <si>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</si>
  <si>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</si>
  <si>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</si>
  <si>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</si>
  <si>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</si>
  <si>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</si>
  <si>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</si>
  <si>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</si>
  <si>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</si>
  <si>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</si>
  <si>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</si>
  <si>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</si>
  <si>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</si>
  <si>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</si>
  <si>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</si>
  <si>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</si>
  <si>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</si>
  <si>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</si>
  <si>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</si>
  <si>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</si>
  <si>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</si>
  <si>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</si>
  <si>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</si>
  <si>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</si>
  <si>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</si>
  <si>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</si>
  <si>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</si>
  <si>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</si>
  <si>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</si>
  <si>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</si>
  <si>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</si>
  <si>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</si>
  <si>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</si>
  <si>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</si>
  <si>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</si>
  <si>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</si>
  <si>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</si>
  <si>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</si>
  <si>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</si>
  <si>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</si>
  <si>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</si>
  <si>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</si>
  <si>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</si>
  <si>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</si>
  <si>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</si>
  <si>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</si>
  <si>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</si>
  <si>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</si>
  <si>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</si>
  <si>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</si>
  <si>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</si>
  <si>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</si>
  <si>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</si>
  <si>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</si>
  <si>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</si>
  <si>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</si>
  <si>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</si>
  <si>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</si>
  <si>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</si>
  <si>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</si>
  <si>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</si>
  <si>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</si>
  <si>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</si>
  <si>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</si>
  <si>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</si>
  <si>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</si>
  <si>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</si>
  <si>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</si>
  <si>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</si>
  <si>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</si>
  <si>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</si>
  <si>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</si>
  <si>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</si>
  <si>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</si>
  <si>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</si>
  <si>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</si>
  <si>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</si>
  <si>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</si>
  <si>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</si>
  <si>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</si>
  <si>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</si>
  <si>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</si>
  <si>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</si>
  <si>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</si>
  <si>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</si>
  <si>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</si>
  <si>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</si>
  <si>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</si>
  <si>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</si>
  <si>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</si>
  <si>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</si>
  <si>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</si>
  <si>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</si>
  <si>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</si>
  <si>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</si>
  <si>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</si>
  <si>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</si>
  <si>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</si>
  <si>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</si>
  <si>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</si>
  <si>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</si>
  <si>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</si>
  <si>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</si>
  <si>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</si>
  <si>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</si>
  <si>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</si>
  <si>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</si>
  <si>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</si>
  <si>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</si>
  <si>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</si>
  <si>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</si>
  <si>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</si>
  <si>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</si>
  <si>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</si>
  <si>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</si>
  <si>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</si>
  <si>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</si>
  <si>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</si>
  <si>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</si>
  <si>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</si>
  <si>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</si>
  <si>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</si>
  <si>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</si>
  <si>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</si>
  <si>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</si>
  <si>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</si>
  <si>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</si>
  <si>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</si>
  <si>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</si>
  <si>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</si>
  <si>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</si>
  <si>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</si>
  <si>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</si>
  <si>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</si>
  <si>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</si>
  <si>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</si>
  <si>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</si>
  <si>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</si>
  <si>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</si>
  <si>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</si>
  <si>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</si>
  <si>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</si>
  <si>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</si>
  <si>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</si>
  <si>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</si>
  <si>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</si>
  <si>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</si>
  <si>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</si>
  <si>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</si>
  <si>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</si>
  <si>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</si>
  <si>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</si>
  <si>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</si>
  <si>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</si>
  <si>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</si>
  <si>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</si>
  <si>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</si>
  <si>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</si>
  <si>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</si>
  <si>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</si>
  <si>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</si>
  <si>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</si>
  <si>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</si>
  <si>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</si>
  <si>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</si>
  <si>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</si>
  <si>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</si>
  <si>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</si>
  <si>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</si>
  <si>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</si>
  <si>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</si>
  <si>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</si>
  <si>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</si>
  <si>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</si>
  <si>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</si>
  <si>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</si>
  <si>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</si>
  <si>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</si>
  <si>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</si>
  <si>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</si>
  <si>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</si>
  <si>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</si>
  <si>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</si>
  <si>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</si>
  <si>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</si>
  <si>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</si>
  <si>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</si>
  <si>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</si>
  <si>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</si>
  <si>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</si>
  <si>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</si>
  <si>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</si>
  <si>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</si>
  <si>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</si>
  <si>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</si>
  <si>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</si>
  <si>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</si>
  <si>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</si>
  <si>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</si>
  <si>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</si>
  <si>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</si>
  <si>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</si>
  <si>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</si>
  <si>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</si>
  <si>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</si>
  <si>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</si>
  <si>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</si>
  <si>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</si>
  <si>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</si>
  <si>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</si>
  <si>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</si>
  <si>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</si>
  <si>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</si>
  <si>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</si>
  <si>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</si>
  <si>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</si>
  <si>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</si>
  <si>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</si>
  <si>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</si>
  <si>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</si>
  <si>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</si>
  <si>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</si>
  <si>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</si>
  <si>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</si>
  <si>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</si>
  <si>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</si>
  <si>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</si>
  <si>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</si>
  <si>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</si>
  <si>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</si>
  <si>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</si>
  <si>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</si>
  <si>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</si>
  <si>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</si>
  <si>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</si>
  <si>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</si>
  <si>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</si>
  <si>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</si>
  <si>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</si>
  <si>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</si>
  <si>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</si>
  <si>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</si>
  <si>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</si>
  <si>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</si>
  <si>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</si>
  <si>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</si>
  <si>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</si>
  <si>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</si>
  <si>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</si>
  <si>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</si>
  <si>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</si>
  <si>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</si>
  <si>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</si>
  <si>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</si>
  <si>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</si>
  <si>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</si>
  <si>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</si>
  <si>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</si>
  <si>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</si>
  <si>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</si>
  <si>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</si>
  <si>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</si>
  <si>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</si>
  <si>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</si>
  <si>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</si>
  <si>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</si>
  <si>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</si>
  <si>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</si>
  <si>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</si>
  <si>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</si>
  <si>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</si>
  <si>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</si>
  <si>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</si>
  <si>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</si>
  <si>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</si>
  <si>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</si>
  <si>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</si>
  <si>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</si>
  <si>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</si>
  <si>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</si>
  <si>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</si>
  <si>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</si>
  <si>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</si>
  <si>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</si>
  <si>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</si>
  <si>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</si>
  <si>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</si>
  <si>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</si>
  <si>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</si>
  <si>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</si>
  <si>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</si>
  <si>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</si>
  <si>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</si>
  <si>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</si>
  <si>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</si>
  <si>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</si>
  <si>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</si>
  <si>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</si>
  <si>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</si>
  <si>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</si>
  <si>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</si>
  <si>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</si>
  <si>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</si>
  <si>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</si>
  <si>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</si>
  <si>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</si>
  <si>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</si>
  <si>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</si>
  <si>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</si>
  <si>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</si>
  <si>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</si>
  <si>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</si>
  <si>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</si>
  <si>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</si>
  <si>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</si>
  <si>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</si>
  <si>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</si>
  <si>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</si>
  <si>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</si>
  <si>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</si>
  <si>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</si>
  <si>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</si>
  <si>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</si>
  <si>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</si>
  <si>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</si>
  <si>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</si>
  <si>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</si>
  <si>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</si>
  <si>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</si>
  <si>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</si>
  <si>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</si>
  <si>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</si>
  <si>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</si>
  <si>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</si>
  <si>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</si>
  <si>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</si>
  <si>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</si>
  <si>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</si>
  <si>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</si>
  <si>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</si>
  <si>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</si>
  <si>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</si>
  <si>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</si>
  <si>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</si>
  <si>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</si>
  <si>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</si>
  <si>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</si>
  <si>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</si>
  <si>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</si>
  <si>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</si>
  <si>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</si>
  <si>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</si>
  <si>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</si>
  <si>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</si>
  <si>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</si>
  <si>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</si>
  <si>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</si>
  <si>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</si>
  <si>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</si>
  <si>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</si>
  <si>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</si>
  <si>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</si>
  <si>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</si>
  <si>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</si>
  <si>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</si>
  <si>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</si>
  <si>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</si>
  <si>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</si>
  <si>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</si>
  <si>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</si>
  <si>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</si>
  <si>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</si>
  <si>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</si>
  <si>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</si>
  <si>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</si>
  <si>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</si>
  <si>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</si>
  <si>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</si>
  <si>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</si>
  <si>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</si>
  <si>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</si>
  <si>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</si>
  <si>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</si>
  <si>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</si>
  <si>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</si>
  <si>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</si>
  <si>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</si>
  <si>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</si>
  <si>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</si>
  <si>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</si>
  <si>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</si>
  <si>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</si>
  <si>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</si>
  <si>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</si>
  <si>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</si>
  <si>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</si>
  <si>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</si>
  <si>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</si>
  <si>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</si>
  <si>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</si>
  <si>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</si>
  <si>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</si>
  <si>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</si>
  <si>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</si>
  <si>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</si>
  <si>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</si>
  <si>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</si>
  <si>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</si>
  <si>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</si>
  <si>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</si>
  <si>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</si>
  <si>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</si>
  <si>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</si>
  <si>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</si>
  <si>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</si>
  <si>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</si>
  <si>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</si>
  <si>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</si>
  <si>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</si>
  <si>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</si>
  <si>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</si>
  <si>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</si>
  <si>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</si>
  <si>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</si>
  <si>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</si>
  <si>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</si>
  <si>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</si>
  <si>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</si>
  <si>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</si>
  <si>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</si>
  <si>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</si>
  <si>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</si>
  <si>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</si>
  <si>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</si>
  <si>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</si>
  <si>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</si>
  <si>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</si>
  <si>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</si>
  <si>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杜书芬</t>
  </si>
  <si>
    <t>坐落：</t>
  </si>
  <si>
    <t>雄县小四方村</t>
  </si>
  <si>
    <t>调查编号：</t>
  </si>
  <si>
    <t>010209-66-0001</t>
  </si>
  <si>
    <t>价值时点：</t>
  </si>
  <si>
    <t>2024年4月3日</t>
  </si>
  <si>
    <t>报告编号：</t>
  </si>
  <si>
    <t>康正（雄县）2024评字第5号-小四方村-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</si>
  <si>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</si>
  <si>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</si>
  <si>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</si>
  <si>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</si>
  <si>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</si>
  <si>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</si>
  <si>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</si>
  <si>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</si>
  <si>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</si>
  <si>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</si>
  <si>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</si>
  <si>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</si>
  <si>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</si>
  <si>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</si>
  <si>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</si>
  <si>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</si>
  <si>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</si>
  <si>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</si>
  <si>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</si>
  <si>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</si>
  <si>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</si>
  <si>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</si>
  <si>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</si>
  <si>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</si>
  <si>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</si>
  <si>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</si>
  <si>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</si>
  <si>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</si>
  <si>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</si>
  <si>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</si>
  <si>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</si>
  <si>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</si>
  <si>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</si>
  <si>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</si>
  <si>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</si>
  <si>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</si>
  <si>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</si>
  <si>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</si>
  <si>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</si>
  <si>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</si>
  <si>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</si>
  <si>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</si>
  <si>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</si>
  <si>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</si>
  <si>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</si>
  <si>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</si>
  <si>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</si>
  <si>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</si>
  <si>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</si>
  <si>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</si>
  <si>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</si>
  <si>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</si>
  <si>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</si>
  <si>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</si>
  <si>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</si>
  <si>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</si>
  <si>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</si>
  <si>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</si>
  <si>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</si>
  <si>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</si>
  <si>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</si>
  <si>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</si>
  <si>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</si>
  <si>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</si>
  <si>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</si>
  <si>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</si>
  <si>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</si>
  <si>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</si>
  <si>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</si>
  <si>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</si>
  <si>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</si>
  <si>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</si>
  <si>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</si>
  <si>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</si>
  <si>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</si>
  <si>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</si>
  <si>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</si>
  <si>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</si>
  <si>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</si>
  <si>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</si>
  <si>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</si>
  <si>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</si>
  <si>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</si>
  <si>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</si>
  <si>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</si>
  <si>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</si>
  <si>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</si>
  <si>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</si>
  <si>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</si>
  <si>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</si>
  <si>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</si>
  <si>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</si>
  <si>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</si>
  <si>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</si>
  <si>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</si>
  <si>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</si>
  <si>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</si>
  <si>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</si>
  <si>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</si>
  <si>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</si>
  <si>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</si>
  <si>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</si>
  <si>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</si>
  <si>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</si>
  <si>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</si>
  <si>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</si>
  <si>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</si>
  <si>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</si>
  <si>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</si>
  <si>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</si>
  <si>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</si>
  <si>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</si>
  <si>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</si>
  <si>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</si>
  <si>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</si>
  <si>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</si>
  <si>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</si>
  <si>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</si>
  <si>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</si>
  <si>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</si>
  <si>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</si>
  <si>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</si>
  <si>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</si>
  <si>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</si>
  <si>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</si>
  <si>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</si>
  <si>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</si>
  <si>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</si>
  <si>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</si>
  <si>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</si>
  <si>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</si>
  <si>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</si>
  <si>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</si>
  <si>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</si>
  <si>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</si>
  <si>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</si>
  <si>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</si>
  <si>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</si>
  <si>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</si>
  <si>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</si>
  <si>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</si>
  <si>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</si>
  <si>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</si>
  <si>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</si>
  <si>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</si>
  <si>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</si>
  <si>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</si>
  <si>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</si>
  <si>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</si>
  <si>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</si>
  <si>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</si>
  <si>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</si>
  <si>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</si>
  <si>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</si>
  <si>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</si>
  <si>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</si>
  <si>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</si>
  <si>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</si>
  <si>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</si>
  <si>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</si>
  <si>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</si>
  <si>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</si>
  <si>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</si>
  <si>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</si>
  <si>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</si>
  <si>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</si>
  <si>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</si>
  <si>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</si>
  <si>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</si>
  <si>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</si>
  <si>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</si>
  <si>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</si>
  <si>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</si>
  <si>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</si>
  <si>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</si>
  <si>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</si>
  <si>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</si>
  <si>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</si>
  <si>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</si>
  <si>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</si>
  <si>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</si>
  <si>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</si>
  <si>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</si>
  <si>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</si>
  <si>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</si>
  <si>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</si>
  <si>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</si>
  <si>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</si>
  <si>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</si>
  <si>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</si>
  <si>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</si>
  <si>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</si>
  <si>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</si>
  <si>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</si>
  <si>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</si>
  <si>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</si>
  <si>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</si>
  <si>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</si>
  <si>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</si>
  <si>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</si>
  <si>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</si>
  <si>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</si>
  <si>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</si>
  <si>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</si>
  <si>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</si>
  <si>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</si>
  <si>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</si>
  <si>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</si>
  <si>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</si>
  <si>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</si>
  <si>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</si>
  <si>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</si>
  <si>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</si>
  <si>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</si>
  <si>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</si>
  <si>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</si>
  <si>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</si>
  <si>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</si>
  <si>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</si>
  <si>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</si>
  <si>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</si>
  <si>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</si>
  <si>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</si>
  <si>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</si>
  <si>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</si>
  <si>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</si>
  <si>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</si>
  <si>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</si>
  <si>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</si>
  <si>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</si>
  <si>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</si>
  <si>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</si>
  <si>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</si>
  <si>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</si>
  <si>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</si>
  <si>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</si>
  <si>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</si>
  <si>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</si>
  <si>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</si>
  <si>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</si>
  <si>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</si>
  <si>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</si>
  <si>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</si>
  <si>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</si>
  <si>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</si>
  <si>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</si>
  <si>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</si>
  <si>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</si>
  <si>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</si>
  <si>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1.6米</t>
  </si>
  <si>
    <t>丁香树</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</si>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</sst>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15" workbookViewId="0">
      <selection activeCell="K1328" sqref="K1328"/>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010209-66-0001</v>
      </c>
      <c r="C2" s="322">
        <f>输机表!P2</f>
        <v>0</v>
      </c>
      <c r="D2" s="322" t="str">
        <f>输机表!U2&amp;输机表!Y2</f>
        <v>康正（雄县）2024评字第5号-小四方村-1-1</v>
      </c>
      <c r="E2" s="322" t="str">
        <f>输机表!D2</f>
        <v>杜书芬</v>
      </c>
      <c r="F2" s="322" t="str">
        <f>输机表!F2</f>
        <v>雄县小四方村</v>
      </c>
      <c r="G2" s="322">
        <f ca="1">结果通知单!C12</f>
        <v>397.91</v>
      </c>
      <c r="H2" s="322"/>
      <c r="I2" s="322"/>
      <c r="J2" s="322">
        <f ca="1">结果通知单!G12</f>
        <v>500750</v>
      </c>
      <c r="K2" s="322">
        <f ca="1">结果通知单!G41</f>
        <v>59774</v>
      </c>
      <c r="L2" s="322">
        <f ca="1">IF(J2+K2=结果通知单!C42,J2+K2,"请检查")</f>
        <v>560524</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Q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6</v>
      </c>
      <c r="E4" s="91">
        <v>4.2</v>
      </c>
      <c r="F4" s="91" t="s">
        <v>964</v>
      </c>
      <c r="G4" s="91" t="s">
        <v>965</v>
      </c>
      <c r="H4" s="91" t="s">
        <v>966</v>
      </c>
      <c r="I4" s="91">
        <v>37</v>
      </c>
      <c r="J4" s="91">
        <v>5</v>
      </c>
      <c r="K4" s="91" t="s">
        <v>967</v>
      </c>
      <c r="L4" s="91" t="s">
        <v>968</v>
      </c>
      <c r="M4" s="91">
        <v>0.5</v>
      </c>
      <c r="N4" s="91">
        <v>0.3</v>
      </c>
      <c r="O4" s="91" t="s">
        <v>968</v>
      </c>
      <c r="P4" s="91" t="s">
        <v>968</v>
      </c>
      <c r="Q4" s="91" t="s">
        <v>969</v>
      </c>
      <c r="R4" s="91" t="s">
        <v>970</v>
      </c>
      <c r="S4" s="124">
        <v>266.04</v>
      </c>
      <c r="T4" s="124" t="s">
        <v>971</v>
      </c>
      <c r="U4" s="124"/>
      <c r="V4" s="125">
        <v>2010</v>
      </c>
      <c r="W4" s="95">
        <f>ROUND(F5*ROUND(E5+G5+H5+I5+J5+K5+L5+M5+N5+O5+P5+Q5+R5+U5+T5+1,3)*V5,0)</f>
        <v>1136</v>
      </c>
      <c r="X4" s="126">
        <f>ROUND(L60/S4,0)</f>
        <v>211</v>
      </c>
      <c r="Y4" s="126">
        <f>W4+X4</f>
        <v>1347</v>
      </c>
      <c r="Z4" s="142">
        <f>ROUND(Y4*S4,0)</f>
        <v>358356</v>
      </c>
      <c r="AA4" s="143">
        <f>IF(Q4="无",0,IF(Q4="地暖",0,S4))</f>
        <v>266.04</v>
      </c>
      <c r="AB4" s="143">
        <f>IF(Q4="无",0,IF(Q4="暖气片",0,S4))</f>
        <v>0</v>
      </c>
      <c r="AC4" s="95" t="str">
        <f>H4</f>
        <v>塑钢</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0.9</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3.5</v>
      </c>
      <c r="F6" s="91" t="s">
        <v>1010</v>
      </c>
      <c r="G6" s="91" t="s">
        <v>974</v>
      </c>
      <c r="H6" s="91" t="s">
        <v>966</v>
      </c>
      <c r="I6" s="91">
        <v>37</v>
      </c>
      <c r="J6" s="91">
        <v>2</v>
      </c>
      <c r="K6" s="91" t="s">
        <v>967</v>
      </c>
      <c r="L6" s="91" t="s">
        <v>968</v>
      </c>
      <c r="M6" s="91">
        <v>0.5</v>
      </c>
      <c r="N6" s="91">
        <v>0.3</v>
      </c>
      <c r="O6" s="91" t="s">
        <v>970</v>
      </c>
      <c r="P6" s="91" t="s">
        <v>970</v>
      </c>
      <c r="Q6" s="91" t="s">
        <v>968</v>
      </c>
      <c r="R6" s="91" t="s">
        <v>970</v>
      </c>
      <c r="S6" s="124">
        <v>64.89</v>
      </c>
      <c r="T6" s="124" t="s">
        <v>971</v>
      </c>
      <c r="U6" s="124"/>
      <c r="V6" s="125">
        <v>2010</v>
      </c>
      <c r="W6" s="128">
        <f>ROUND(F7*ROUND(E7+G7+H7+I7+J7+K7+L7+M7+N7+O7+P7+Q7+R7+U7+T7+1,3)*V7,0)</f>
        <v>973</v>
      </c>
      <c r="X6" s="129">
        <f>ROUND(X60/S6,0)</f>
        <v>55</v>
      </c>
      <c r="Y6" s="126">
        <f t="shared" ref="Y6" si="3">W6+X6</f>
        <v>1028</v>
      </c>
      <c r="Z6" s="142">
        <f t="shared" ref="Z6" si="4">ROUND(Y6*S6,0)</f>
        <v>66707</v>
      </c>
      <c r="AA6" s="143">
        <f>IF(Q6="无",0,IF(Q6="地暖",0,S6))</f>
        <v>0</v>
      </c>
      <c r="AB6" s="143">
        <f>IF(Q6="无",0,IF(Q6="暖气片",0,S6))</f>
        <v>0</v>
      </c>
      <c r="AC6" s="95" t="str">
        <f>H6</f>
        <v>塑钢</v>
      </c>
      <c r="AD6" s="124" t="s">
        <v>968</v>
      </c>
      <c r="AE6" s="144">
        <v>1</v>
      </c>
      <c r="AF6" s="145">
        <f>VLOOKUP(F6,系数区域,LOOKUP(V6,$CV$16:$DE$16,{68,69,70,71,72,73,74,75,76,77}),0)</f>
        <v>0.9</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0.02</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f>(VLOOKUP(F6,系数区域,LOOKUP(V6,$CV$16:$DE$16,{68,69,70,71,72,73,74,75,76,77}),0)+AF6)/2</f>
        <v>0.9</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1018</v>
      </c>
      <c r="D8" s="92">
        <v>3</v>
      </c>
      <c r="E8" s="91">
        <v>3.5</v>
      </c>
      <c r="F8" s="91" t="s">
        <v>1010</v>
      </c>
      <c r="G8" s="91" t="s">
        <v>974</v>
      </c>
      <c r="H8" s="91" t="s">
        <v>966</v>
      </c>
      <c r="I8" s="91">
        <v>37</v>
      </c>
      <c r="J8" s="91">
        <v>2</v>
      </c>
      <c r="K8" s="91" t="s">
        <v>967</v>
      </c>
      <c r="L8" s="91" t="s">
        <v>968</v>
      </c>
      <c r="M8" s="91">
        <v>0.5</v>
      </c>
      <c r="N8" s="91">
        <v>0.3</v>
      </c>
      <c r="O8" s="91" t="s">
        <v>970</v>
      </c>
      <c r="P8" s="91" t="s">
        <v>970</v>
      </c>
      <c r="Q8" s="91" t="s">
        <v>969</v>
      </c>
      <c r="R8" s="91" t="s">
        <v>970</v>
      </c>
      <c r="S8" s="124">
        <v>66.98</v>
      </c>
      <c r="T8" s="124" t="s">
        <v>971</v>
      </c>
      <c r="U8" s="124"/>
      <c r="V8" s="125">
        <v>2010</v>
      </c>
      <c r="W8" s="128">
        <f>ROUND(F9*ROUND(E9+G9+H9+I9+J9+K9+L9+M9+N9+O9+P9+Q9+R9+U9+T9+1,3)*V9,0)</f>
        <v>991</v>
      </c>
      <c r="X8" s="129">
        <f>ROUND(L92/S8,0)</f>
        <v>139</v>
      </c>
      <c r="Y8" s="126">
        <f t="shared" ref="Y8" si="7">W8+X8</f>
        <v>1130</v>
      </c>
      <c r="Z8" s="142">
        <f t="shared" ref="Z8" si="8">ROUND(Y8*S8,0)</f>
        <v>75687</v>
      </c>
      <c r="AA8" s="143">
        <f>IF(Q8="无",0,IF(Q8="地暖",0,S8))</f>
        <v>66.98</v>
      </c>
      <c r="AB8" s="143">
        <f>IF(Q8="无",0,IF(Q8="暖气片",0,S8))</f>
        <v>0</v>
      </c>
      <c r="AC8" s="95" t="str">
        <f>H8</f>
        <v>塑钢</v>
      </c>
      <c r="AD8" s="124" t="s">
        <v>968</v>
      </c>
      <c r="AE8" s="144">
        <v>1</v>
      </c>
      <c r="AF8" s="145">
        <f>VLOOKUP(F8,系数区域,LOOKUP(V8,$CV$16:$DE$16,{68,69,70,71,72,73,74,75,76,77}),0)</f>
        <v>0.9</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0.06</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0.02</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f>(VLOOKUP(F8,系数区域,LOOKUP(V8,$CV$16:$DE$16,{68,69,70,71,72,73,74,75,76,77}),0)+AF8)/2</f>
        <v>0.9</v>
      </c>
      <c r="W9" s="130"/>
      <c r="X9" s="131"/>
      <c r="Y9" s="95"/>
      <c r="Z9" s="107"/>
      <c r="AA9" s="146">
        <f>AA8/S8</f>
        <v>1</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123</v>
      </c>
      <c r="D30" s="106" t="s">
        <v>129</v>
      </c>
      <c r="E30" s="106"/>
      <c r="F30" s="107" t="str">
        <f>+D30</f>
        <v>塑钢、铝合金隔断</v>
      </c>
      <c r="G30" s="108">
        <f>3.8*3.4</f>
        <v>12.92</v>
      </c>
      <c r="H30" s="108"/>
      <c r="I30" s="95" t="str">
        <f t="shared" ref="I30:I59" si="48">VLOOKUP(F30,价格表,2,0)</f>
        <v>㎡</v>
      </c>
      <c r="J30" s="107">
        <f t="shared" ref="J30:J59" si="49">VLOOKUP(F30,价格表,5,0)</f>
        <v>200</v>
      </c>
      <c r="K30" s="118">
        <f>$V$5</f>
        <v>0.9</v>
      </c>
      <c r="L30" s="107">
        <f>ROUND(IFERROR(ROUND(G30,2)*J30*K30,),0)</f>
        <v>2326</v>
      </c>
      <c r="M30" s="113"/>
      <c r="N30" s="105">
        <v>1</v>
      </c>
      <c r="O30" s="106" t="s">
        <v>168</v>
      </c>
      <c r="P30" s="106" t="s">
        <v>172</v>
      </c>
      <c r="Q30" s="106"/>
      <c r="R30" s="134" t="str">
        <f>+P30</f>
        <v>蹲便池</v>
      </c>
      <c r="S30" s="135"/>
      <c r="T30" s="108">
        <v>1</v>
      </c>
      <c r="U30" s="95" t="str">
        <f t="shared" ref="U30:U59" si="50">VLOOKUP(R30,价格表,2,0)</f>
        <v>个</v>
      </c>
      <c r="V30" s="107">
        <f t="shared" ref="V30:V59" si="51">VLOOKUP(R30,价格表,5,0)</f>
        <v>300</v>
      </c>
      <c r="W30" s="118">
        <f>$V$7</f>
        <v>0.9</v>
      </c>
      <c r="X30" s="107">
        <f>ROUND(IFERROR(ROUND(T30,2)*V30*W30,),0)</f>
        <v>270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f>6</f>
        <v>6</v>
      </c>
      <c r="H31" s="108"/>
      <c r="I31" s="95" t="str">
        <f t="shared" si="48"/>
        <v>个</v>
      </c>
      <c r="J31" s="107">
        <f t="shared" si="49"/>
        <v>500</v>
      </c>
      <c r="K31" s="118">
        <f t="shared" ref="K31:K59" si="53">$V$5</f>
        <v>0.9</v>
      </c>
      <c r="L31" s="107">
        <f t="shared" ref="L31:L59" si="54">ROUND(IFERROR(ROUND(G31,2)*J31*K31,),0)</f>
        <v>2700</v>
      </c>
      <c r="M31" s="113"/>
      <c r="N31" s="105">
        <v>2</v>
      </c>
      <c r="O31" s="106" t="s">
        <v>168</v>
      </c>
      <c r="P31" s="106" t="s">
        <v>175</v>
      </c>
      <c r="Q31" s="106"/>
      <c r="R31" s="134" t="str">
        <f t="shared" ref="R31:R50" si="55">+P31</f>
        <v>立柱洗手盆</v>
      </c>
      <c r="S31" s="135"/>
      <c r="T31" s="108">
        <v>1</v>
      </c>
      <c r="U31" s="95" t="str">
        <f t="shared" si="50"/>
        <v>个</v>
      </c>
      <c r="V31" s="107">
        <f t="shared" si="51"/>
        <v>200</v>
      </c>
      <c r="W31" s="118">
        <f t="shared" ref="W31:W59" si="56">$V$7</f>
        <v>0.9</v>
      </c>
      <c r="X31" s="107">
        <f t="shared" ref="X31:X59" si="57">ROUND(IFERROR(ROUND(T31,2)*V31*W31,),0)</f>
        <v>180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报告编号：康正（雄县）2024评字第5号-小四方村-1-1</v>
      </c>
      <c r="EZ31" s="261"/>
      <c r="FA31" s="261"/>
      <c r="FB31" s="261"/>
      <c r="FC31" s="261"/>
    </row>
    <row r="32" ht="22.15" customHeight="1" spans="1:159">
      <c r="A32" s="104"/>
      <c r="B32" s="105">
        <v>3</v>
      </c>
      <c r="C32" s="106" t="s">
        <v>102</v>
      </c>
      <c r="D32" s="106" t="s">
        <v>109</v>
      </c>
      <c r="E32" s="106"/>
      <c r="F32" s="107" t="str">
        <f t="shared" si="52"/>
        <v>普通壁纸</v>
      </c>
      <c r="G32" s="108">
        <f>((3.8+7.8)*3.4*2)*4+((4.6+7.8)*3.4*2)*2-(2.2*2.7)*4-(3.6*3.2)*2</f>
        <v>437.36</v>
      </c>
      <c r="H32" s="108"/>
      <c r="I32" s="95" t="str">
        <f t="shared" si="48"/>
        <v>㎡</v>
      </c>
      <c r="J32" s="107">
        <f t="shared" si="49"/>
        <v>40</v>
      </c>
      <c r="K32" s="118">
        <f t="shared" si="53"/>
        <v>0.9</v>
      </c>
      <c r="L32" s="107">
        <f t="shared" si="54"/>
        <v>15745</v>
      </c>
      <c r="M32" s="113"/>
      <c r="N32" s="105">
        <v>3</v>
      </c>
      <c r="O32" s="106" t="s">
        <v>10</v>
      </c>
      <c r="P32" s="106" t="s">
        <v>11</v>
      </c>
      <c r="Q32" s="106"/>
      <c r="R32" s="134" t="str">
        <f t="shared" si="55"/>
        <v>外墙抹灰</v>
      </c>
      <c r="S32" s="135"/>
      <c r="T32" s="108">
        <f>(12.9+4.5)*3.5-2.8*2.2*3</f>
        <v>42.42</v>
      </c>
      <c r="U32" s="95" t="str">
        <f t="shared" si="50"/>
        <v>㎡</v>
      </c>
      <c r="V32" s="107">
        <f t="shared" si="51"/>
        <v>35</v>
      </c>
      <c r="W32" s="118">
        <f t="shared" si="56"/>
        <v>0.9</v>
      </c>
      <c r="X32" s="107">
        <f t="shared" si="57"/>
        <v>1336</v>
      </c>
      <c r="Y32" s="153"/>
      <c r="Z32" s="154"/>
      <c r="AA32" s="154"/>
      <c r="AB32" s="154"/>
      <c r="AC32" s="154"/>
      <c r="AD32" s="154"/>
      <c r="AJ32" s="179"/>
      <c r="AK32" s="179"/>
      <c r="AL32" s="179"/>
      <c r="AM32" s="179"/>
      <c r="AN32" s="179"/>
      <c r="AO32" s="179"/>
      <c r="AP32" s="179"/>
      <c r="AQ32" s="179"/>
      <c r="EV32" s="37" t="s">
        <v>1045</v>
      </c>
      <c r="EW32" s="38" t="str">
        <f>D2</f>
        <v>杜书芬</v>
      </c>
      <c r="EX32" s="39"/>
      <c r="EY32" s="40" t="s">
        <v>1046</v>
      </c>
      <c r="EZ32" s="41"/>
      <c r="FA32" s="38">
        <f>G2</f>
        <v>0</v>
      </c>
      <c r="FB32" s="42"/>
      <c r="FC32" s="39"/>
    </row>
    <row r="33" ht="21.6" customHeight="1" spans="1:159">
      <c r="A33" s="104"/>
      <c r="B33" s="105">
        <v>4</v>
      </c>
      <c r="C33" s="106" t="s">
        <v>10</v>
      </c>
      <c r="D33" s="106" t="s">
        <v>11</v>
      </c>
      <c r="E33" s="106"/>
      <c r="F33" s="107" t="str">
        <f t="shared" si="52"/>
        <v>外墙抹灰</v>
      </c>
      <c r="G33" s="108">
        <f>26*4-(2.7*2.2)*4-(3.6*3.2)*2</f>
        <v>57.2</v>
      </c>
      <c r="H33" s="108"/>
      <c r="I33" s="95" t="str">
        <f t="shared" si="48"/>
        <v>㎡</v>
      </c>
      <c r="J33" s="107">
        <f t="shared" si="49"/>
        <v>35</v>
      </c>
      <c r="K33" s="118">
        <f t="shared" si="53"/>
        <v>0.9</v>
      </c>
      <c r="L33" s="107">
        <f t="shared" si="54"/>
        <v>1802</v>
      </c>
      <c r="M33" s="113"/>
      <c r="N33" s="105">
        <v>4</v>
      </c>
      <c r="O33" s="106" t="s">
        <v>61</v>
      </c>
      <c r="P33" s="106" t="s">
        <v>66</v>
      </c>
      <c r="Q33" s="106"/>
      <c r="R33" s="134" t="str">
        <f t="shared" si="55"/>
        <v>普通石膏板吊顶</v>
      </c>
      <c r="S33" s="135"/>
      <c r="T33" s="108">
        <f>S6</f>
        <v>64.89</v>
      </c>
      <c r="U33" s="95" t="str">
        <f t="shared" si="50"/>
        <v>㎡</v>
      </c>
      <c r="V33" s="107">
        <f t="shared" si="51"/>
        <v>30</v>
      </c>
      <c r="W33" s="118">
        <f t="shared" si="56"/>
        <v>0.9</v>
      </c>
      <c r="X33" s="107">
        <f t="shared" si="57"/>
        <v>1752</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30</v>
      </c>
      <c r="D34" s="106" t="s">
        <v>43</v>
      </c>
      <c r="E34" s="106"/>
      <c r="F34" s="107" t="str">
        <f t="shared" si="52"/>
        <v>80地砖</v>
      </c>
      <c r="G34" s="108">
        <f>S4</f>
        <v>266.04</v>
      </c>
      <c r="H34" s="108"/>
      <c r="I34" s="95" t="str">
        <f t="shared" si="48"/>
        <v>㎡</v>
      </c>
      <c r="J34" s="107">
        <f t="shared" si="49"/>
        <v>110</v>
      </c>
      <c r="K34" s="118">
        <f t="shared" si="53"/>
        <v>0.9</v>
      </c>
      <c r="L34" s="107">
        <f t="shared" si="54"/>
        <v>26338</v>
      </c>
      <c r="M34" s="113"/>
      <c r="N34" s="105">
        <v>5</v>
      </c>
      <c r="O34" s="106"/>
      <c r="P34" s="106"/>
      <c r="Q34" s="106"/>
      <c r="R34" s="134">
        <f t="shared" si="55"/>
        <v>0</v>
      </c>
      <c r="S34" s="135"/>
      <c r="T34" s="108"/>
      <c r="U34" s="95" t="e">
        <f t="shared" si="50"/>
        <v>#N/A</v>
      </c>
      <c r="V34" s="107" t="e">
        <f t="shared" si="51"/>
        <v>#N/A</v>
      </c>
      <c r="W34" s="118">
        <f t="shared" si="56"/>
        <v>0.9</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61</v>
      </c>
      <c r="D35" s="106" t="s">
        <v>66</v>
      </c>
      <c r="E35" s="106"/>
      <c r="F35" s="107" t="str">
        <f t="shared" si="52"/>
        <v>普通石膏板吊顶</v>
      </c>
      <c r="G35" s="108">
        <f>S4</f>
        <v>266.04</v>
      </c>
      <c r="H35" s="108"/>
      <c r="I35" s="95" t="str">
        <f t="shared" si="48"/>
        <v>㎡</v>
      </c>
      <c r="J35" s="107">
        <f t="shared" si="49"/>
        <v>30</v>
      </c>
      <c r="K35" s="118">
        <f t="shared" si="53"/>
        <v>0.9</v>
      </c>
      <c r="L35" s="107">
        <f t="shared" si="54"/>
        <v>7183</v>
      </c>
      <c r="M35" s="113"/>
      <c r="N35" s="105">
        <v>6</v>
      </c>
      <c r="O35" s="106"/>
      <c r="P35" s="106"/>
      <c r="Q35" s="106"/>
      <c r="R35" s="134">
        <f t="shared" si="55"/>
        <v>0</v>
      </c>
      <c r="S35" s="135"/>
      <c r="T35" s="108"/>
      <c r="U35" s="95" t="e">
        <f t="shared" si="50"/>
        <v>#N/A</v>
      </c>
      <c r="V35" s="107" t="e">
        <f t="shared" si="51"/>
        <v>#N/A</v>
      </c>
      <c r="W35" s="118">
        <f t="shared" si="56"/>
        <v>0.9</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0.9</v>
      </c>
      <c r="L36" s="107">
        <f t="shared" si="54"/>
        <v>0</v>
      </c>
      <c r="M36" s="113"/>
      <c r="N36" s="105">
        <v>7</v>
      </c>
      <c r="O36" s="106"/>
      <c r="P36" s="106"/>
      <c r="Q36" s="106"/>
      <c r="R36" s="134">
        <f t="shared" si="55"/>
        <v>0</v>
      </c>
      <c r="S36" s="135"/>
      <c r="T36" s="108"/>
      <c r="U36" s="95" t="e">
        <f t="shared" si="50"/>
        <v>#N/A</v>
      </c>
      <c r="V36" s="107" t="e">
        <f t="shared" si="51"/>
        <v>#N/A</v>
      </c>
      <c r="W36" s="118">
        <f t="shared" si="56"/>
        <v>0.9</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0.9</v>
      </c>
      <c r="L37" s="107">
        <f t="shared" si="54"/>
        <v>0</v>
      </c>
      <c r="M37" s="113"/>
      <c r="N37" s="105">
        <v>8</v>
      </c>
      <c r="O37" s="106"/>
      <c r="P37" s="106"/>
      <c r="Q37" s="106"/>
      <c r="R37" s="134">
        <f t="shared" si="55"/>
        <v>0</v>
      </c>
      <c r="S37" s="135"/>
      <c r="T37" s="108"/>
      <c r="U37" s="95" t="e">
        <f t="shared" si="50"/>
        <v>#N/A</v>
      </c>
      <c r="V37" s="107" t="e">
        <f t="shared" si="51"/>
        <v>#N/A</v>
      </c>
      <c r="W37" s="118">
        <f t="shared" si="56"/>
        <v>0.9</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0.9</v>
      </c>
      <c r="L38" s="107">
        <f t="shared" si="54"/>
        <v>0</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11.55</v>
      </c>
      <c r="BI38" s="170" t="str">
        <f t="shared" ref="BI38:BI51" si="67">I186</f>
        <v>㎡</v>
      </c>
      <c r="BJ38" s="170">
        <f ca="1" t="shared" ref="BJ38:BJ51" si="68">L186</f>
        <v>2079</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0.9</v>
      </c>
      <c r="L39" s="107">
        <f t="shared" si="54"/>
        <v>0</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76.56</v>
      </c>
      <c r="BI39" s="170" t="str">
        <f t="shared" si="67"/>
        <v>㎡</v>
      </c>
      <c r="BJ39" s="170">
        <f ca="1" t="shared" si="68"/>
        <v>18374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v>
      </c>
      <c r="L40" s="107">
        <f t="shared" si="54"/>
        <v>0</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207.92</v>
      </c>
      <c r="BI40" s="170" t="str">
        <f t="shared" si="67"/>
        <v>㎡</v>
      </c>
      <c r="BJ40" s="170">
        <f ca="1" t="shared" si="68"/>
        <v>10396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37.5</v>
      </c>
      <c r="BI41" s="170" t="str">
        <f t="shared" si="67"/>
        <v>㎡</v>
      </c>
      <c r="BJ41" s="170">
        <f ca="1" t="shared" si="68"/>
        <v>938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4</v>
      </c>
      <c r="BI43" s="170" t="str">
        <f t="shared" si="67"/>
        <v>台</v>
      </c>
      <c r="BJ43" s="170">
        <f ca="1" t="shared" si="68"/>
        <v>1600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有线电视</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监控摄像头</v>
      </c>
      <c r="BH46" s="218">
        <f t="shared" si="69"/>
        <v>1</v>
      </c>
      <c r="BI46" s="170" t="str">
        <f t="shared" si="67"/>
        <v>个</v>
      </c>
      <c r="BJ46" s="170">
        <f ca="1" t="shared" si="68"/>
        <v>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11.55</v>
      </c>
      <c r="EX46" s="57" t="str">
        <f ca="1">IFERROR(VLOOKUP(FE46,$BD$38:$BJ$92,6,0),"")</f>
        <v>㎡</v>
      </c>
      <c r="EY46" s="58">
        <f ca="1">IF(EV46="","",SUMIF($BG$38:$BG$107,EV46,$BJ$38:$BJ$107))</f>
        <v>2079</v>
      </c>
      <c r="EZ46" s="58" t="str">
        <f ca="1">IFERROR(VLOOKUP(FF46,$BD$38:$BJ$92,4,0),"")</f>
        <v>砖墙</v>
      </c>
      <c r="FA46" s="57">
        <f ca="1">IF(EZ46="","",SUMIF($BG$38:$BG$107,EZ46,$BH$38:$BH$107))</f>
        <v>76.56</v>
      </c>
      <c r="FB46" s="57" t="str">
        <f ca="1">IFERROR(VLOOKUP(FF46,$BD$38:$BJ$92,6,0),"")</f>
        <v>㎡</v>
      </c>
      <c r="FC46" s="58">
        <f ca="1">IF(EZ46="","",SUMIF($BG$38:$BG$107,EZ46,$BJ$38:$BJ$107))</f>
        <v>18374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台阶</v>
      </c>
      <c r="BH47" s="218">
        <f t="shared" si="69"/>
        <v>12.03</v>
      </c>
      <c r="BI47" s="170" t="str">
        <f t="shared" si="67"/>
        <v>㎡</v>
      </c>
      <c r="BJ47" s="170">
        <f ca="1" t="shared" si="68"/>
        <v>4211</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207.92</v>
      </c>
      <c r="EX47" s="57" t="str">
        <f ca="1">IFERROR(VLOOKUP(FE47,$BD$38:$BJ$92,6,0),"")</f>
        <v>㎡</v>
      </c>
      <c r="EY47" s="58">
        <f ca="1">IF(EV47="","",SUMIF($BG$38:$BG$107,EV47,$BJ$38:$BJ$107))</f>
        <v>10396</v>
      </c>
      <c r="EZ47" s="58" t="str">
        <f ca="1">IFERROR(VLOOKUP(FF47,$BD$38:$BJ$92,4,0),"")</f>
        <v>平砖地面</v>
      </c>
      <c r="FA47" s="57">
        <f ca="1">IF(EZ47="","",SUMIF($BG$38:$BG$107,EZ47,$BH$38:$BH$107))</f>
        <v>37.5</v>
      </c>
      <c r="FB47" s="57" t="str">
        <f ca="1">IFERROR(VLOOKUP(FF47,$BD$38:$BJ$92,6,0),"")</f>
        <v>㎡</v>
      </c>
      <c r="FC47" s="58">
        <f ca="1">IF(EZ47="","",SUMIF($BG$38:$BG$107,EZ47,$BJ$38:$BJ$107))</f>
        <v>938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水泥、水磨石平台</v>
      </c>
      <c r="BH48" s="218">
        <f t="shared" si="69"/>
        <v>93.6</v>
      </c>
      <c r="BI48" s="170" t="str">
        <f t="shared" si="67"/>
        <v>㎡</v>
      </c>
      <c r="BJ48" s="170">
        <f ca="1" t="shared" si="68"/>
        <v>16848</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太阳能</v>
      </c>
      <c r="EW48" s="57">
        <f ca="1">IF(EV48="","",SUMIF($BG$38:$BG$107,EV48,$BH$38:$BH$107))</f>
        <v>1</v>
      </c>
      <c r="EX48" s="57" t="str">
        <f ca="1">IFERROR(VLOOKUP(FE48,$BD$38:$BJ$92,6,0),"")</f>
        <v>台</v>
      </c>
      <c r="EY48" s="58">
        <f ca="1">IF(EV48="","",SUMIF($BG$38:$BG$107,EV48,$BJ$38:$BJ$107))</f>
        <v>1000</v>
      </c>
      <c r="EZ48" s="58" t="str">
        <f ca="1">IFERROR(VLOOKUP(FF48,$BD$38:$BJ$92,4,0),"")</f>
        <v>空调</v>
      </c>
      <c r="FA48" s="57">
        <f ca="1">IF(EZ48="","",SUMIF($BG$38:$BG$107,EZ48,$BH$38:$BH$107))</f>
        <v>4</v>
      </c>
      <c r="FB48" s="57" t="str">
        <f ca="1">IFERROR(VLOOKUP(FF48,$BD$38:$BJ$92,6,0),"")</f>
        <v>台</v>
      </c>
      <c r="FC48" s="58">
        <f ca="1">IF(EZ48="","",SUMIF($BG$38:$BG$107,EZ48,$BJ$38:$BJ$107))</f>
        <v>1600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材树</v>
      </c>
      <c r="BH49" s="218">
        <f t="shared" si="69"/>
        <v>1</v>
      </c>
      <c r="BI49" s="170" t="str">
        <f t="shared" si="67"/>
        <v>棵</v>
      </c>
      <c r="BJ49" s="170">
        <f ca="1" t="shared" si="68"/>
        <v>150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有线电视</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材树</v>
      </c>
      <c r="BH50" s="218">
        <f t="shared" si="69"/>
        <v>1</v>
      </c>
      <c r="BI50" s="170" t="str">
        <f t="shared" si="67"/>
        <v>棵</v>
      </c>
      <c r="BJ50" s="170">
        <f ca="1" t="shared" si="68"/>
        <v>1150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1</v>
      </c>
      <c r="EX50" s="57" t="str">
        <f ca="1">IFERROR(VLOOKUP(FE50,$BD$38:$BJ$92,6,0),"")</f>
        <v>个</v>
      </c>
      <c r="EY50" s="58">
        <f ca="1">IF(EV50="","",SUMIF($BG$38:$BG$107,EV50,$BJ$38:$BJ$107))</f>
        <v>200</v>
      </c>
      <c r="EZ50" s="58" t="str">
        <f ca="1">IFERROR(VLOOKUP(FF50,$BD$38:$BJ$92,4,0),"")</f>
        <v>台阶</v>
      </c>
      <c r="FA50" s="57">
        <f ca="1">IF(EZ50="","",SUMIF($BG$38:$BG$107,EZ50,$BH$38:$BH$107))</f>
        <v>12.03</v>
      </c>
      <c r="FB50" s="57" t="str">
        <f ca="1">IFERROR(VLOOKUP(FF50,$BD$38:$BJ$92,6,0),"")</f>
        <v>㎡</v>
      </c>
      <c r="FC50" s="58">
        <f ca="1">IF(EZ50="","",SUMIF($BG$38:$BG$107,EZ50,$BJ$38:$BJ$107))</f>
        <v>4211</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果树</v>
      </c>
      <c r="BH51" s="218">
        <f t="shared" si="69"/>
        <v>8</v>
      </c>
      <c r="BI51" s="170" t="str">
        <f t="shared" si="67"/>
        <v>棵</v>
      </c>
      <c r="BJ51" s="170">
        <f ca="1" t="shared" si="68"/>
        <v>1600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果树</v>
      </c>
      <c r="BH52" s="218">
        <f t="shared" si="69"/>
        <v>1</v>
      </c>
      <c r="BI52" s="170" t="str">
        <f t="shared" ref="BI52:BI71" si="72">I200</f>
        <v>棵</v>
      </c>
      <c r="BJ52" s="170">
        <f ca="1" t="shared" ref="BJ52:BJ71" si="73">L200</f>
        <v>700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香椿树</v>
      </c>
      <c r="BH53" s="218">
        <f t="shared" si="69"/>
        <v>1</v>
      </c>
      <c r="BI53" s="170" t="str">
        <f t="shared" si="72"/>
        <v>棵</v>
      </c>
      <c r="BJ53" s="170">
        <f ca="1" t="shared" si="73"/>
        <v>300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IF(BJ54=0,0,IF(COUNTIF($BG54:$BG$107,BG54)&lt;2,1,0))</f>
        <v>1</v>
      </c>
      <c r="BF54" s="170">
        <v>17</v>
      </c>
      <c r="BG54" s="170" t="str">
        <f t="shared" si="71"/>
        <v>丁香树</v>
      </c>
      <c r="BH54" s="218">
        <f t="shared" si="69"/>
        <v>7</v>
      </c>
      <c r="BI54" s="170" t="str">
        <f t="shared" si="72"/>
        <v>棵</v>
      </c>
      <c r="BJ54" s="170">
        <f t="shared" si="73"/>
        <v>28</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56094</v>
      </c>
      <c r="M60" s="120"/>
      <c r="N60" s="110"/>
      <c r="O60" s="106" t="s">
        <v>1062</v>
      </c>
      <c r="P60" s="106"/>
      <c r="Q60" s="106"/>
      <c r="R60" s="111"/>
      <c r="S60" s="111"/>
      <c r="T60" s="108"/>
      <c r="U60" s="91"/>
      <c r="V60" s="119"/>
      <c r="W60" s="119"/>
      <c r="X60" s="95">
        <f>SUM(X30:X59)</f>
        <v>3538</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93.6</v>
      </c>
      <c r="EX60" s="57" t="str">
        <f ca="1" t="shared" ref="EX60:EX71" si="77">IFERROR(VLOOKUP(FE60,$BD$38:$BJ$92,6,0),"")</f>
        <v>㎡</v>
      </c>
      <c r="EY60" s="58">
        <f ca="1" t="shared" ref="EY60:EY71" si="78">IF(EV60="","",SUMIF($BG$38:$BG$107,EV60,$BJ$38:$BJ$107))</f>
        <v>16848</v>
      </c>
      <c r="EZ60" s="58" t="str">
        <f ca="1" t="shared" ref="EZ60:EZ70" si="79">IFERROR(VLOOKUP(FF60,$BD$38:$BJ$92,4,0),"")</f>
        <v>材树</v>
      </c>
      <c r="FA60" s="57">
        <f ca="1" t="shared" ref="FA60:FA70" si="80">IF(EZ60="","",SUMIF($BG$38:$BG$107,EZ60,$BH$38:$BH$107))</f>
        <v>2</v>
      </c>
      <c r="FB60" s="57" t="str">
        <f ca="1" t="shared" ref="FB60:FB70" si="81">IFERROR(VLOOKUP(FF60,$BD$38:$BJ$92,6,0),"")</f>
        <v>棵</v>
      </c>
      <c r="FC60" s="58">
        <f ca="1" t="shared" ref="FC60:FC70" si="82">IF(EZ60="","",SUMIF($BG$38:$BG$107,EZ60,$BJ$38:$BJ$107))</f>
        <v>1300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果树</v>
      </c>
      <c r="EW61" s="57">
        <f ca="1" t="shared" si="76"/>
        <v>9</v>
      </c>
      <c r="EX61" s="57" t="str">
        <f ca="1" t="shared" si="77"/>
        <v>棵</v>
      </c>
      <c r="EY61" s="58">
        <f ca="1" t="shared" si="78"/>
        <v>2300</v>
      </c>
      <c r="EZ61" s="58" t="str">
        <f ca="1" t="shared" si="79"/>
        <v>香椿树</v>
      </c>
      <c r="FA61" s="57">
        <f ca="1" t="shared" si="80"/>
        <v>1</v>
      </c>
      <c r="FB61" s="57" t="str">
        <f ca="1" t="shared" si="81"/>
        <v>棵</v>
      </c>
      <c r="FC61" s="58">
        <f ca="1" t="shared" si="82"/>
        <v>300</v>
      </c>
      <c r="FE61" s="272">
        <v>13</v>
      </c>
      <c r="FF61" s="272">
        <v>14</v>
      </c>
    </row>
    <row r="62" ht="20.25" customHeight="1" spans="1:162">
      <c r="A62" s="113"/>
      <c r="B62" s="105">
        <v>1</v>
      </c>
      <c r="C62" s="106" t="s">
        <v>168</v>
      </c>
      <c r="D62" s="106" t="s">
        <v>175</v>
      </c>
      <c r="E62" s="106"/>
      <c r="F62" s="107" t="str">
        <f>+D62</f>
        <v>立柱洗手盆</v>
      </c>
      <c r="G62" s="108">
        <v>1</v>
      </c>
      <c r="H62" s="108"/>
      <c r="I62" s="95" t="str">
        <f t="shared" ref="I62:I91" si="83">VLOOKUP(F62,价格表,2,0)</f>
        <v>个</v>
      </c>
      <c r="J62" s="107">
        <f t="shared" ref="J62:J82" si="84">VLOOKUP(F62,价格表,5,0)</f>
        <v>200</v>
      </c>
      <c r="K62" s="118">
        <f>$V$9</f>
        <v>0.9</v>
      </c>
      <c r="L62" s="107">
        <f>ROUND(IFERROR(ROUND(G62,2)*J62*K62,),0)</f>
        <v>180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丁香树</v>
      </c>
      <c r="EW62" s="57">
        <f ca="1" t="shared" si="76"/>
        <v>7</v>
      </c>
      <c r="EX62" s="57" t="str">
        <f ca="1" t="shared" si="77"/>
        <v>棵</v>
      </c>
      <c r="EY62" s="58">
        <f ca="1" t="shared" si="78"/>
        <v>28</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t="s">
        <v>133</v>
      </c>
      <c r="D63" s="106" t="s">
        <v>140</v>
      </c>
      <c r="E63" s="106"/>
      <c r="F63" s="107" t="str">
        <f t="shared" ref="F63:F91" si="87">+D63</f>
        <v>普通整体厨房</v>
      </c>
      <c r="G63" s="108">
        <v>5.8</v>
      </c>
      <c r="H63" s="108"/>
      <c r="I63" s="95" t="str">
        <f t="shared" si="83"/>
        <v>m</v>
      </c>
      <c r="J63" s="107">
        <f t="shared" si="84"/>
        <v>350</v>
      </c>
      <c r="K63" s="118">
        <f t="shared" ref="K63:K91" si="88">$V$9</f>
        <v>0.9</v>
      </c>
      <c r="L63" s="107">
        <f t="shared" ref="L63:L91" si="89">ROUND(IFERROR(ROUND(G63,2)*J63*K63,),0)</f>
        <v>1827</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t="s">
        <v>10</v>
      </c>
      <c r="D64" s="106" t="s">
        <v>11</v>
      </c>
      <c r="E64" s="106"/>
      <c r="F64" s="107" t="str">
        <f t="shared" si="87"/>
        <v>外墙抹灰</v>
      </c>
      <c r="G64" s="108">
        <f>(12.9+4.5)*3.5-(2.8*2.2)*2-4.5*3.3</f>
        <v>33.73</v>
      </c>
      <c r="H64" s="108"/>
      <c r="I64" s="95" t="str">
        <f t="shared" si="83"/>
        <v>㎡</v>
      </c>
      <c r="J64" s="107">
        <f t="shared" si="84"/>
        <v>35</v>
      </c>
      <c r="K64" s="118">
        <f t="shared" si="88"/>
        <v>0.9</v>
      </c>
      <c r="L64" s="107">
        <f t="shared" si="89"/>
        <v>1062</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30</v>
      </c>
      <c r="D65" s="106" t="s">
        <v>43</v>
      </c>
      <c r="E65" s="106"/>
      <c r="F65" s="107" t="str">
        <f t="shared" si="87"/>
        <v>80地砖</v>
      </c>
      <c r="G65" s="108">
        <f>S8*2/3</f>
        <v>44.6533333333333</v>
      </c>
      <c r="H65" s="108"/>
      <c r="I65" s="95" t="str">
        <f t="shared" si="83"/>
        <v>㎡</v>
      </c>
      <c r="J65" s="107">
        <f t="shared" si="84"/>
        <v>110</v>
      </c>
      <c r="K65" s="118">
        <f t="shared" si="88"/>
        <v>0.9</v>
      </c>
      <c r="L65" s="107">
        <f t="shared" si="89"/>
        <v>4420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61</v>
      </c>
      <c r="D66" s="106" t="s">
        <v>66</v>
      </c>
      <c r="E66" s="106"/>
      <c r="F66" s="107" t="str">
        <f t="shared" si="87"/>
        <v>普通石膏板吊顶</v>
      </c>
      <c r="G66" s="108">
        <f>S8</f>
        <v>66.98</v>
      </c>
      <c r="H66" s="108"/>
      <c r="I66" s="95" t="str">
        <f t="shared" si="83"/>
        <v>㎡</v>
      </c>
      <c r="J66" s="107">
        <f t="shared" si="84"/>
        <v>30</v>
      </c>
      <c r="K66" s="118">
        <f t="shared" si="88"/>
        <v>0.9</v>
      </c>
      <c r="L66" s="107">
        <f t="shared" si="89"/>
        <v>1808</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0.9</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0.9</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0.9</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0.9</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0.9</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59774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0.9</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IF(BJ72=0,0,IF(COUNTIF($BG72:$BG$107,BG72)&lt;2,1,0))</f>
        <v>0</v>
      </c>
      <c r="BF72" s="170">
        <v>35</v>
      </c>
      <c r="BG72" s="170">
        <f>R186</f>
        <v>0</v>
      </c>
      <c r="BH72" s="218">
        <f>ROUND(T186,2)</f>
        <v>10.24</v>
      </c>
      <c r="BI72" s="170" t="str">
        <f>U186</f>
        <v>㎡</v>
      </c>
      <c r="BJ72" s="170">
        <f>X186</f>
        <v>614</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59774</v>
      </c>
      <c r="EY72" s="60"/>
      <c r="EZ72" s="62" t="s">
        <v>1065</v>
      </c>
      <c r="FA72" s="63" t="str">
        <f ca="1">TEXT(EX72,"[DBnum2]")&amp;"元整"</f>
        <v>伍万玖仟柒佰柒拾肆元整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0.9</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IF(BJ73=0,0,IF(COUNTIF($BG73:$BG$107,BG73)&lt;2,1,0))</f>
        <v>0</v>
      </c>
      <c r="BF73" s="170">
        <v>36</v>
      </c>
      <c r="BG73" s="170">
        <f>R187</f>
        <v>0</v>
      </c>
      <c r="BH73" s="218">
        <f t="shared" ref="BH73:BH104" si="93">ROUND(T187,2)</f>
        <v>9.76</v>
      </c>
      <c r="BI73" s="170" t="str">
        <f>U187</f>
        <v>㎡</v>
      </c>
      <c r="BJ73" s="170">
        <f>X187</f>
        <v>586</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0.9</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IF(BJ74=0,0,IF(COUNTIF($BG74:$BG$107,BG74)&lt;2,1,0))</f>
        <v>0</v>
      </c>
      <c r="BF74" s="170">
        <v>37</v>
      </c>
      <c r="BG74" s="170">
        <f t="shared" ref="BG74:BG104" si="94">R188</f>
        <v>0</v>
      </c>
      <c r="BH74" s="218">
        <f t="shared" si="93"/>
        <v>40.9</v>
      </c>
      <c r="BI74" s="170" t="str">
        <f t="shared" ref="BI74:BI104" si="95">U188</f>
        <v>㎡</v>
      </c>
      <c r="BJ74" s="170">
        <f t="shared" ref="BJ74:BJ104" si="96">X188</f>
        <v>2696</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0.9</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0.9</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0.9</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0.9</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0.9</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0.9</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0.9</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0.9</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0.9</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0.9</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0.9</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0.9</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0.9</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0.9</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0.9</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0.9</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0.9</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9297</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杜书芬</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59774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伍万玖仟柒佰柒拾肆元整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3.3*3.5</f>
        <v>11.55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2079</v>
      </c>
      <c r="M186" s="113"/>
      <c r="N186" s="105">
        <v>35</v>
      </c>
      <c r="O186" s="106" t="s">
        <v>32</v>
      </c>
      <c r="P186" s="106" t="s">
        <v>273</v>
      </c>
      <c r="Q186" s="291"/>
      <c r="R186" s="298"/>
      <c r="S186" s="299"/>
      <c r="T186" s="295">
        <v>10.24</v>
      </c>
      <c r="U186" s="300" t="s">
        <v>12</v>
      </c>
      <c r="V186" s="301">
        <v>60</v>
      </c>
      <c r="W186" s="297">
        <v>1</v>
      </c>
      <c r="X186" s="301">
        <f>ROUND(IFERROR(ROUND(T186,2)*V186*W186,),0)</f>
        <v>614</v>
      </c>
    </row>
    <row r="187" ht="18" customHeight="1" spans="1:24">
      <c r="A187" s="113"/>
      <c r="B187" s="105">
        <v>2</v>
      </c>
      <c r="C187" s="106" t="s">
        <v>29</v>
      </c>
      <c r="D187" s="106" t="s">
        <v>207</v>
      </c>
      <c r="E187" s="291" t="s">
        <v>227</v>
      </c>
      <c r="F187" s="107" t="str">
        <f t="shared" si="141"/>
        <v>砖墙</v>
      </c>
      <c r="G187" s="292">
        <f>(3.6+3.6)*3.3+16.5*3.2</f>
        <v>76.56</v>
      </c>
      <c r="H187" s="293"/>
      <c r="I187" s="95" t="str">
        <f>IFERROR(IF(E187="",VLOOKUP(F187,价格表,2,0),(VLOOKUP(E187,IF({1,0},价格引用表!K:K,价格引用表!I:I),2,0))),"")</f>
        <v>㎡</v>
      </c>
      <c r="J187" s="107">
        <f ca="1">IF(E187="",VLOOKUP(F187,价格表,5,0),VLOOKUP(E187,INDIRECT("价格引用表!K"&amp;MATCH(D187,价格引用表!H:H,0)&amp;":L1200"),2,0))</f>
        <v>240</v>
      </c>
      <c r="K187" s="297">
        <v>1</v>
      </c>
      <c r="L187" s="107">
        <f ca="1" t="shared" ref="L187:L218" si="142">ROUND(IFERROR(ROUND(G187,2)*J187*K187,),0)</f>
        <v>18374</v>
      </c>
      <c r="M187" s="113"/>
      <c r="N187" s="105">
        <v>36</v>
      </c>
      <c r="O187" s="106" t="s">
        <v>32</v>
      </c>
      <c r="P187" s="106" t="s">
        <v>273</v>
      </c>
      <c r="Q187" s="291"/>
      <c r="R187" s="298"/>
      <c r="S187" s="299"/>
      <c r="T187" s="108">
        <v>9.76</v>
      </c>
      <c r="U187" s="300" t="s">
        <v>12</v>
      </c>
      <c r="V187" s="301">
        <v>60</v>
      </c>
      <c r="W187" s="297">
        <v>1</v>
      </c>
      <c r="X187" s="301">
        <f t="shared" ref="X187:X218" si="143">ROUND(IFERROR(ROUND(T187,2)*V187*W187,),0)</f>
        <v>586</v>
      </c>
    </row>
    <row r="188" ht="18" customHeight="1" spans="1:24">
      <c r="A188" s="113"/>
      <c r="B188" s="105">
        <v>3</v>
      </c>
      <c r="C188" s="106" t="s">
        <v>32</v>
      </c>
      <c r="D188" s="106" t="s">
        <v>245</v>
      </c>
      <c r="E188" s="291"/>
      <c r="F188" s="107" t="str">
        <f t="shared" si="141"/>
        <v>水泥地面</v>
      </c>
      <c r="G188" s="292">
        <f>16.5*12.3-3.4*0.7-0.7*2+2.5*3.5</f>
        <v>207.92</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10396</v>
      </c>
      <c r="M188" s="113"/>
      <c r="N188" s="105">
        <v>37</v>
      </c>
      <c r="O188" s="106" t="s">
        <v>32</v>
      </c>
      <c r="P188" s="106" t="s">
        <v>273</v>
      </c>
      <c r="Q188" s="291"/>
      <c r="R188" s="298"/>
      <c r="S188" s="299"/>
      <c r="T188" s="108">
        <v>40.9</v>
      </c>
      <c r="U188" s="300" t="s">
        <v>12</v>
      </c>
      <c r="V188" s="301">
        <v>50</v>
      </c>
      <c r="W188" s="297">
        <v>1</v>
      </c>
      <c r="X188" s="301">
        <f>ROUND(IFERROR(ROUND(T188,2)*V188*W188,)+35*4.5*3.5+100,0)</f>
        <v>2696</v>
      </c>
    </row>
    <row r="189" ht="18" customHeight="1" spans="1:24">
      <c r="A189" s="113"/>
      <c r="B189" s="105">
        <v>4</v>
      </c>
      <c r="C189" s="106" t="s">
        <v>32</v>
      </c>
      <c r="D189" s="106" t="s">
        <v>247</v>
      </c>
      <c r="E189" s="291"/>
      <c r="F189" s="107" t="str">
        <f t="shared" si="141"/>
        <v>平砖地面</v>
      </c>
      <c r="G189" s="294">
        <f>15*2.5</f>
        <v>37.5</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938</v>
      </c>
      <c r="M189" s="113"/>
      <c r="N189" s="105">
        <v>38</v>
      </c>
      <c r="O189" s="106"/>
      <c r="P189" s="106"/>
      <c r="Q189" s="291"/>
      <c r="R189" s="298">
        <f t="shared" ref="R187:R212" si="144">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3"/>
        <v>0</v>
      </c>
    </row>
    <row r="190" ht="18" customHeight="1" spans="1:24">
      <c r="A190" s="113"/>
      <c r="B190" s="105">
        <v>5</v>
      </c>
      <c r="C190" s="106" t="s">
        <v>32</v>
      </c>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4"/>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3"/>
        <v>0</v>
      </c>
    </row>
    <row r="191" ht="18" customHeight="1" spans="1:24">
      <c r="A191" s="113"/>
      <c r="B191" s="105">
        <v>6</v>
      </c>
      <c r="C191" s="106" t="s">
        <v>32</v>
      </c>
      <c r="D191" s="106" t="s">
        <v>328</v>
      </c>
      <c r="E191" s="291"/>
      <c r="F191" s="107" t="str">
        <f t="shared" si="141"/>
        <v>空调</v>
      </c>
      <c r="G191" s="294">
        <v>4</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1600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3"/>
        <v>0</v>
      </c>
    </row>
    <row r="192" ht="18" customHeight="1" spans="1:24">
      <c r="A192" s="113"/>
      <c r="B192" s="105">
        <v>7</v>
      </c>
      <c r="C192" s="106" t="s">
        <v>32</v>
      </c>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3"/>
        <v>0</v>
      </c>
    </row>
    <row r="193" ht="18" customHeight="1" spans="1:24">
      <c r="A193" s="113"/>
      <c r="B193" s="105">
        <v>8</v>
      </c>
      <c r="C193" s="106" t="s">
        <v>32</v>
      </c>
      <c r="D193" s="106" t="s">
        <v>335</v>
      </c>
      <c r="E193" s="291"/>
      <c r="F193" s="107" t="str">
        <f t="shared" si="141"/>
        <v>有线电视</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3"/>
        <v>0</v>
      </c>
    </row>
    <row r="194" ht="18" customHeight="1" spans="1:24">
      <c r="A194" s="113"/>
      <c r="B194" s="105">
        <v>9</v>
      </c>
      <c r="C194" s="106" t="s">
        <v>32</v>
      </c>
      <c r="D194" s="106" t="s">
        <v>340</v>
      </c>
      <c r="E194" s="291"/>
      <c r="F194" s="107" t="str">
        <f t="shared" si="141"/>
        <v>监控摄像头</v>
      </c>
      <c r="G194" s="294">
        <v>1</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200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3"/>
        <v>0</v>
      </c>
    </row>
    <row r="195" ht="18" customHeight="1" spans="1:24">
      <c r="A195" s="113"/>
      <c r="B195" s="105">
        <v>10</v>
      </c>
      <c r="C195" s="106" t="s">
        <v>32</v>
      </c>
      <c r="D195" s="106" t="s">
        <v>289</v>
      </c>
      <c r="E195" s="291" t="s">
        <v>337</v>
      </c>
      <c r="F195" s="107" t="str">
        <f t="shared" si="141"/>
        <v>台阶</v>
      </c>
      <c r="G195" s="292">
        <f>16.5*0.5+3.4*0.7+0.7*2</f>
        <v>12.03</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4211</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3"/>
        <v>0</v>
      </c>
    </row>
    <row r="196" ht="18" customHeight="1" spans="1:24">
      <c r="A196" s="113"/>
      <c r="B196" s="105">
        <v>11</v>
      </c>
      <c r="C196" s="106" t="s">
        <v>32</v>
      </c>
      <c r="D196" s="106" t="s">
        <v>286</v>
      </c>
      <c r="E196" s="291"/>
      <c r="F196" s="107" t="str">
        <f t="shared" si="141"/>
        <v>水泥、水磨石平台</v>
      </c>
      <c r="G196" s="294">
        <f>3.6*26</f>
        <v>93.6</v>
      </c>
      <c r="H196" s="295"/>
      <c r="I196" s="95" t="str">
        <f>IFERROR(IF(E196="",VLOOKUP(F196,价格表,2,0),(VLOOKUP(E196,IF({1,0},价格引用表!K:K,价格引用表!I:I),2,0))),"")</f>
        <v>㎡</v>
      </c>
      <c r="J196" s="107">
        <f ca="1">IF(E196="",VLOOKUP(F196,价格表,5,0),VLOOKUP(E196,INDIRECT("价格引用表!K"&amp;MATCH(D196,价格引用表!H:H,0)&amp;":L1200"),2,0))</f>
        <v>180</v>
      </c>
      <c r="K196" s="297">
        <v>1</v>
      </c>
      <c r="L196" s="107">
        <f ca="1" t="shared" si="142"/>
        <v>16848</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3"/>
        <v>0</v>
      </c>
    </row>
    <row r="197" ht="18" customHeight="1" spans="1:33">
      <c r="A197" s="113"/>
      <c r="B197" s="105">
        <v>12</v>
      </c>
      <c r="C197" s="106" t="s">
        <v>34</v>
      </c>
      <c r="D197" s="106" t="s">
        <v>341</v>
      </c>
      <c r="E197" s="291" t="s">
        <v>389</v>
      </c>
      <c r="F197" s="107" t="str">
        <f t="shared" si="141"/>
        <v>材树</v>
      </c>
      <c r="G197" s="294">
        <v>1</v>
      </c>
      <c r="H197" s="295"/>
      <c r="I197" s="95" t="str">
        <f>IFERROR(IF(E197="",VLOOKUP(F197,价格表,2,0),(VLOOKUP(E197,IF({1,0},价格引用表!K:K,价格引用表!I:I),2,0))),"")</f>
        <v>棵</v>
      </c>
      <c r="J197" s="107">
        <f ca="1">IF(E197="",VLOOKUP(F197,价格表,5,0),VLOOKUP(E197,INDIRECT("价格引用表!K"&amp;MATCH(D197,价格引用表!H:H,0)&amp;":L1200"),2,0))</f>
        <v>150</v>
      </c>
      <c r="K197" s="297">
        <v>1</v>
      </c>
      <c r="L197" s="107">
        <f ca="1" t="shared" si="142"/>
        <v>150</v>
      </c>
      <c r="M197" s="113"/>
      <c r="N197" s="105">
        <v>46</v>
      </c>
      <c r="O197" s="106"/>
      <c r="P197" s="106"/>
      <c r="Q197" s="291"/>
      <c r="R197" s="134">
        <f t="shared" si="144"/>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3"/>
        <v>0</v>
      </c>
      <c r="Y197" s="200"/>
      <c r="Z197" s="200"/>
      <c r="AA197" s="200"/>
      <c r="AB197" s="200"/>
      <c r="AC197" s="200"/>
      <c r="AD197" s="200"/>
      <c r="AE197" s="200"/>
      <c r="AF197" s="200"/>
      <c r="AG197" s="200"/>
    </row>
    <row r="198" ht="18" customHeight="1" spans="1:33">
      <c r="A198" s="113"/>
      <c r="B198" s="105">
        <v>13</v>
      </c>
      <c r="C198" s="106" t="s">
        <v>34</v>
      </c>
      <c r="D198" s="106" t="s">
        <v>341</v>
      </c>
      <c r="E198" s="291" t="s">
        <v>396</v>
      </c>
      <c r="F198" s="107" t="str">
        <f t="shared" si="141"/>
        <v>材树</v>
      </c>
      <c r="G198" s="294">
        <v>1</v>
      </c>
      <c r="H198" s="295"/>
      <c r="I198" s="95" t="str">
        <f>IFERROR(IF(E198="",VLOOKUP(F198,价格表,2,0),(VLOOKUP(E198,IF({1,0},价格引用表!K:K,价格引用表!I:I),2,0))),"")</f>
        <v>棵</v>
      </c>
      <c r="J198" s="107">
        <f ca="1">IF(E198="",VLOOKUP(F198,价格表,5,0),VLOOKUP(E198,INDIRECT("价格引用表!K"&amp;MATCH(D198,价格引用表!H:H,0)&amp;":L1200"),2,0))</f>
        <v>1150</v>
      </c>
      <c r="K198" s="297">
        <v>1</v>
      </c>
      <c r="L198" s="107">
        <f ca="1" t="shared" si="142"/>
        <v>1150</v>
      </c>
      <c r="M198" s="113"/>
      <c r="N198" s="105">
        <v>47</v>
      </c>
      <c r="O198" s="106"/>
      <c r="P198" s="106"/>
      <c r="Q198" s="291"/>
      <c r="R198" s="134">
        <f t="shared" si="144"/>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3"/>
        <v>0</v>
      </c>
      <c r="Y198" s="200"/>
      <c r="Z198" s="200"/>
      <c r="AA198" s="200"/>
      <c r="AB198" s="200"/>
      <c r="AC198" s="200"/>
      <c r="AD198" s="200"/>
      <c r="AE198" s="200"/>
      <c r="AF198" s="200"/>
      <c r="AG198" s="200"/>
    </row>
    <row r="199" ht="18" customHeight="1" spans="1:33">
      <c r="A199" s="113"/>
      <c r="B199" s="105">
        <v>14</v>
      </c>
      <c r="C199" s="106" t="s">
        <v>34</v>
      </c>
      <c r="D199" s="106" t="s">
        <v>343</v>
      </c>
      <c r="E199" s="291" t="s">
        <v>405</v>
      </c>
      <c r="F199" s="107" t="str">
        <f t="shared" si="141"/>
        <v>果树</v>
      </c>
      <c r="G199" s="294">
        <v>8</v>
      </c>
      <c r="H199" s="295"/>
      <c r="I199" s="95" t="str">
        <f>IFERROR(IF(E199="",VLOOKUP(F199,价格表,2,0),(VLOOKUP(E199,IF({1,0},价格引用表!K:K,价格引用表!I:I),2,0))),"")</f>
        <v>棵</v>
      </c>
      <c r="J199" s="107">
        <f ca="1">IF(E199="",VLOOKUP(F199,价格表,5,0),VLOOKUP(E199,INDIRECT("价格引用表!K"&amp;MATCH(D199,价格引用表!H:H,0)&amp;":L1200"),2,0))</f>
        <v>200</v>
      </c>
      <c r="K199" s="297">
        <v>1</v>
      </c>
      <c r="L199" s="107">
        <f ca="1" t="shared" si="142"/>
        <v>1600</v>
      </c>
      <c r="M199" s="113"/>
      <c r="N199" s="105">
        <v>48</v>
      </c>
      <c r="O199" s="106"/>
      <c r="P199" s="106"/>
      <c r="Q199" s="291"/>
      <c r="R199" s="134">
        <f t="shared" si="144"/>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3"/>
        <v>0</v>
      </c>
      <c r="Y199" s="200"/>
      <c r="Z199" s="200"/>
      <c r="AA199" s="200"/>
      <c r="AB199" s="200"/>
      <c r="AC199" s="200"/>
      <c r="AD199" s="200"/>
      <c r="AE199" s="200"/>
      <c r="AF199" s="200"/>
      <c r="AG199" s="200"/>
    </row>
    <row r="200" ht="18" customHeight="1" spans="1:33">
      <c r="A200" s="113"/>
      <c r="B200" s="105">
        <v>15</v>
      </c>
      <c r="C200" s="106" t="s">
        <v>34</v>
      </c>
      <c r="D200" s="106" t="s">
        <v>343</v>
      </c>
      <c r="E200" s="291" t="s">
        <v>408</v>
      </c>
      <c r="F200" s="107" t="str">
        <f t="shared" si="141"/>
        <v>果树</v>
      </c>
      <c r="G200" s="294">
        <v>1</v>
      </c>
      <c r="H200" s="295"/>
      <c r="I200" s="95" t="str">
        <f>IFERROR(IF(E200="",VLOOKUP(F200,价格表,2,0),(VLOOKUP(E200,IF({1,0},价格引用表!K:K,价格引用表!I:I),2,0))),"")</f>
        <v>棵</v>
      </c>
      <c r="J200" s="107">
        <f ca="1">IF(E200="",VLOOKUP(F200,价格表,5,0),VLOOKUP(E200,INDIRECT("价格引用表!K"&amp;MATCH(D200,价格引用表!H:H,0)&amp;":L1200"),2,0))</f>
        <v>700</v>
      </c>
      <c r="K200" s="297">
        <v>1</v>
      </c>
      <c r="L200" s="107">
        <f ca="1" t="shared" si="142"/>
        <v>700</v>
      </c>
      <c r="M200" s="113"/>
      <c r="N200" s="105">
        <v>49</v>
      </c>
      <c r="O200" s="106"/>
      <c r="P200" s="106"/>
      <c r="Q200" s="291"/>
      <c r="R200" s="134">
        <f t="shared" si="144"/>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3"/>
        <v>0</v>
      </c>
      <c r="Y200" s="200"/>
      <c r="Z200" s="200"/>
      <c r="AA200" s="200"/>
      <c r="AB200" s="200"/>
      <c r="AC200" s="200"/>
      <c r="AD200" s="200"/>
      <c r="AE200" s="200"/>
      <c r="AF200" s="200"/>
      <c r="AG200" s="200"/>
    </row>
    <row r="201" ht="18" customHeight="1" spans="1:33">
      <c r="A201" s="113"/>
      <c r="B201" s="105">
        <v>16</v>
      </c>
      <c r="C201" s="106" t="s">
        <v>34</v>
      </c>
      <c r="D201" s="106" t="s">
        <v>352</v>
      </c>
      <c r="E201" s="291" t="s">
        <v>406</v>
      </c>
      <c r="F201" s="107" t="str">
        <f t="shared" si="141"/>
        <v>香椿树</v>
      </c>
      <c r="G201" s="294">
        <v>1</v>
      </c>
      <c r="H201" s="295"/>
      <c r="I201" s="95" t="str">
        <f>IFERROR(IF(E201="",VLOOKUP(F201,价格表,2,0),(VLOOKUP(E201,IF({1,0},价格引用表!K:K,价格引用表!I:I),2,0))),"")</f>
        <v>棵</v>
      </c>
      <c r="J201" s="107">
        <f ca="1">IF(E201="",VLOOKUP(F201,价格表,5,0),VLOOKUP(E201,INDIRECT("价格引用表!K"&amp;MATCH(D201,价格引用表!H:H,0)&amp;":L1200"),2,0))</f>
        <v>300</v>
      </c>
      <c r="K201" s="297">
        <v>1</v>
      </c>
      <c r="L201" s="107">
        <f ca="1" t="shared" si="142"/>
        <v>300</v>
      </c>
      <c r="M201" s="113"/>
      <c r="N201" s="105">
        <v>50</v>
      </c>
      <c r="O201" s="106"/>
      <c r="P201" s="106"/>
      <c r="Q201" s="291"/>
      <c r="R201" s="134">
        <f t="shared" si="144"/>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3"/>
        <v>0</v>
      </c>
      <c r="Y201" s="200"/>
      <c r="Z201" s="200"/>
      <c r="AA201" s="200"/>
      <c r="AB201" s="200"/>
      <c r="AC201" s="200"/>
      <c r="AD201" s="200"/>
      <c r="AE201" s="200"/>
      <c r="AF201" s="200"/>
      <c r="AG201" s="200"/>
    </row>
    <row r="202" ht="18" customHeight="1" spans="1:33">
      <c r="A202" s="113"/>
      <c r="B202" s="105">
        <v>17</v>
      </c>
      <c r="C202" s="106"/>
      <c r="D202" s="106"/>
      <c r="E202" s="291" t="s">
        <v>1118</v>
      </c>
      <c r="F202" s="107" t="s">
        <v>1119</v>
      </c>
      <c r="G202" s="294">
        <v>7</v>
      </c>
      <c r="H202" s="295"/>
      <c r="I202" s="95" t="s">
        <v>385</v>
      </c>
      <c r="J202" s="107">
        <v>4</v>
      </c>
      <c r="K202" s="297">
        <v>1</v>
      </c>
      <c r="L202" s="107">
        <f t="shared" si="142"/>
        <v>28</v>
      </c>
      <c r="M202" s="113"/>
      <c r="N202" s="105">
        <v>51</v>
      </c>
      <c r="O202" s="106"/>
      <c r="P202" s="106"/>
      <c r="Q202" s="291"/>
      <c r="R202" s="134">
        <f t="shared" si="144"/>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3"/>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4"/>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3"/>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4"/>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3"/>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4"/>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3"/>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4"/>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3"/>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4"/>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3"/>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4"/>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3"/>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4"/>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3"/>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4"/>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3"/>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4"/>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3"/>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4"/>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3"/>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3"/>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3"/>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3"/>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3"/>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3"/>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3"/>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63670</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63670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86 E199 D30:D59 D62:D91 D94:D114 D117:D137 D140:D160 D163:D183 D199:D201 E200:E201 P30:P59 P62:P91 P94:P114 P117:P137 P140:P160 P163:P183 P186:P188 Q187:Q188 D202:E219 D186:E198 P189:Q218">
      <formula1>INDIRECT(C30)</formula1>
    </dataValidation>
    <dataValidation type="list" allowBlank="1" showInputMessage="1" showErrorMessage="1" sqref="C198 C186:C187 C188:C193 C194:C197 C199:C201 C202:C219 O186:O189 O190: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010209-66-0001</v>
      </c>
      <c r="C3" s="35"/>
      <c r="D3" s="35"/>
      <c r="E3" s="36" t="str">
        <f>输机表!U2&amp;输机表!Y2</f>
        <v>康正（雄县）2024评字第5号-小四方村-1-1</v>
      </c>
      <c r="F3" s="36"/>
      <c r="G3" s="36"/>
      <c r="H3" s="36"/>
    </row>
    <row r="4" ht="16.5" customHeight="1" spans="1:8">
      <c r="A4" s="37" t="s">
        <v>1045</v>
      </c>
      <c r="B4" s="38" t="str">
        <f>输机表!D2</f>
        <v>杜书芬</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266.04</v>
      </c>
      <c r="C7" s="49">
        <f ca="1">IF(COUNTIF(输机表!$C$4:$C$27,K7&amp;"*")=0,IFERROR(VLOOKUP(K7,房体结构,23,0),""),ROUND(SUMIF(输机表!$C$4:$C$27,K7&amp;"*",输机表!$Z$4:$Z$27)/B7,0))</f>
        <v>1347</v>
      </c>
      <c r="D7" s="49">
        <f ca="1">IFERROR(ROUND(C7*B7,0),"")</f>
        <v>358356</v>
      </c>
      <c r="E7" s="49" t="str">
        <f>IF(COUNTIF(输机表!$C$4:$C$27,L7&amp;"*")&gt;0,L7,IFERROR(VLOOKUP(L7,房体结构,1,0),""))</f>
        <v>F2</v>
      </c>
      <c r="F7" s="50">
        <f ca="1">IF(COUNTIF(输机表!$C$4:$C$27,L7&amp;"*")=0,IFERROR(VLOOKUP(L7,房体结构,17,0),""),SUMIF(输机表!$C$4:$C$27,L7&amp;"*",输机表!$S$4:$S$7))</f>
        <v>64.89</v>
      </c>
      <c r="G7" s="49">
        <f ca="1">IF(COUNTIF(输机表!$C$4:$C$27,L7&amp;"*")=0,IFERROR(VLOOKUP(L7,房体结构,23,0),""),ROUND(SUMIF(输机表!$C$4:$C$27,L7&amp;"*",输机表!$Z$4:$Z$27)/F7,0))</f>
        <v>1028</v>
      </c>
      <c r="H7" s="49">
        <f ca="1">IFERROR(ROUND(G7*F7,0),"")</f>
        <v>66707</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66.98</v>
      </c>
      <c r="C8" s="49">
        <f ca="1">IF(COUNTIF(输机表!$C$4:$C$27,K8&amp;"*")=0,IFERROR(VLOOKUP(K8,房体结构,23,0),""),ROUND(SUMIF(输机表!$C$4:$C$27,K8&amp;"*",输机表!$Z$4:$Z$27)/B8,0))</f>
        <v>1130</v>
      </c>
      <c r="D8" s="49">
        <f ca="1" t="shared" ref="D8:D11" si="0">IFERROR(ROUND(C8*B8,0),"")</f>
        <v>75687</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397.91</v>
      </c>
      <c r="D12" s="52"/>
      <c r="E12" s="53" t="s">
        <v>1057</v>
      </c>
      <c r="F12" s="53"/>
      <c r="G12" s="54">
        <f ca="1">SUM(D7:D11)+SUM(H7:H11)</f>
        <v>500750</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11.55</v>
      </c>
      <c r="C15" s="57" t="str">
        <f ca="1" t="shared" ref="C15:C26" si="4">IFERROR(VLOOKUP(K15,附属物位置,6,0),"")</f>
        <v>㎡</v>
      </c>
      <c r="D15" s="58">
        <f ca="1" t="shared" ref="D15:D26" si="5">IF(A15="","",SUMIF(附属物名称,A15,附属物金额))</f>
        <v>2079</v>
      </c>
      <c r="E15" s="58" t="str">
        <f ca="1" t="shared" ref="E15:E26" si="6">IFERROR(VLOOKUP(L15,附属物位置,4,0),"")</f>
        <v>砖墙</v>
      </c>
      <c r="F15" s="57">
        <f ca="1" t="shared" ref="F15:F40" si="7">IF(E15="","",SUMIF(附属物名称,E15,附属物数量))</f>
        <v>76.56</v>
      </c>
      <c r="G15" s="57" t="str">
        <f ca="1" t="shared" ref="G15:G26" si="8">IFERROR(VLOOKUP(L15,附属物位置,6,0),"")</f>
        <v>㎡</v>
      </c>
      <c r="H15" s="58">
        <f ca="1" t="shared" ref="H15:H26" si="9">IF(E15="","",SUMIF(附属物名称,E15,附属物金额))</f>
        <v>18374</v>
      </c>
      <c r="K15" s="76">
        <v>1</v>
      </c>
      <c r="L15" s="76">
        <v>2</v>
      </c>
      <c r="M15" s="75"/>
    </row>
    <row r="16" ht="17.25" customHeight="1" spans="1:13">
      <c r="A16" s="57" t="str">
        <f ca="1" t="shared" si="2"/>
        <v>水泥地面</v>
      </c>
      <c r="B16" s="57">
        <f ca="1" t="shared" si="3"/>
        <v>207.92</v>
      </c>
      <c r="C16" s="57" t="str">
        <f ca="1" t="shared" si="4"/>
        <v>㎡</v>
      </c>
      <c r="D16" s="58">
        <f ca="1" t="shared" si="5"/>
        <v>10396</v>
      </c>
      <c r="E16" s="58" t="str">
        <f ca="1" t="shared" si="6"/>
        <v>平砖地面</v>
      </c>
      <c r="F16" s="57">
        <f ca="1" t="shared" si="7"/>
        <v>37.5</v>
      </c>
      <c r="G16" s="57" t="str">
        <f ca="1" t="shared" si="8"/>
        <v>㎡</v>
      </c>
      <c r="H16" s="58">
        <f ca="1" t="shared" si="9"/>
        <v>938</v>
      </c>
      <c r="K16" s="76">
        <v>3</v>
      </c>
      <c r="L16" s="76">
        <v>4</v>
      </c>
      <c r="M16" s="75"/>
    </row>
    <row r="17" ht="17.25" customHeight="1" spans="1:13">
      <c r="A17" s="57" t="str">
        <f ca="1" t="shared" si="2"/>
        <v>太阳能</v>
      </c>
      <c r="B17" s="57">
        <f ca="1" t="shared" si="3"/>
        <v>1</v>
      </c>
      <c r="C17" s="57" t="str">
        <f ca="1" t="shared" si="4"/>
        <v>台</v>
      </c>
      <c r="D17" s="58">
        <f ca="1" t="shared" si="5"/>
        <v>1000</v>
      </c>
      <c r="E17" s="58" t="str">
        <f ca="1" t="shared" si="6"/>
        <v>空调</v>
      </c>
      <c r="F17" s="57">
        <f ca="1" t="shared" si="7"/>
        <v>4</v>
      </c>
      <c r="G17" s="57" t="str">
        <f ca="1" t="shared" si="8"/>
        <v>台</v>
      </c>
      <c r="H17" s="58">
        <f ca="1" t="shared" si="9"/>
        <v>1600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有线电视</v>
      </c>
      <c r="F18" s="57">
        <f ca="1" t="shared" si="7"/>
        <v>1</v>
      </c>
      <c r="G18" s="57" t="str">
        <f ca="1" t="shared" si="8"/>
        <v>条</v>
      </c>
      <c r="H18" s="58">
        <f ca="1" t="shared" si="9"/>
        <v>100</v>
      </c>
      <c r="K18" s="76">
        <v>7</v>
      </c>
      <c r="L18" s="76">
        <v>8</v>
      </c>
      <c r="M18" s="75"/>
    </row>
    <row r="19" ht="17.25" customHeight="1" spans="1:13">
      <c r="A19" s="57" t="str">
        <f ca="1" t="shared" si="2"/>
        <v>监控摄像头</v>
      </c>
      <c r="B19" s="57">
        <f ca="1" t="shared" si="3"/>
        <v>1</v>
      </c>
      <c r="C19" s="57" t="str">
        <f ca="1" t="shared" si="4"/>
        <v>个</v>
      </c>
      <c r="D19" s="58">
        <f ca="1" t="shared" si="5"/>
        <v>200</v>
      </c>
      <c r="E19" s="58" t="str">
        <f ca="1" t="shared" si="6"/>
        <v>台阶</v>
      </c>
      <c r="F19" s="57">
        <f ca="1" t="shared" si="7"/>
        <v>12.03</v>
      </c>
      <c r="G19" s="57" t="str">
        <f ca="1" t="shared" si="8"/>
        <v>㎡</v>
      </c>
      <c r="H19" s="58">
        <f ca="1" t="shared" si="9"/>
        <v>4211</v>
      </c>
      <c r="K19" s="76">
        <v>9</v>
      </c>
      <c r="L19" s="76">
        <v>10</v>
      </c>
      <c r="M19" s="75"/>
    </row>
    <row r="20" ht="17.25" customHeight="1" spans="1:13">
      <c r="A20" s="57" t="str">
        <f ca="1" t="shared" si="2"/>
        <v>水泥、水磨石平台</v>
      </c>
      <c r="B20" s="57">
        <f ca="1" t="shared" si="3"/>
        <v>93.6</v>
      </c>
      <c r="C20" s="57" t="str">
        <f ca="1" t="shared" si="4"/>
        <v>㎡</v>
      </c>
      <c r="D20" s="58">
        <f ca="1" t="shared" si="5"/>
        <v>16848</v>
      </c>
      <c r="E20" s="58" t="str">
        <f ca="1" t="shared" si="6"/>
        <v>材树</v>
      </c>
      <c r="F20" s="57">
        <f ca="1" t="shared" si="7"/>
        <v>2</v>
      </c>
      <c r="G20" s="57" t="str">
        <f ca="1" t="shared" si="8"/>
        <v>棵</v>
      </c>
      <c r="H20" s="58">
        <f ca="1" t="shared" si="9"/>
        <v>1300</v>
      </c>
      <c r="K20" s="76">
        <v>11</v>
      </c>
      <c r="L20" s="76">
        <v>12</v>
      </c>
      <c r="M20" s="75"/>
    </row>
    <row r="21" ht="17.25" customHeight="1" spans="1:13">
      <c r="A21" s="57" t="str">
        <f ca="1" t="shared" si="2"/>
        <v>果树</v>
      </c>
      <c r="B21" s="57">
        <f ca="1" t="shared" si="3"/>
        <v>9</v>
      </c>
      <c r="C21" s="57" t="str">
        <f ca="1" t="shared" si="4"/>
        <v>棵</v>
      </c>
      <c r="D21" s="58">
        <f ca="1" t="shared" si="5"/>
        <v>2300</v>
      </c>
      <c r="E21" s="58" t="str">
        <f ca="1" t="shared" si="6"/>
        <v>香椿树</v>
      </c>
      <c r="F21" s="57">
        <f ca="1" t="shared" si="7"/>
        <v>1</v>
      </c>
      <c r="G21" s="57" t="str">
        <f ca="1" t="shared" si="8"/>
        <v>棵</v>
      </c>
      <c r="H21" s="58">
        <f ca="1" t="shared" si="9"/>
        <v>300</v>
      </c>
      <c r="K21" s="76">
        <v>13</v>
      </c>
      <c r="L21" s="76">
        <v>14</v>
      </c>
      <c r="M21" s="75"/>
    </row>
    <row r="22" ht="17.25" customHeight="1" spans="1:13">
      <c r="A22" s="57" t="str">
        <f ca="1" t="shared" si="2"/>
        <v>丁香树</v>
      </c>
      <c r="B22" s="57">
        <f ca="1" t="shared" si="3"/>
        <v>7</v>
      </c>
      <c r="C22" s="57" t="str">
        <f ca="1" t="shared" si="4"/>
        <v>棵</v>
      </c>
      <c r="D22" s="58">
        <f ca="1" t="shared" si="5"/>
        <v>28</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59774</v>
      </c>
      <c r="H41" s="60"/>
      <c r="K41" s="76">
        <v>53</v>
      </c>
      <c r="M41" s="75"/>
    </row>
    <row r="42" ht="17.25" customHeight="1" spans="1:8">
      <c r="A42" s="59" t="s">
        <v>1064</v>
      </c>
      <c r="B42" s="60"/>
      <c r="C42" s="61">
        <f ca="1">G41+G12</f>
        <v>560524</v>
      </c>
      <c r="D42" s="60"/>
      <c r="E42" s="62" t="s">
        <v>1065</v>
      </c>
      <c r="F42" s="63" t="str">
        <f ca="1">TEXT(C42,"[DBnum2]")&amp;"元整"</f>
        <v>伍拾陆万零伍佰贰拾肆元整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康正（雄县）2024评字第5号-小四方村-1-1</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杜书芬</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397.91</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560524</v>
      </c>
      <c r="H26" s="14"/>
      <c r="I26" s="14"/>
      <c r="J26" s="14"/>
      <c r="K26" s="14"/>
      <c r="L26" s="14"/>
      <c r="M26" s="14"/>
      <c r="N26" s="14"/>
      <c r="O26" s="14"/>
      <c r="P26" s="14"/>
      <c r="Q26" s="14"/>
    </row>
    <row r="27" spans="1:17">
      <c r="A27" s="9" t="s">
        <v>1097</v>
      </c>
      <c r="B27" s="9"/>
      <c r="C27" s="9"/>
      <c r="D27" s="9" t="str">
        <f ca="1">结果通知单!F42</f>
        <v>伍拾陆万零伍佰贰拾肆元整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1141</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