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<sst xmlns="http://schemas.openxmlformats.org/spreadsheetml/2006/main" count="5807" uniqueCount="1143">
  <si>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</si>
  <si>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</si>
  <si>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</si>
  <si>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</si>
  <si>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</si>
  <si>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</si>
  <si>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</si>
  <si>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</si>
  <si>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</si>
  <si>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</si>
  <si>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</si>
  <si>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</si>
  <si>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</si>
  <si>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</si>
  <si>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</si>
  <si>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</si>
  <si>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</si>
  <si>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</si>
  <si>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</si>
  <si>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</si>
  <si>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</si>
  <si>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</si>
  <si>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</si>
  <si>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</si>
  <si>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</si>
  <si>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</si>
  <si>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</si>
  <si>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</si>
  <si>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</si>
  <si>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</si>
  <si>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</si>
  <si>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</si>
  <si>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</si>
  <si>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</si>
  <si>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</si>
  <si>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</si>
  <si>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</si>
  <si>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</si>
  <si>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</si>
  <si>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</si>
  <si>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</si>
  <si>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</si>
  <si>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</si>
  <si>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</si>
  <si>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</si>
  <si>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</si>
  <si>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</si>
  <si>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</si>
  <si>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</si>
  <si>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</si>
  <si>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</si>
  <si>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</si>
  <si>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</si>
  <si>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</si>
  <si>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</si>
  <si>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</si>
  <si>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</si>
  <si>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</si>
  <si>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</si>
  <si>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</si>
  <si>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</si>
  <si>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</si>
  <si>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</si>
  <si>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</si>
  <si>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</si>
  <si>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</si>
  <si>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</si>
  <si>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</si>
  <si>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</si>
  <si>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</si>
  <si>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</si>
  <si>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</si>
  <si>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</si>
  <si>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</si>
  <si>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</si>
  <si>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</si>
  <si>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</si>
  <si>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</si>
  <si>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</si>
  <si>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</si>
  <si>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</si>
  <si>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</si>
  <si>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</si>
  <si>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</si>
  <si>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</si>
  <si>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</si>
  <si>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</si>
  <si>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</si>
  <si>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</si>
  <si>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</si>
  <si>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</si>
  <si>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</si>
  <si>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</si>
  <si>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</si>
  <si>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</si>
  <si>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</si>
  <si>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</si>
  <si>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</si>
  <si>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</si>
  <si>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</si>
  <si>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</si>
  <si>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</si>
  <si>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</si>
  <si>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</si>
  <si>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</si>
  <si>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</si>
  <si>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</si>
  <si>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</si>
  <si>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</si>
  <si>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</si>
  <si>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</si>
  <si>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</si>
  <si>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</si>
  <si>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</si>
  <si>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</si>
  <si>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</si>
  <si>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</si>
  <si>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</si>
  <si>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</si>
  <si>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</si>
  <si>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</si>
  <si>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</si>
  <si>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</si>
  <si>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</si>
  <si>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</si>
  <si>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</si>
  <si>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</si>
  <si>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</si>
  <si>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</si>
  <si>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</si>
  <si>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</si>
  <si>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</si>
  <si>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</si>
  <si>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</si>
  <si>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</si>
  <si>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</si>
  <si>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</si>
  <si>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</si>
  <si>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</si>
  <si>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</si>
  <si>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</si>
  <si>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</si>
  <si>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</si>
  <si>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</si>
  <si>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</si>
  <si>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</si>
  <si>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</si>
  <si>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</si>
  <si>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</si>
  <si>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</si>
  <si>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</si>
  <si>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</si>
  <si>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</si>
  <si>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</si>
  <si>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</si>
  <si>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</si>
  <si>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</si>
  <si>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</si>
  <si>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</si>
  <si>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</si>
  <si>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</si>
  <si>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</si>
  <si>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</si>
  <si>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</si>
  <si>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</si>
  <si>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</si>
  <si>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</si>
  <si>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</si>
  <si>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</si>
  <si>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</si>
  <si>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</si>
  <si>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</si>
  <si>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</si>
  <si>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</si>
  <si>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</si>
  <si>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</si>
  <si>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</si>
  <si>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</si>
  <si>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</si>
  <si>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</si>
  <si>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</si>
  <si>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</si>
  <si>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</si>
  <si>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</si>
  <si>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</si>
  <si>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</si>
  <si>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</si>
  <si>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</si>
  <si>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</si>
  <si>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</si>
  <si>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</si>
  <si>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</si>
  <si>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</si>
  <si>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</si>
  <si>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</si>
  <si>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</si>
  <si>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</si>
  <si>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</si>
  <si>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</si>
  <si>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</si>
  <si>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</si>
  <si>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</si>
  <si>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</si>
  <si>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</si>
  <si>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</si>
  <si>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</si>
  <si>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</si>
  <si>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</si>
  <si>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</si>
  <si>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</si>
  <si>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</si>
  <si>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</si>
  <si>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</si>
  <si>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</si>
  <si>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</si>
  <si>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</si>
  <si>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</si>
  <si>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</si>
  <si>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</si>
  <si>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</si>
  <si>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</si>
  <si>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</si>
  <si>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</si>
  <si>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</si>
  <si>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</si>
  <si>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</si>
  <si>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</si>
  <si>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</si>
  <si>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</si>
  <si>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</si>
  <si>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</si>
  <si>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</si>
  <si>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</si>
  <si>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</si>
  <si>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</si>
  <si>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</si>
  <si>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</si>
  <si>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</si>
  <si>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</si>
  <si>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</si>
  <si>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</si>
  <si>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</si>
  <si>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</si>
  <si>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</si>
  <si>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</si>
  <si>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</si>
  <si>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</si>
  <si>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</si>
  <si>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</si>
  <si>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</si>
  <si>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</si>
  <si>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</si>
  <si>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</si>
  <si>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</si>
  <si>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</si>
  <si>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</si>
  <si>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</si>
  <si>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</si>
  <si>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</si>
  <si>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</si>
  <si>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</si>
  <si>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</si>
  <si>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</si>
  <si>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</si>
  <si>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</si>
  <si>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</si>
  <si>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</si>
  <si>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</si>
  <si>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</si>
  <si>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</si>
  <si>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</si>
  <si>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</si>
  <si>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</si>
  <si>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</si>
  <si>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</si>
  <si>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</si>
  <si>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</si>
  <si>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</si>
  <si>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</si>
  <si>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</si>
  <si>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</si>
  <si>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</si>
  <si>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</si>
  <si>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</si>
  <si>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</si>
  <si>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</si>
  <si>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</si>
  <si>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</si>
  <si>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</si>
  <si>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</si>
  <si>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</si>
  <si>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</si>
  <si>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</si>
  <si>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</si>
  <si>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</si>
  <si>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</si>
  <si>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</si>
  <si>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</si>
  <si>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</si>
  <si>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</si>
  <si>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</si>
  <si>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</si>
  <si>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</si>
  <si>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</si>
  <si>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</si>
  <si>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</si>
  <si>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</si>
  <si>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</si>
  <si>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</si>
  <si>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</si>
  <si>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</si>
  <si>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</si>
  <si>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</si>
  <si>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</si>
  <si>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</si>
  <si>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</si>
  <si>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</si>
  <si>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</si>
  <si>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</si>
  <si>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</si>
  <si>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</si>
  <si>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</si>
  <si>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</si>
  <si>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</si>
  <si>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</si>
  <si>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</si>
  <si>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</si>
  <si>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</si>
  <si>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</si>
  <si>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</si>
  <si>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</si>
  <si>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</si>
  <si>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</si>
  <si>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</si>
  <si>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</si>
  <si>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</si>
  <si>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</si>
  <si>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</si>
  <si>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</si>
  <si>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</si>
  <si>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</si>
  <si>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</si>
  <si>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</si>
  <si>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</si>
  <si>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</si>
  <si>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</si>
  <si>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</si>
  <si>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</si>
  <si>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</si>
  <si>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</si>
  <si>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</si>
  <si>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</si>
  <si>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</si>
  <si>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</si>
  <si>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</si>
  <si>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</si>
  <si>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</si>
  <si>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</si>
  <si>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</si>
  <si>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</si>
  <si>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</si>
  <si>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</si>
  <si>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</si>
  <si>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</si>
  <si>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</si>
  <si>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</si>
  <si>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</si>
  <si>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</si>
  <si>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</si>
  <si>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</si>
  <si>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</si>
  <si>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</si>
  <si>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</si>
  <si>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</si>
  <si>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</si>
  <si>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</si>
  <si>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</si>
  <si>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</si>
  <si>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</si>
  <si>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</si>
  <si>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</si>
  <si>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</si>
  <si>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</si>
  <si>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</si>
  <si>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</si>
  <si>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</si>
  <si>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</si>
  <si>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</si>
  <si>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</si>
  <si>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</si>
  <si>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</si>
  <si>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</si>
  <si>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</si>
  <si>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</si>
  <si>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</si>
  <si>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</si>
  <si>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</si>
  <si>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</si>
  <si>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</si>
  <si>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</si>
  <si>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</si>
  <si>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</si>
  <si>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</si>
  <si>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</si>
  <si>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</si>
  <si>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</si>
  <si>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</si>
  <si>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</si>
  <si>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</si>
  <si>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</si>
  <si>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</si>
  <si>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</si>
  <si>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</si>
  <si>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</si>
  <si>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</si>
  <si>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</si>
  <si>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</si>
  <si>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</si>
  <si>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</si>
  <si>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</si>
  <si>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</si>
  <si>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</si>
  <si>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</si>
  <si>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</si>
  <si>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</si>
  <si>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</si>
  <si>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</si>
  <si>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</si>
  <si>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</si>
  <si>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</si>
  <si>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</si>
  <si>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</si>
  <si>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</si>
  <si>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</si>
  <si>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</si>
  <si>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</si>
  <si>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</si>
  <si>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</si>
  <si>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</si>
  <si>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</si>
  <si>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</si>
  <si>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</si>
  <si>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</si>
  <si>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</si>
  <si>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</si>
  <si>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</si>
  <si>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</si>
  <si>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</si>
  <si>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</si>
  <si>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</si>
  <si>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</si>
  <si>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</si>
  <si>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</si>
  <si>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</si>
  <si>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</si>
  <si>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</si>
  <si>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</si>
  <si>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</si>
  <si>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</si>
  <si>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</si>
  <si>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</si>
  <si>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</si>
  <si>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</si>
  <si>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</si>
  <si>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</si>
  <si>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</si>
  <si>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</si>
  <si>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</si>
  <si>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</si>
  <si>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</si>
  <si>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</si>
  <si>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</si>
  <si>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</si>
  <si>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</si>
  <si>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</si>
  <si>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</si>
  <si>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</si>
  <si>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</si>
  <si>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</si>
  <si>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</si>
  <si>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</si>
  <si>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</si>
  <si>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</si>
  <si>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</si>
  <si>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</si>
  <si>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</si>
  <si>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</si>
  <si>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</si>
  <si>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</si>
  <si>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</si>
  <si>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</si>
  <si>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</si>
  <si>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</si>
  <si>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</si>
  <si>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</si>
  <si>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</si>
  <si>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</si>
  <si>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</si>
  <si>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</si>
  <si>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</si>
  <si>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</si>
  <si>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</si>
  <si>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</si>
  <si>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</si>
  <si>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</si>
  <si>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</si>
  <si>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</si>
  <si>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</si>
  <si>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</si>
  <si>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</si>
  <si>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</si>
  <si>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</si>
  <si>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</si>
  <si>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</si>
  <si>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</si>
  <si>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</si>
  <si>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</si>
  <si>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</si>
  <si>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</si>
  <si>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</si>
  <si>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</si>
  <si>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</si>
  <si>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</si>
  <si>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</si>
  <si>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</si>
  <si>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</si>
  <si>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</si>
  <si>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</si>
  <si>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</si>
  <si>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</si>
  <si>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</si>
  <si>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</si>
  <si>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</si>
  <si>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</si>
  <si>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</si>
  <si>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</si>
  <si>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</si>
  <si>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</si>
  <si>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</si>
  <si>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</si>
  <si>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</si>
  <si>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</si>
  <si>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</si>
  <si>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</si>
  <si>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</si>
  <si>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</si>
  <si>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</si>
  <si>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</si>
  <si>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</si>
  <si>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</si>
  <si>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</si>
  <si>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</si>
  <si>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</si>
  <si>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</si>
  <si>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</si>
  <si>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</si>
  <si>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</si>
  <si>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</si>
  <si>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</si>
  <si>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</si>
  <si>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</si>
  <si>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</si>
  <si>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</si>
  <si>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</si>
  <si>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</si>
  <si>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</si>
  <si>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</si>
  <si>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</si>
  <si>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</si>
  <si>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</si>
  <si>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</si>
  <si>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</si>
  <si>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</si>
  <si>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</si>
  <si>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</si>
  <si>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</si>
  <si>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</si>
  <si>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</si>
  <si>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</si>
  <si>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</si>
  <si>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</si>
  <si>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</si>
  <si>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</si>
  <si>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</si>
  <si>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</si>
  <si>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</si>
  <si>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</si>
  <si>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</si>
  <si>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</si>
  <si>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</si>
  <si>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</si>
  <si>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</si>
  <si>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</si>
  <si>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</si>
  <si>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</si>
  <si>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</si>
  <si>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</si>
  <si>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</si>
  <si>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</si>
  <si>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</si>
  <si>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</si>
  <si>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</si>
  <si>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</si>
  <si>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</si>
  <si>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</si>
  <si>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</si>
  <si>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</si>
  <si>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</si>
  <si>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</si>
  <si>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</si>
  <si>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</si>
  <si>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</si>
  <si>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</si>
  <si>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</si>
  <si>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</si>
  <si>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</si>
  <si>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</si>
  <si>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</si>
  <si>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</si>
  <si>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</si>
  <si>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</si>
  <si>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</si>
  <si>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</si>
  <si>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</si>
  <si>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</si>
  <si>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</si>
  <si>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</si>
  <si>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</si>
  <si>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</si>
  <si>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</si>
  <si>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</si>
  <si>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</si>
  <si>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</si>
  <si>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</si>
  <si>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</si>
  <si>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</si>
  <si>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</si>
  <si>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</si>
  <si>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</si>
  <si>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</si>
  <si>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</si>
  <si>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</si>
  <si>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</si>
  <si>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</si>
  <si>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</si>
  <si>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</si>
  <si>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</si>
  <si>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</si>
  <si>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</si>
  <si>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</si>
  <si>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</si>
  <si>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</si>
  <si>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</si>
  <si>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</si>
  <si>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</si>
  <si>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</si>
  <si>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</si>
  <si>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</si>
  <si>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</si>
  <si>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</si>
  <si>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</si>
  <si>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</si>
  <si>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</si>
  <si>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</si>
  <si>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</si>
  <si>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</si>
  <si>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</si>
  <si>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</si>
  <si>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</si>
  <si>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</si>
  <si>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</si>
  <si>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</si>
  <si>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</si>
  <si>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</si>
  <si>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</si>
  <si>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</si>
  <si>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</si>
  <si>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</si>
  <si>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</si>
  <si>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</si>
  <si>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</si>
  <si>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</si>
  <si>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</si>
  <si>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</si>
  <si>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</si>
  <si>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</si>
  <si>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</si>
  <si>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</si>
  <si>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</si>
  <si>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</si>
  <si>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</si>
  <si>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</si>
  <si>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</si>
  <si>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</si>
  <si>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</si>
  <si>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</si>
  <si>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</si>
  <si>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</si>
  <si>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</si>
  <si>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</si>
  <si>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</si>
  <si>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</si>
  <si>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</si>
  <si>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</si>
  <si>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</si>
  <si>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</si>
  <si>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</si>
  <si>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</si>
  <si>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</si>
  <si>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</si>
  <si>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</si>
  <si>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</si>
  <si>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</si>
  <si>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</si>
  <si>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</si>
  <si>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</si>
  <si>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</si>
  <si>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</si>
  <si>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</si>
  <si>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</si>
  <si>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</si>
  <si>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</si>
  <si>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</si>
  <si>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</si>
  <si>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</si>
  <si>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</si>
  <si>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</si>
  <si>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</si>
  <si>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</si>
  <si>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</si>
  <si>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</si>
  <si>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</si>
  <si>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</si>
  <si>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</si>
  <si>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</si>
  <si>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</si>
  <si>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</si>
  <si>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</si>
  <si>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</si>
  <si>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</si>
  <si>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</si>
  <si>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</si>
  <si>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</si>
  <si>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</si>
  <si>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</si>
  <si>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</si>
  <si>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</si>
  <si>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</si>
  <si>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</si>
  <si>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</si>
  <si>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</si>
  <si>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</si>
  <si>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</si>
  <si>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</si>
  <si>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</si>
  <si>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</si>
  <si>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</si>
  <si>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</si>
  <si>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</si>
  <si>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</si>
  <si>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</si>
  <si>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</si>
  <si>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</si>
  <si>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</si>
  <si>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</si>
  <si>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</si>
  <si>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</si>
  <si>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</si>
  <si>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</si>
  <si>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</si>
  <si>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</si>
  <si>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</si>
  <si>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</si>
  <si>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</si>
  <si>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</si>
  <si>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</si>
  <si>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</si>
  <si>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</si>
  <si>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</si>
  <si>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</si>
  <si>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</si>
  <si>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</si>
  <si>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</si>
  <si>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</si>
  <si>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</si>
  <si>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</si>
  <si>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</si>
  <si>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</si>
  <si>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</si>
  <si>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</si>
  <si>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</si>
  <si>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</si>
  <si>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</si>
  <si>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</si>
  <si>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</si>
  <si>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</si>
  <si>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</si>
  <si>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</si>
  <si>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</si>
  <si>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</si>
  <si>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</si>
  <si>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</si>
  <si>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</si>
  <si>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</si>
  <si>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</si>
  <si>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</si>
  <si>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</si>
  <si>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</si>
  <si>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</si>
  <si>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</si>
  <si>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</si>
  <si>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</si>
  <si>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</si>
  <si>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</si>
  <si>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</si>
  <si>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</si>
  <si>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</si>
  <si>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</si>
  <si>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</si>
  <si>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</si>
  <si>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</si>
  <si>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</si>
  <si>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</si>
  <si>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</si>
  <si>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</si>
  <si>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</si>
  <si>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</si>
  <si>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</si>
  <si>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</si>
  <si>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</si>
  <si>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</si>
  <si>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</si>
  <si>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</si>
  <si>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</si>
  <si>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</si>
  <si>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</si>
  <si>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</si>
  <si>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</si>
  <si>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</si>
  <si>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</si>
  <si>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</si>
  <si>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</si>
  <si>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</si>
  <si>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</si>
  <si>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</si>
  <si>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</si>
  <si>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</si>
  <si>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</si>
  <si>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</si>
  <si>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</si>
  <si>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</si>
  <si>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</si>
  <si>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</si>
  <si>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</si>
  <si>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</si>
  <si>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</si>
  <si>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</si>
  <si>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</si>
  <si>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</si>
  <si>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</si>
  <si>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邢小平</t>
  </si>
  <si>
    <t>坐落：</t>
  </si>
  <si>
    <t>雄县小四方村</t>
  </si>
  <si>
    <t>调查编号：</t>
  </si>
  <si>
    <t>010209-66-0005</t>
  </si>
  <si>
    <t>价值时点：</t>
  </si>
  <si>
    <t>2024年4月3日</t>
  </si>
  <si>
    <t>报告编号：</t>
  </si>
  <si>
    <t>康正（雄县）2024评字第5号-小四方村-</t>
  </si>
  <si>
    <t>1-6</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</si>
  <si>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</si>
  <si>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</si>
  <si>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</si>
  <si>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</si>
  <si>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</si>
  <si>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</si>
  <si>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</si>
  <si>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</si>
  <si>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</si>
  <si>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</si>
  <si>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</si>
  <si>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</si>
  <si>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</si>
  <si>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</si>
  <si>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</si>
  <si>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</si>
  <si>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</si>
  <si>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</si>
  <si>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</si>
  <si>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</si>
  <si>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</si>
  <si>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</si>
  <si>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</si>
  <si>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</si>
  <si>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</si>
  <si>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</si>
  <si>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</si>
  <si>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</si>
  <si>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</si>
  <si>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</si>
  <si>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</si>
  <si>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</si>
  <si>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</si>
  <si>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</si>
  <si>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</si>
  <si>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</si>
  <si>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</si>
  <si>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</si>
  <si>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</si>
  <si>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</si>
  <si>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</si>
  <si>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</si>
  <si>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</si>
  <si>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</si>
  <si>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</si>
  <si>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</si>
  <si>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</si>
  <si>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</si>
  <si>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</si>
  <si>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</si>
  <si>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</si>
  <si>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</si>
  <si>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</si>
  <si>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</si>
  <si>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</si>
  <si>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</si>
  <si>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</si>
  <si>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</si>
  <si>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</si>
  <si>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</si>
  <si>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</si>
  <si>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</si>
  <si>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</si>
  <si>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</si>
  <si>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</si>
  <si>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</si>
  <si>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</si>
  <si>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</si>
  <si>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</si>
  <si>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</si>
  <si>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</si>
  <si>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</si>
  <si>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</si>
  <si>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</si>
  <si>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</si>
  <si>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</si>
  <si>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</si>
  <si>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</si>
  <si>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</si>
  <si>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</si>
  <si>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</si>
  <si>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</si>
  <si>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</si>
  <si>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</si>
  <si>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</si>
  <si>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</si>
  <si>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</si>
  <si>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</si>
  <si>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</si>
  <si>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</si>
  <si>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</si>
  <si>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</si>
  <si>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</si>
  <si>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</si>
  <si>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</si>
  <si>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</si>
  <si>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</si>
  <si>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</si>
  <si>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</si>
  <si>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</si>
  <si>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</si>
  <si>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</si>
  <si>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</si>
  <si>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</si>
  <si>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</si>
  <si>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</si>
  <si>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</si>
  <si>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</si>
  <si>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</si>
  <si>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</si>
  <si>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</si>
  <si>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</si>
  <si>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</si>
  <si>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</si>
  <si>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</si>
  <si>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</si>
  <si>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</si>
  <si>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</si>
  <si>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</si>
  <si>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</si>
  <si>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</si>
  <si>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</si>
  <si>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</si>
  <si>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</si>
  <si>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</si>
  <si>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</si>
  <si>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</si>
  <si>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</si>
  <si>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</si>
  <si>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</si>
  <si>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</si>
  <si>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</si>
  <si>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</si>
  <si>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</si>
  <si>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</si>
  <si>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</si>
  <si>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</si>
  <si>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</si>
  <si>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</si>
  <si>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</si>
  <si>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</si>
  <si>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</si>
  <si>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</si>
  <si>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</si>
  <si>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</si>
  <si>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</si>
  <si>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</si>
  <si>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</si>
  <si>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砖木二等</t>
  </si>
  <si>
    <t>长边1面</t>
  </si>
  <si>
    <t>砖混二等</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</si>
  <si>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</si>
  <si>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</si>
  <si>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</si>
  <si>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</si>
  <si>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</si>
  <si>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</si>
  <si>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</si>
  <si>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</si>
  <si>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</si>
  <si>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</si>
  <si>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</si>
  <si>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</si>
  <si>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</si>
  <si>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</si>
  <si>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</si>
  <si>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</si>
  <si>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</si>
  <si>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</si>
  <si>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</si>
  <si>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</si>
  <si>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</si>
  <si>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</si>
  <si>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</si>
  <si>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</si>
  <si>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</si>
  <si>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</si>
  <si>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</si>
  <si>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</si>
  <si>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</si>
  <si>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</si>
  <si>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</si>
  <si>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</si>
  <si>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</si>
  <si>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</si>
  <si>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</si>
  <si>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</si>
  <si>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</si>
  <si>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</si>
  <si>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</si>
  <si>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</si>
  <si>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</si>
  <si>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</si>
  <si>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</si>
  <si>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</si>
  <si>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</si>
  <si>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</si>
  <si>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</si>
  <si>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</si>
  <si>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</si>
  <si>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</si>
  <si>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</si>
  <si>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</si>
  <si>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</si>
  <si>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</si>
  <si>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</si>
  <si>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</si>
  <si>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</si>
  <si>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</si>
  <si>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</si>
  <si>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</si>
  <si>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</si>
  <si>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</si>
  <si>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</si>
  <si>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</si>
  <si>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</si>
  <si>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</si>
  <si>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</si>
  <si>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</si>
  <si>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</si>
  <si>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</si>
  <si>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</si>
  <si>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</si>
  <si>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</si>
  <si>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</si>
  <si>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</si>
  <si>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</si>
  <si>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</si>
  <si>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</si>
  <si>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</si>
  <si>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</si>
  <si>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</si>
  <si>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</si>
  <si>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</si>
  <si>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</si>
  <si>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</si>
  <si>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</si>
  <si>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</si>
  <si>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</si>
  <si>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</si>
  <si>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</si>
  <si>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</si>
  <si>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</si>
  <si>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</si>
  <si>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</si>
  <si>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</si>
  <si>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</si>
  <si>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</si>
  <si>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</si>
  <si>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小水池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</si>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</sst>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010209-66-0005</v>
      </c>
      <c r="C2" s="322">
        <f>输机表!P2</f>
        <v>0</v>
      </c>
      <c r="D2" s="322" t="str">
        <f>输机表!U2&amp;输机表!Y2</f>
        <v>康正（雄县）2024评字第5号-小四方村-1-6</v>
      </c>
      <c r="E2" s="322" t="str">
        <f>输机表!D2</f>
        <v>邢小平</v>
      </c>
      <c r="F2" s="322" t="str">
        <f>输机表!F2</f>
        <v>雄县小四方村</v>
      </c>
      <c r="G2" s="322">
        <f ca="1">结果通知单!C12</f>
        <v>206.78</v>
      </c>
      <c r="H2" s="322"/>
      <c r="I2" s="322"/>
      <c r="J2" s="322">
        <f ca="1">结果通知单!G12</f>
        <v>240685</v>
      </c>
      <c r="K2" s="322">
        <f ca="1">结果通知单!G41</f>
        <v>28939</v>
      </c>
      <c r="L2" s="322">
        <f ca="1">IF(J2+K2=结果通知单!C42,J2+K2,"请检查")</f>
        <v>269624</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N1" workbookViewId="0">
      <selection activeCell="Y2" sqref="Y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3.8</v>
      </c>
      <c r="F4" s="91" t="s">
        <v>964</v>
      </c>
      <c r="G4" s="91" t="s">
        <v>965</v>
      </c>
      <c r="H4" s="91" t="s">
        <v>966</v>
      </c>
      <c r="I4" s="91">
        <v>37</v>
      </c>
      <c r="J4" s="91">
        <v>4</v>
      </c>
      <c r="K4" s="91" t="s">
        <v>967</v>
      </c>
      <c r="L4" s="91" t="s">
        <v>968</v>
      </c>
      <c r="M4" s="91">
        <v>0.4</v>
      </c>
      <c r="N4" s="91">
        <v>0.3</v>
      </c>
      <c r="O4" s="91" t="s">
        <v>968</v>
      </c>
      <c r="P4" s="91" t="s">
        <v>968</v>
      </c>
      <c r="Q4" s="91" t="s">
        <v>969</v>
      </c>
      <c r="R4" s="91" t="s">
        <v>970</v>
      </c>
      <c r="S4" s="124">
        <v>164.56</v>
      </c>
      <c r="T4" s="124" t="s">
        <v>971</v>
      </c>
      <c r="U4" s="124"/>
      <c r="V4" s="125"/>
      <c r="W4" s="95">
        <f>ROUND(F5*ROUND(E5+G5+H5+I5+J5+K5+L5+M5+N5+O5+P5+Q5+R5+U5+T5+1,3)*V5,0)</f>
        <v>1023</v>
      </c>
      <c r="X4" s="126">
        <f>ROUND(L60/S4,0)</f>
        <v>209</v>
      </c>
      <c r="Y4" s="126">
        <f>W4+X4</f>
        <v>1232</v>
      </c>
      <c r="Z4" s="142">
        <f>ROUND(Y4*S4,0)</f>
        <v>202738</v>
      </c>
      <c r="AA4" s="143">
        <f>IF(Q4="无",0,IF(Q4="地暖",0,S4))</f>
        <v>164.56</v>
      </c>
      <c r="AB4" s="143">
        <f>IF(Q4="无",0,IF(Q4="暖气片",0,S4))</f>
        <v>0</v>
      </c>
      <c r="AC4" s="95" t="str">
        <f>H4</f>
        <v>铝合金</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969</v>
      </c>
      <c r="BQ4" s="160" t="s">
        <v>981</v>
      </c>
      <c r="BR4" s="160" t="s">
        <v>982</v>
      </c>
      <c r="BS4" s="160" t="s">
        <v>970</v>
      </c>
      <c r="BT4" s="222" t="s">
        <v>968</v>
      </c>
      <c r="BU4" s="160" t="s">
        <v>970</v>
      </c>
      <c r="BV4" s="160" t="s">
        <v>968</v>
      </c>
      <c r="BW4" s="160" t="s">
        <v>970</v>
      </c>
      <c r="BX4" s="160" t="s">
        <v>968</v>
      </c>
      <c r="BY4" s="159" t="s">
        <v>972</v>
      </c>
      <c r="BZ4" s="159" t="s">
        <v>973</v>
      </c>
      <c r="CA4" s="159" t="s">
        <v>972</v>
      </c>
      <c r="CB4" s="159" t="s">
        <v>968</v>
      </c>
      <c r="CC4" s="159" t="s">
        <v>983</v>
      </c>
      <c r="CD4" s="159" t="s">
        <v>984</v>
      </c>
      <c r="CE4" s="159" t="s">
        <v>985</v>
      </c>
      <c r="CF4" s="159" t="s">
        <v>966</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0.85</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2</v>
      </c>
      <c r="E6" s="91">
        <v>3.3</v>
      </c>
      <c r="F6" s="91" t="s">
        <v>964</v>
      </c>
      <c r="G6" s="91" t="s">
        <v>965</v>
      </c>
      <c r="H6" s="91" t="s">
        <v>966</v>
      </c>
      <c r="I6" s="91">
        <v>24</v>
      </c>
      <c r="J6" s="91">
        <v>1</v>
      </c>
      <c r="K6" s="91" t="s">
        <v>967</v>
      </c>
      <c r="L6" s="91" t="s">
        <v>968</v>
      </c>
      <c r="M6" s="91">
        <v>0.2</v>
      </c>
      <c r="N6" s="91">
        <v>0.3</v>
      </c>
      <c r="O6" s="91" t="s">
        <v>970</v>
      </c>
      <c r="P6" s="91" t="s">
        <v>970</v>
      </c>
      <c r="Q6" s="91" t="s">
        <v>969</v>
      </c>
      <c r="R6" s="91" t="s">
        <v>970</v>
      </c>
      <c r="S6" s="124">
        <v>34.31</v>
      </c>
      <c r="T6" s="124" t="s">
        <v>971</v>
      </c>
      <c r="U6" s="124"/>
      <c r="V6" s="125">
        <v>1999</v>
      </c>
      <c r="W6" s="128">
        <f>ROUND(F7*ROUND(E7+G7+H7+I7+J7+K7+L7+M7+N7+O7+P7+Q7+R7+U7+T7+1,3)*V7,0)</f>
        <v>887</v>
      </c>
      <c r="X6" s="129">
        <f>ROUND(X60/S6,0)</f>
        <v>44</v>
      </c>
      <c r="Y6" s="126">
        <f t="shared" ref="Y6" si="3">W6+X6</f>
        <v>931</v>
      </c>
      <c r="Z6" s="142">
        <f t="shared" ref="Z6" si="4">ROUND(Y6*S6,0)</f>
        <v>31943</v>
      </c>
      <c r="AA6" s="143">
        <f>IF(Q6="无",0,IF(Q6="地暖",0,S6))</f>
        <v>34.31</v>
      </c>
      <c r="AB6" s="143">
        <f>IF(Q6="无",0,IF(Q6="暖气片",0,S6))</f>
        <v>0</v>
      </c>
      <c r="AC6" s="95" t="str">
        <f>H6</f>
        <v>铝合金</v>
      </c>
      <c r="AD6" s="124" t="s">
        <v>968</v>
      </c>
      <c r="AE6" s="144">
        <v>1</v>
      </c>
      <c r="AF6" s="145">
        <f>VLOOKUP(F6,系数区域,LOOKUP(V6,$CV$16:$DE$16,{68,69,70,71,72,73,74,75,76,77}),0)</f>
        <v>0.8</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-0.02</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f>(VLOOKUP(F6,系数区域,LOOKUP(V6,$CV$16:$DE$16,{68,69,70,71,72,73,74,75,76,77}),0)+AF6)/2</f>
        <v>0.8</v>
      </c>
      <c r="W7" s="130"/>
      <c r="X7" s="131"/>
      <c r="Y7" s="95"/>
      <c r="Z7" s="107"/>
      <c r="AA7" s="146">
        <f>AA6/S6</f>
        <v>1</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2</v>
      </c>
      <c r="E8" s="91">
        <v>2.8</v>
      </c>
      <c r="F8" s="91" t="s">
        <v>1018</v>
      </c>
      <c r="G8" s="91" t="s">
        <v>965</v>
      </c>
      <c r="H8" s="91" t="s">
        <v>985</v>
      </c>
      <c r="I8" s="91">
        <v>24</v>
      </c>
      <c r="J8" s="91">
        <v>1</v>
      </c>
      <c r="K8" s="91" t="s">
        <v>967</v>
      </c>
      <c r="L8" s="91" t="s">
        <v>1019</v>
      </c>
      <c r="M8" s="91">
        <v>0.1</v>
      </c>
      <c r="N8" s="91">
        <v>0.3</v>
      </c>
      <c r="O8" s="91" t="s">
        <v>970</v>
      </c>
      <c r="P8" s="91" t="s">
        <v>970</v>
      </c>
      <c r="Q8" s="91" t="s">
        <v>968</v>
      </c>
      <c r="R8" s="91" t="s">
        <v>970</v>
      </c>
      <c r="S8" s="124">
        <v>7.91</v>
      </c>
      <c r="T8" s="124" t="s">
        <v>971</v>
      </c>
      <c r="U8" s="124"/>
      <c r="V8" s="125">
        <v>1999</v>
      </c>
      <c r="W8" s="128">
        <f>ROUND(F9*ROUND(E9+G9+H9+I9+J9+K9+L9+M9+N9+O9+P9+Q9+R9+U9+T9+1,3)*V9,0)</f>
        <v>759</v>
      </c>
      <c r="X8" s="129">
        <f>ROUND(L92/S8,0)</f>
        <v>0</v>
      </c>
      <c r="Y8" s="126">
        <f t="shared" ref="Y8" si="7">W8+X8</f>
        <v>759</v>
      </c>
      <c r="Z8" s="142">
        <f t="shared" ref="Z8" si="8">ROUND(Y8*S8,0)</f>
        <v>6004</v>
      </c>
      <c r="AA8" s="143">
        <f>IF(Q8="无",0,IF(Q8="地暖",0,S8))</f>
        <v>0</v>
      </c>
      <c r="AB8" s="143">
        <f>IF(Q8="无",0,IF(Q8="暖气片",0,S8))</f>
        <v>0</v>
      </c>
      <c r="AC8" s="95" t="str">
        <f>H8</f>
        <v>普通木门窗</v>
      </c>
      <c r="AD8" s="124" t="s">
        <v>968</v>
      </c>
      <c r="AE8" s="144">
        <v>1</v>
      </c>
      <c r="AF8" s="145">
        <f>VLOOKUP(F8,系数区域,LOOKUP(V8,$CV$16:$DE$16,{68,69,70,71,72,73,74,75,76,77}),0)</f>
        <v>0.8</v>
      </c>
      <c r="AG8" s="144" t="s">
        <v>968</v>
      </c>
      <c r="AH8" s="165" t="s">
        <v>1020</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985</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1020</v>
      </c>
      <c r="G9" s="96">
        <f>IF(G8="其他不作修正",0,VLOOKUP(F8,系数区域,VLOOKUP(G8,屋顶列数,2,0),0))</f>
        <v>0</v>
      </c>
      <c r="H9" s="94">
        <f>AC9*VLOOKUP(F8,系数区域,VLOOKUP(H8,门窗列数,2,0),0)+(AD9*VLOOKUP(F8,系数区域,VLOOKUP(AD8,门窗列数,2,0),0))+VLOOKUP(F8,系数区域,57,0)</f>
        <v>0</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-0.05</v>
      </c>
      <c r="M9" s="94">
        <f>IFERROR(ROUND(((M8-VLOOKUP(F8,系数区域,25,0))*AG9)*0.1,4)*AE9,0)</f>
        <v>-0.02</v>
      </c>
      <c r="N9" s="94">
        <f>IFERROR(ROUND((N8-VLOOKUP(F8,系数区域,44,0))*0.1,4)*AE9,0)</f>
        <v>0.01</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f>(VLOOKUP(F8,系数区域,LOOKUP(V8,$CV$16:$DE$16,{68,69,70,71,72,73,74,75,76,77}),0)+AF8)/2</f>
        <v>0.8</v>
      </c>
      <c r="W9" s="130"/>
      <c r="X9" s="131"/>
      <c r="Y9" s="95"/>
      <c r="Z9" s="107"/>
      <c r="AA9" s="146">
        <f>AA8/S8</f>
        <v>0</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985</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1018</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985</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985</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985</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123</v>
      </c>
      <c r="D30" s="106" t="s">
        <v>130</v>
      </c>
      <c r="E30" s="106"/>
      <c r="F30" s="107" t="str">
        <f>+D30</f>
        <v>石膏板隔断</v>
      </c>
      <c r="G30" s="108">
        <f>3.5*3.3</f>
        <v>11.55</v>
      </c>
      <c r="H30" s="108"/>
      <c r="I30" s="95" t="str">
        <f t="shared" ref="I30:I59" si="48">VLOOKUP(F30,价格表,2,0)</f>
        <v>㎡</v>
      </c>
      <c r="J30" s="107">
        <f t="shared" ref="J30:J59" si="49">VLOOKUP(F30,价格表,5,0)</f>
        <v>100</v>
      </c>
      <c r="K30" s="118">
        <f>$V$5</f>
        <v>0.85</v>
      </c>
      <c r="L30" s="107">
        <f>ROUND(IFERROR(ROUND(G30,2)*J30*K30,),0)</f>
        <v>982</v>
      </c>
      <c r="M30" s="113"/>
      <c r="N30" s="105">
        <v>1</v>
      </c>
      <c r="O30" s="106" t="s">
        <v>123</v>
      </c>
      <c r="P30" s="106" t="s">
        <v>124</v>
      </c>
      <c r="Q30" s="106"/>
      <c r="R30" s="134" t="str">
        <f>+P30</f>
        <v>普通木隔断</v>
      </c>
      <c r="S30" s="135"/>
      <c r="T30" s="108">
        <f>1.5*2.5</f>
        <v>3.75</v>
      </c>
      <c r="U30" s="95" t="str">
        <f t="shared" ref="U30:U59" si="50">VLOOKUP(R30,价格表,2,0)</f>
        <v>㎡</v>
      </c>
      <c r="V30" s="107">
        <f t="shared" ref="V30:V59" si="51">VLOOKUP(R30,价格表,5,0)</f>
        <v>80</v>
      </c>
      <c r="W30" s="118">
        <f>$V$7</f>
        <v>0.8</v>
      </c>
      <c r="X30" s="107">
        <f>ROUND(IFERROR(ROUND(T30,2)*V30*W30,),0)</f>
        <v>240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81</v>
      </c>
      <c r="D31" s="106" t="s">
        <v>88</v>
      </c>
      <c r="E31" s="106"/>
      <c r="F31" s="107" t="str">
        <f t="shared" ref="F31:F59" si="52">+D31</f>
        <v>普通标准门（套装门(钢木门、生态门)）</v>
      </c>
      <c r="G31" s="108">
        <v>4</v>
      </c>
      <c r="H31" s="108"/>
      <c r="I31" s="95" t="str">
        <f t="shared" si="48"/>
        <v>个</v>
      </c>
      <c r="J31" s="107">
        <f t="shared" si="49"/>
        <v>500</v>
      </c>
      <c r="K31" s="118">
        <f t="shared" ref="K31:K59" si="53">$V$5</f>
        <v>0.85</v>
      </c>
      <c r="L31" s="107">
        <f t="shared" ref="L31:L59" si="54">ROUND(IFERROR(ROUND(G31,2)*J31*K31,),0)</f>
        <v>1700</v>
      </c>
      <c r="M31" s="113"/>
      <c r="N31" s="105">
        <v>2</v>
      </c>
      <c r="O31" s="106" t="s">
        <v>168</v>
      </c>
      <c r="P31" s="106" t="s">
        <v>180</v>
      </c>
      <c r="Q31" s="106"/>
      <c r="R31" s="134" t="str">
        <f t="shared" ref="R31:R50" si="55">+P31</f>
        <v>水池（水泥、水磨石、陶瓷水池）</v>
      </c>
      <c r="S31" s="135"/>
      <c r="T31" s="108">
        <v>1</v>
      </c>
      <c r="U31" s="95" t="str">
        <f t="shared" si="50"/>
        <v>个</v>
      </c>
      <c r="V31" s="107">
        <f t="shared" si="51"/>
        <v>80</v>
      </c>
      <c r="W31" s="118">
        <f t="shared" ref="W31:W59" si="56">$V$7</f>
        <v>0.8</v>
      </c>
      <c r="X31" s="107">
        <f t="shared" ref="X31:X59" si="57">ROUND(IFERROR(ROUND(T31,2)*V31*W31,),0)</f>
        <v>64</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报告编号：康正（雄县）2024评字第5号-小四方村-1-6</v>
      </c>
      <c r="EZ31" s="261"/>
      <c r="FA31" s="261"/>
      <c r="FB31" s="261"/>
      <c r="FC31" s="261"/>
    </row>
    <row r="32" ht="22.15" customHeight="1" spans="1:159">
      <c r="A32" s="104"/>
      <c r="B32" s="105">
        <v>3</v>
      </c>
      <c r="C32" s="106" t="s">
        <v>123</v>
      </c>
      <c r="D32" s="106" t="s">
        <v>124</v>
      </c>
      <c r="E32" s="106"/>
      <c r="F32" s="107" t="str">
        <f t="shared" si="52"/>
        <v>普通木隔断</v>
      </c>
      <c r="G32" s="108">
        <f>3.6*3.3</f>
        <v>11.88</v>
      </c>
      <c r="H32" s="108"/>
      <c r="I32" s="95" t="str">
        <f t="shared" si="48"/>
        <v>㎡</v>
      </c>
      <c r="J32" s="107">
        <f t="shared" si="49"/>
        <v>80</v>
      </c>
      <c r="K32" s="118">
        <f t="shared" si="53"/>
        <v>0.85</v>
      </c>
      <c r="L32" s="107">
        <f t="shared" si="54"/>
        <v>808</v>
      </c>
      <c r="M32" s="113"/>
      <c r="N32" s="105">
        <v>3</v>
      </c>
      <c r="O32" s="106" t="s">
        <v>10</v>
      </c>
      <c r="P32" s="106" t="s">
        <v>15</v>
      </c>
      <c r="Q32" s="106"/>
      <c r="R32" s="134" t="str">
        <f t="shared" si="55"/>
        <v>外墙普通贴砖</v>
      </c>
      <c r="S32" s="135"/>
      <c r="T32" s="108">
        <f>8*3.3-(1.8*1.7)*2-2.8*3</f>
        <v>11.88</v>
      </c>
      <c r="U32" s="95" t="str">
        <f t="shared" si="50"/>
        <v>㎡</v>
      </c>
      <c r="V32" s="107">
        <f t="shared" si="51"/>
        <v>85</v>
      </c>
      <c r="W32" s="118">
        <f t="shared" si="56"/>
        <v>0.8</v>
      </c>
      <c r="X32" s="107">
        <f t="shared" si="57"/>
        <v>808</v>
      </c>
      <c r="Y32" s="153"/>
      <c r="Z32" s="154"/>
      <c r="AA32" s="154"/>
      <c r="AB32" s="154"/>
      <c r="AC32" s="154"/>
      <c r="AD32" s="154"/>
      <c r="AJ32" s="179"/>
      <c r="AK32" s="179"/>
      <c r="AL32" s="179"/>
      <c r="AM32" s="179"/>
      <c r="AN32" s="179"/>
      <c r="AO32" s="179"/>
      <c r="AP32" s="179"/>
      <c r="AQ32" s="179"/>
      <c r="EV32" s="37" t="s">
        <v>1045</v>
      </c>
      <c r="EW32" s="38" t="str">
        <f>D2</f>
        <v>邢小平</v>
      </c>
      <c r="EX32" s="39"/>
      <c r="EY32" s="40" t="s">
        <v>1046</v>
      </c>
      <c r="EZ32" s="41"/>
      <c r="FA32" s="38">
        <f>G2</f>
        <v>0</v>
      </c>
      <c r="FB32" s="42"/>
      <c r="FC32" s="39"/>
    </row>
    <row r="33" ht="21.6" customHeight="1" spans="1:159">
      <c r="A33" s="104"/>
      <c r="B33" s="105">
        <v>4</v>
      </c>
      <c r="C33" s="106" t="s">
        <v>81</v>
      </c>
      <c r="D33" s="106" t="s">
        <v>96</v>
      </c>
      <c r="E33" s="106"/>
      <c r="F33" s="107" t="str">
        <f t="shared" si="52"/>
        <v>窗帘附件</v>
      </c>
      <c r="G33" s="108">
        <v>3</v>
      </c>
      <c r="H33" s="108"/>
      <c r="I33" s="95" t="str">
        <f t="shared" si="48"/>
        <v>套</v>
      </c>
      <c r="J33" s="107">
        <f t="shared" si="49"/>
        <v>200</v>
      </c>
      <c r="K33" s="118">
        <f t="shared" si="53"/>
        <v>0.85</v>
      </c>
      <c r="L33" s="107">
        <f t="shared" si="54"/>
        <v>510</v>
      </c>
      <c r="M33" s="113"/>
      <c r="N33" s="105">
        <v>4</v>
      </c>
      <c r="O33" s="106" t="s">
        <v>61</v>
      </c>
      <c r="P33" s="106" t="s">
        <v>66</v>
      </c>
      <c r="Q33" s="106"/>
      <c r="R33" s="134" t="str">
        <f t="shared" si="55"/>
        <v>普通石膏板吊顶</v>
      </c>
      <c r="S33" s="135"/>
      <c r="T33" s="108">
        <f>S6/2</f>
        <v>17.155</v>
      </c>
      <c r="U33" s="95" t="str">
        <f t="shared" si="50"/>
        <v>㎡</v>
      </c>
      <c r="V33" s="107">
        <f t="shared" si="51"/>
        <v>30</v>
      </c>
      <c r="W33" s="118">
        <f t="shared" si="56"/>
        <v>0.8</v>
      </c>
      <c r="X33" s="107">
        <f t="shared" si="57"/>
        <v>412</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102</v>
      </c>
      <c r="D34" s="106" t="s">
        <v>109</v>
      </c>
      <c r="E34" s="106"/>
      <c r="F34" s="107" t="str">
        <f t="shared" si="52"/>
        <v>普通壁纸</v>
      </c>
      <c r="G34" s="108">
        <f>(7+3.6)*3.5+(6+3.6)*3</f>
        <v>65.9</v>
      </c>
      <c r="H34" s="108"/>
      <c r="I34" s="95" t="str">
        <f t="shared" si="48"/>
        <v>㎡</v>
      </c>
      <c r="J34" s="107">
        <f t="shared" si="49"/>
        <v>40</v>
      </c>
      <c r="K34" s="118">
        <f t="shared" si="53"/>
        <v>0.85</v>
      </c>
      <c r="L34" s="107">
        <f t="shared" si="54"/>
        <v>2241</v>
      </c>
      <c r="M34" s="113"/>
      <c r="N34" s="105">
        <v>5</v>
      </c>
      <c r="O34" s="106"/>
      <c r="P34" s="106"/>
      <c r="Q34" s="106"/>
      <c r="R34" s="134">
        <f t="shared" si="55"/>
        <v>0</v>
      </c>
      <c r="S34" s="135"/>
      <c r="T34" s="108"/>
      <c r="U34" s="95" t="e">
        <f t="shared" si="50"/>
        <v>#N/A</v>
      </c>
      <c r="V34" s="107" t="e">
        <f t="shared" si="51"/>
        <v>#N/A</v>
      </c>
      <c r="W34" s="118">
        <f t="shared" si="56"/>
        <v>0.8</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81</v>
      </c>
      <c r="D35" s="106" t="s">
        <v>82</v>
      </c>
      <c r="E35" s="106"/>
      <c r="F35" s="107" t="str">
        <f t="shared" si="52"/>
        <v>木包门窗套</v>
      </c>
      <c r="G35" s="108">
        <f>37.2+7</f>
        <v>44.2</v>
      </c>
      <c r="H35" s="108"/>
      <c r="I35" s="95" t="str">
        <f t="shared" si="48"/>
        <v>m</v>
      </c>
      <c r="J35" s="107">
        <f t="shared" si="49"/>
        <v>60</v>
      </c>
      <c r="K35" s="118">
        <f t="shared" si="53"/>
        <v>0.85</v>
      </c>
      <c r="L35" s="107">
        <f t="shared" si="54"/>
        <v>2254</v>
      </c>
      <c r="M35" s="113"/>
      <c r="N35" s="105">
        <v>6</v>
      </c>
      <c r="O35" s="106"/>
      <c r="P35" s="106"/>
      <c r="Q35" s="106"/>
      <c r="R35" s="134">
        <f t="shared" si="55"/>
        <v>0</v>
      </c>
      <c r="S35" s="135"/>
      <c r="T35" s="108"/>
      <c r="U35" s="95" t="e">
        <f t="shared" si="50"/>
        <v>#N/A</v>
      </c>
      <c r="V35" s="107" t="e">
        <f t="shared" si="51"/>
        <v>#N/A</v>
      </c>
      <c r="W35" s="118">
        <f t="shared" si="56"/>
        <v>0.8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v>
      </c>
      <c r="D36" s="106" t="s">
        <v>15</v>
      </c>
      <c r="E36" s="106"/>
      <c r="F36" s="107" t="str">
        <f t="shared" si="52"/>
        <v>外墙普通贴砖</v>
      </c>
      <c r="G36" s="108">
        <f>19.6*3.9-2.8*2*4-2.8*3</f>
        <v>45.64</v>
      </c>
      <c r="H36" s="108"/>
      <c r="I36" s="95" t="str">
        <f t="shared" si="48"/>
        <v>㎡</v>
      </c>
      <c r="J36" s="107">
        <f t="shared" si="49"/>
        <v>85</v>
      </c>
      <c r="K36" s="118">
        <f t="shared" si="53"/>
        <v>0.85</v>
      </c>
      <c r="L36" s="107">
        <f t="shared" si="54"/>
        <v>3297</v>
      </c>
      <c r="M36" s="113"/>
      <c r="N36" s="105">
        <v>7</v>
      </c>
      <c r="O36" s="106"/>
      <c r="P36" s="106"/>
      <c r="Q36" s="106"/>
      <c r="R36" s="134">
        <f t="shared" si="55"/>
        <v>0</v>
      </c>
      <c r="S36" s="135"/>
      <c r="T36" s="108"/>
      <c r="U36" s="95" t="e">
        <f t="shared" si="50"/>
        <v>#N/A</v>
      </c>
      <c r="V36" s="107" t="e">
        <f t="shared" si="51"/>
        <v>#N/A</v>
      </c>
      <c r="W36" s="118">
        <f t="shared" si="56"/>
        <v>0.8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146</v>
      </c>
      <c r="D37" s="106" t="s">
        <v>154</v>
      </c>
      <c r="E37" s="106"/>
      <c r="F37" s="107" t="str">
        <f t="shared" si="52"/>
        <v>水泥瓦隔热板</v>
      </c>
      <c r="G37" s="108">
        <f>S4</f>
        <v>164.56</v>
      </c>
      <c r="H37" s="108"/>
      <c r="I37" s="95" t="str">
        <f t="shared" si="48"/>
        <v>㎡</v>
      </c>
      <c r="J37" s="107">
        <f t="shared" si="49"/>
        <v>45</v>
      </c>
      <c r="K37" s="118">
        <f t="shared" si="53"/>
        <v>0.85</v>
      </c>
      <c r="L37" s="107">
        <f t="shared" si="54"/>
        <v>6294</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30</v>
      </c>
      <c r="D38" s="106" t="s">
        <v>40</v>
      </c>
      <c r="E38" s="106"/>
      <c r="F38" s="107" t="str">
        <f t="shared" si="52"/>
        <v>60地砖</v>
      </c>
      <c r="G38" s="108">
        <f>S4*0.6</f>
        <v>98.736</v>
      </c>
      <c r="H38" s="108"/>
      <c r="I38" s="95" t="str">
        <f t="shared" si="48"/>
        <v>㎡</v>
      </c>
      <c r="J38" s="107">
        <f t="shared" si="49"/>
        <v>80</v>
      </c>
      <c r="K38" s="118">
        <f t="shared" si="53"/>
        <v>0.85</v>
      </c>
      <c r="L38" s="107">
        <f t="shared" si="54"/>
        <v>6714</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6.75</v>
      </c>
      <c r="BI38" s="170" t="str">
        <f t="shared" ref="BI38:BI51" si="67">I186</f>
        <v>㎡</v>
      </c>
      <c r="BJ38" s="170">
        <f ca="1" t="shared" ref="BJ38:BJ51" si="68">L186</f>
        <v>1215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30</v>
      </c>
      <c r="D39" s="106" t="s">
        <v>35</v>
      </c>
      <c r="E39" s="106"/>
      <c r="F39" s="107" t="str">
        <f t="shared" si="52"/>
        <v>30、40地砖、马赛克</v>
      </c>
      <c r="G39" s="108">
        <f>S4*0.4</f>
        <v>65.824</v>
      </c>
      <c r="H39" s="108"/>
      <c r="I39" s="95" t="str">
        <f t="shared" si="48"/>
        <v>㎡</v>
      </c>
      <c r="J39" s="107">
        <f t="shared" si="49"/>
        <v>60</v>
      </c>
      <c r="K39" s="118">
        <f t="shared" si="53"/>
        <v>0.85</v>
      </c>
      <c r="L39" s="107">
        <f t="shared" si="54"/>
        <v>3357</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11.84</v>
      </c>
      <c r="BI39" s="170" t="str">
        <f t="shared" si="67"/>
        <v>㎡</v>
      </c>
      <c r="BJ39" s="170">
        <f t="shared" si="68"/>
        <v>4262</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61</v>
      </c>
      <c r="D40" s="106" t="s">
        <v>66</v>
      </c>
      <c r="E40" s="106"/>
      <c r="F40" s="107" t="str">
        <f t="shared" si="52"/>
        <v>普通石膏板吊顶</v>
      </c>
      <c r="G40" s="108">
        <f>S4*0.8</f>
        <v>131.648</v>
      </c>
      <c r="H40" s="108"/>
      <c r="I40" s="95" t="str">
        <f t="shared" si="48"/>
        <v>㎡</v>
      </c>
      <c r="J40" s="107">
        <f t="shared" si="49"/>
        <v>30</v>
      </c>
      <c r="K40" s="118">
        <f t="shared" si="53"/>
        <v>0.85</v>
      </c>
      <c r="L40" s="107">
        <f t="shared" si="54"/>
        <v>3357</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3.8</v>
      </c>
      <c r="BI40" s="170" t="str">
        <f t="shared" si="67"/>
        <v>㎡</v>
      </c>
      <c r="BJ40" s="170">
        <f ca="1" t="shared" si="68"/>
        <v>1140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61</v>
      </c>
      <c r="D41" s="106" t="s">
        <v>68</v>
      </c>
      <c r="E41" s="106"/>
      <c r="F41" s="107" t="str">
        <f t="shared" si="52"/>
        <v>纸面石膏板吊顶</v>
      </c>
      <c r="G41" s="108">
        <f>S4/5</f>
        <v>32.912</v>
      </c>
      <c r="H41" s="108"/>
      <c r="I41" s="95" t="str">
        <f t="shared" si="48"/>
        <v>㎡</v>
      </c>
      <c r="J41" s="107">
        <f t="shared" si="49"/>
        <v>100</v>
      </c>
      <c r="K41" s="118">
        <f t="shared" si="53"/>
        <v>0.85</v>
      </c>
      <c r="L41" s="107">
        <f t="shared" si="54"/>
        <v>2797</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砖墙</v>
      </c>
      <c r="BH41" s="218">
        <f t="shared" si="69"/>
        <v>6.51</v>
      </c>
      <c r="BI41" s="170" t="str">
        <f t="shared" si="67"/>
        <v>㎡</v>
      </c>
      <c r="BJ41" s="170">
        <f ca="1" t="shared" si="68"/>
        <v>911</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平砖地面</v>
      </c>
      <c r="BH42" s="218">
        <f t="shared" si="69"/>
        <v>83.43</v>
      </c>
      <c r="BI42" s="170" t="str">
        <f t="shared" si="67"/>
        <v>㎡</v>
      </c>
      <c r="BJ42" s="170">
        <f ca="1" t="shared" si="68"/>
        <v>2086</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水泥地面</v>
      </c>
      <c r="BH43" s="218">
        <f t="shared" si="69"/>
        <v>18.11</v>
      </c>
      <c r="BI43" s="170" t="str">
        <f t="shared" si="67"/>
        <v>㎡</v>
      </c>
      <c r="BJ43" s="170">
        <f ca="1" t="shared" si="68"/>
        <v>906</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广场砖、彩砖地面</v>
      </c>
      <c r="BH44" s="218">
        <f t="shared" si="69"/>
        <v>31.32</v>
      </c>
      <c r="BI44" s="170" t="str">
        <f t="shared" si="67"/>
        <v>㎡</v>
      </c>
      <c r="BJ44" s="170">
        <f ca="1" t="shared" si="68"/>
        <v>1879</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竖砖地面</v>
      </c>
      <c r="BH45" s="218">
        <f t="shared" si="69"/>
        <v>27.75</v>
      </c>
      <c r="BI45" s="170" t="str">
        <f t="shared" si="67"/>
        <v>㎡</v>
      </c>
      <c r="BJ45" s="170">
        <f ca="1" t="shared" si="68"/>
        <v>1249</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太阳能</v>
      </c>
      <c r="BH46" s="218">
        <f t="shared" si="69"/>
        <v>1</v>
      </c>
      <c r="BI46" s="170" t="str">
        <f t="shared" si="67"/>
        <v>台</v>
      </c>
      <c r="BJ46" s="170">
        <f ca="1" t="shared" si="68"/>
        <v>1000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6.75</v>
      </c>
      <c r="EX46" s="57" t="str">
        <f ca="1">IFERROR(VLOOKUP(FE46,$BD$38:$BJ$92,6,0),"")</f>
        <v>㎡</v>
      </c>
      <c r="EY46" s="58">
        <f ca="1">IF(EV46="","",SUMIF($BG$38:$BG$107,EV46,$BJ$38:$BJ$107))</f>
        <v>1215</v>
      </c>
      <c r="EZ46" s="58" t="str">
        <f ca="1">IFERROR(VLOOKUP(FF46,$BD$38:$BJ$92,4,0),"")</f>
        <v>影壁</v>
      </c>
      <c r="FA46" s="57">
        <f ca="1">IF(EZ46="","",SUMIF($BG$38:$BG$107,EZ46,$BH$38:$BH$107))</f>
        <v>11.84</v>
      </c>
      <c r="FB46" s="57" t="str">
        <f ca="1">IFERROR(VLOOKUP(FF46,$BD$38:$BJ$92,6,0),"")</f>
        <v>㎡</v>
      </c>
      <c r="FC46" s="58">
        <f ca="1">IF(EZ46="","",SUMIF($BG$38:$BG$107,EZ46,$BJ$38:$BJ$107))</f>
        <v>4262</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空调</v>
      </c>
      <c r="BH47" s="218">
        <f t="shared" si="69"/>
        <v>1</v>
      </c>
      <c r="BI47" s="170" t="str">
        <f t="shared" si="67"/>
        <v>台</v>
      </c>
      <c r="BJ47" s="170">
        <f ca="1" t="shared" si="68"/>
        <v>400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10.31</v>
      </c>
      <c r="EX47" s="57" t="str">
        <f ca="1">IFERROR(VLOOKUP(FE47,$BD$38:$BJ$92,6,0),"")</f>
        <v>㎡</v>
      </c>
      <c r="EY47" s="58">
        <f ca="1">IF(EV47="","",SUMIF($BG$38:$BG$107,EV47,$BJ$38:$BJ$107))</f>
        <v>2051</v>
      </c>
      <c r="EZ47" s="58" t="str">
        <f ca="1">IFERROR(VLOOKUP(FF47,$BD$38:$BJ$92,4,0),"")</f>
        <v>平砖地面</v>
      </c>
      <c r="FA47" s="57">
        <f ca="1">IF(EZ47="","",SUMIF($BG$38:$BG$107,EZ47,$BH$38:$BH$107))</f>
        <v>83.43</v>
      </c>
      <c r="FB47" s="57" t="str">
        <f ca="1">IFERROR(VLOOKUP(FF47,$BD$38:$BJ$92,6,0),"")</f>
        <v>㎡</v>
      </c>
      <c r="FC47" s="58">
        <f ca="1">IF(EZ47="","",SUMIF($BG$38:$BG$107,EZ47,$BJ$38:$BJ$107))</f>
        <v>2086</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宽带</v>
      </c>
      <c r="BH48" s="218">
        <f t="shared" si="69"/>
        <v>1</v>
      </c>
      <c r="BI48" s="170" t="str">
        <f t="shared" si="67"/>
        <v>条</v>
      </c>
      <c r="BJ48" s="170">
        <f ca="1" t="shared" si="68"/>
        <v>100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水泥地面</v>
      </c>
      <c r="EW48" s="57">
        <f ca="1">IF(EV48="","",SUMIF($BG$38:$BG$107,EV48,$BH$38:$BH$107))</f>
        <v>18.11</v>
      </c>
      <c r="EX48" s="57" t="str">
        <f ca="1">IFERROR(VLOOKUP(FE48,$BD$38:$BJ$92,6,0),"")</f>
        <v>㎡</v>
      </c>
      <c r="EY48" s="58">
        <f ca="1">IF(EV48="","",SUMIF($BG$38:$BG$107,EV48,$BJ$38:$BJ$107))</f>
        <v>906</v>
      </c>
      <c r="EZ48" s="58" t="str">
        <f ca="1">IFERROR(VLOOKUP(FF48,$BD$38:$BJ$92,4,0),"")</f>
        <v>广场砖、彩砖地面</v>
      </c>
      <c r="FA48" s="57">
        <f ca="1">IF(EZ48="","",SUMIF($BG$38:$BG$107,EZ48,$BH$38:$BH$107))</f>
        <v>31.32</v>
      </c>
      <c r="FB48" s="57" t="str">
        <f ca="1">IFERROR(VLOOKUP(FF48,$BD$38:$BJ$92,6,0),"")</f>
        <v>㎡</v>
      </c>
      <c r="FC48" s="58">
        <f ca="1">IF(EZ48="","",SUMIF($BG$38:$BG$107,EZ48,$BJ$38:$BJ$107))</f>
        <v>1879</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台阶</v>
      </c>
      <c r="BH49" s="218">
        <f t="shared" si="69"/>
        <v>14.43</v>
      </c>
      <c r="BI49" s="170" t="str">
        <f t="shared" si="67"/>
        <v>㎡</v>
      </c>
      <c r="BJ49" s="170">
        <f ca="1" t="shared" si="68"/>
        <v>5051</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竖砖地面</v>
      </c>
      <c r="EW49" s="57">
        <f ca="1">IF(EV49="","",SUMIF($BG$38:$BG$107,EV49,$BH$38:$BH$107))</f>
        <v>27.75</v>
      </c>
      <c r="EX49" s="57" t="str">
        <f ca="1">IFERROR(VLOOKUP(FE49,$BD$38:$BJ$92,6,0),"")</f>
        <v>㎡</v>
      </c>
      <c r="EY49" s="58">
        <f ca="1">IF(EV49="","",SUMIF($BG$38:$BG$107,EV49,$BJ$38:$BJ$107))</f>
        <v>1249</v>
      </c>
      <c r="EZ49" s="58" t="str">
        <f ca="1">IFERROR(VLOOKUP(FF49,$BD$38:$BJ$92,4,0),"")</f>
        <v>太阳能</v>
      </c>
      <c r="FA49" s="57">
        <f ca="1">IF(EZ49="","",SUMIF($BG$38:$BG$107,EZ49,$BH$38:$BH$107))</f>
        <v>1</v>
      </c>
      <c r="FB49" s="57" t="str">
        <f ca="1">IFERROR(VLOOKUP(FF49,$BD$38:$BJ$92,6,0),"")</f>
        <v>台</v>
      </c>
      <c r="FC49" s="58">
        <f ca="1">IF(EZ49="","",SUMIF($BG$38:$BG$107,EZ49,$BJ$38:$BJ$107))</f>
        <v>1000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渗水井</v>
      </c>
      <c r="BH50" s="218">
        <f t="shared" si="69"/>
        <v>1</v>
      </c>
      <c r="BI50" s="170" t="str">
        <f t="shared" si="67"/>
        <v>个</v>
      </c>
      <c r="BJ50" s="170">
        <f ca="1" t="shared" si="68"/>
        <v>600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空调</v>
      </c>
      <c r="EW50" s="57">
        <f ca="1">IF(EV50="","",SUMIF($BG$38:$BG$107,EV50,$BH$38:$BH$107))</f>
        <v>1</v>
      </c>
      <c r="EX50" s="57" t="str">
        <f ca="1">IFERROR(VLOOKUP(FE50,$BD$38:$BJ$92,6,0),"")</f>
        <v>台</v>
      </c>
      <c r="EY50" s="58">
        <f ca="1">IF(EV50="","",SUMIF($BG$38:$BG$107,EV50,$BJ$38:$BJ$107))</f>
        <v>400</v>
      </c>
      <c r="EZ50" s="58" t="str">
        <f ca="1">IFERROR(VLOOKUP(FF50,$BD$38:$BJ$92,4,0),"")</f>
        <v>宽带</v>
      </c>
      <c r="FA50" s="57">
        <f ca="1">IF(EZ50="","",SUMIF($BG$38:$BG$107,EZ50,$BH$38:$BH$107))</f>
        <v>1</v>
      </c>
      <c r="FB50" s="57" t="str">
        <f ca="1">IFERROR(VLOOKUP(FF50,$BD$38:$BJ$92,6,0),"")</f>
        <v>条</v>
      </c>
      <c r="FC50" s="58">
        <f ca="1">IF(EZ50="","",SUMIF($BG$38:$BG$107,EZ50,$BJ$38:$BJ$107))</f>
        <v>100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火炕</v>
      </c>
      <c r="BH51" s="218">
        <f t="shared" si="69"/>
        <v>1</v>
      </c>
      <c r="BI51" s="170" t="str">
        <f t="shared" si="67"/>
        <v>个</v>
      </c>
      <c r="BJ51" s="170">
        <f ca="1" t="shared" si="68"/>
        <v>1000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14</v>
      </c>
      <c r="BE52" s="170">
        <f ca="1">IF(BJ52=0,0,IF(COUNTIF($BG52:$BG$107,BG52)&lt;2,1,0))</f>
        <v>1</v>
      </c>
      <c r="BF52" s="170">
        <v>15</v>
      </c>
      <c r="BG52" s="170" t="str">
        <f t="shared" ref="BG52:BG71" si="71">F200</f>
        <v>灶台</v>
      </c>
      <c r="BH52" s="218">
        <f t="shared" si="69"/>
        <v>1</v>
      </c>
      <c r="BI52" s="170" t="str">
        <f t="shared" ref="BI52:BI71" si="72">I200</f>
        <v>个</v>
      </c>
      <c r="BJ52" s="170">
        <f ca="1" t="shared" ref="BJ52:BJ71" si="73">L200</f>
        <v>300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15</v>
      </c>
      <c r="BE53" s="170">
        <f ca="1">IF(BJ53=0,0,IF(COUNTIF($BG53:$BG$107,BG53)&lt;2,1,0))</f>
        <v>1</v>
      </c>
      <c r="BF53" s="170">
        <v>16</v>
      </c>
      <c r="BG53" s="170" t="str">
        <f t="shared" si="71"/>
        <v>化粪池</v>
      </c>
      <c r="BH53" s="218">
        <f t="shared" si="69"/>
        <v>1</v>
      </c>
      <c r="BI53" s="170" t="str">
        <f t="shared" si="72"/>
        <v>个</v>
      </c>
      <c r="BJ53" s="170">
        <f ca="1" t="shared" si="73"/>
        <v>400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果树</v>
      </c>
      <c r="BH54" s="218">
        <f t="shared" si="69"/>
        <v>2</v>
      </c>
      <c r="BI54" s="170" t="str">
        <f t="shared" si="72"/>
        <v>棵</v>
      </c>
      <c r="BJ54" s="170">
        <f ca="1" t="shared" si="73"/>
        <v>1000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16</v>
      </c>
      <c r="BE55" s="170">
        <f ca="1">IF(BJ55=0,0,IF(COUNTIF($BG55:$BG$107,BG55)&lt;2,1,0))</f>
        <v>1</v>
      </c>
      <c r="BF55" s="170">
        <v>18</v>
      </c>
      <c r="BG55" s="170" t="str">
        <f t="shared" si="71"/>
        <v>果树</v>
      </c>
      <c r="BH55" s="218">
        <f t="shared" si="69"/>
        <v>3</v>
      </c>
      <c r="BI55" s="170" t="str">
        <f t="shared" si="72"/>
        <v>棵</v>
      </c>
      <c r="BJ55" s="170">
        <f ca="1" t="shared" si="73"/>
        <v>2100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17</v>
      </c>
      <c r="BE56" s="170">
        <f>IF(BJ56=0,0,IF(COUNTIF($BG56:$BG$107,BG56)&lt;2,1,0))</f>
        <v>1</v>
      </c>
      <c r="BF56" s="170">
        <v>19</v>
      </c>
      <c r="BG56" s="170" t="str">
        <f t="shared" si="71"/>
        <v>小水池</v>
      </c>
      <c r="BH56" s="218">
        <f t="shared" si="69"/>
        <v>1</v>
      </c>
      <c r="BI56" s="170" t="str">
        <f t="shared" si="72"/>
        <v>个</v>
      </c>
      <c r="BJ56" s="170">
        <f t="shared" si="73"/>
        <v>80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18</v>
      </c>
      <c r="BE57" s="170">
        <f ca="1">IF(BJ57=0,0,IF(COUNTIF($BG57:$BG$107,BG57)&lt;2,1,0))</f>
        <v>1</v>
      </c>
      <c r="BF57" s="170">
        <v>20</v>
      </c>
      <c r="BG57" s="170" t="str">
        <f t="shared" si="71"/>
        <v>葡萄</v>
      </c>
      <c r="BH57" s="218">
        <f t="shared" si="69"/>
        <v>1</v>
      </c>
      <c r="BI57" s="170" t="str">
        <f t="shared" si="72"/>
        <v>棵</v>
      </c>
      <c r="BJ57" s="170">
        <f ca="1" t="shared" si="73"/>
        <v>100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34311</v>
      </c>
      <c r="M60" s="120"/>
      <c r="N60" s="110"/>
      <c r="O60" s="106" t="s">
        <v>1062</v>
      </c>
      <c r="P60" s="106"/>
      <c r="Q60" s="106"/>
      <c r="R60" s="111"/>
      <c r="S60" s="111"/>
      <c r="T60" s="108"/>
      <c r="U60" s="91"/>
      <c r="V60" s="119"/>
      <c r="W60" s="119"/>
      <c r="X60" s="95">
        <f>SUM(X30:X59)</f>
        <v>1524</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台阶</v>
      </c>
      <c r="EW60" s="57">
        <f ca="1" t="shared" ref="EW60:EW71" si="76">IF(EV60="","",SUMIF($BG$38:$BG$107,EV60,$BH$38:$BH$107))</f>
        <v>14.43</v>
      </c>
      <c r="EX60" s="57" t="str">
        <f ca="1" t="shared" ref="EX60:EX71" si="77">IFERROR(VLOOKUP(FE60,$BD$38:$BJ$92,6,0),"")</f>
        <v>㎡</v>
      </c>
      <c r="EY60" s="58">
        <f ca="1" t="shared" ref="EY60:EY71" si="78">IF(EV60="","",SUMIF($BG$38:$BG$107,EV60,$BJ$38:$BJ$107))</f>
        <v>5051</v>
      </c>
      <c r="EZ60" s="58" t="str">
        <f ca="1" t="shared" ref="EZ60:EZ70" si="79">IFERROR(VLOOKUP(FF60,$BD$38:$BJ$92,4,0),"")</f>
        <v>渗水井</v>
      </c>
      <c r="FA60" s="57">
        <f ca="1" t="shared" ref="FA60:FA70" si="80">IF(EZ60="","",SUMIF($BG$38:$BG$107,EZ60,$BH$38:$BH$107))</f>
        <v>1</v>
      </c>
      <c r="FB60" s="57" t="str">
        <f ca="1" t="shared" ref="FB60:FB70" si="81">IFERROR(VLOOKUP(FF60,$BD$38:$BJ$92,6,0),"")</f>
        <v>个</v>
      </c>
      <c r="FC60" s="58">
        <f ca="1" t="shared" ref="FC60:FC70" si="82">IF(EZ60="","",SUMIF($BG$38:$BG$107,EZ60,$BJ$38:$BJ$107))</f>
        <v>600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火炕</v>
      </c>
      <c r="EW61" s="57">
        <f ca="1" t="shared" si="76"/>
        <v>1</v>
      </c>
      <c r="EX61" s="57" t="str">
        <f ca="1" t="shared" si="77"/>
        <v>个</v>
      </c>
      <c r="EY61" s="58">
        <f ca="1" t="shared" si="78"/>
        <v>1000</v>
      </c>
      <c r="EZ61" s="58" t="str">
        <f ca="1" t="shared" si="79"/>
        <v>灶台</v>
      </c>
      <c r="FA61" s="57">
        <f ca="1" t="shared" si="80"/>
        <v>1</v>
      </c>
      <c r="FB61" s="57" t="str">
        <f ca="1" t="shared" si="81"/>
        <v>个</v>
      </c>
      <c r="FC61" s="58">
        <f ca="1" t="shared" si="82"/>
        <v>300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f>$V$9</f>
        <v>0.8</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化粪池</v>
      </c>
      <c r="EW62" s="57">
        <f ca="1" t="shared" si="76"/>
        <v>1</v>
      </c>
      <c r="EX62" s="57" t="str">
        <f ca="1" t="shared" si="77"/>
        <v>个</v>
      </c>
      <c r="EY62" s="58">
        <f ca="1" t="shared" si="78"/>
        <v>400</v>
      </c>
      <c r="EZ62" s="58" t="str">
        <f ca="1" t="shared" si="79"/>
        <v>果树</v>
      </c>
      <c r="FA62" s="57">
        <f ca="1" t="shared" si="80"/>
        <v>5</v>
      </c>
      <c r="FB62" s="57" t="str">
        <f ca="1" t="shared" si="81"/>
        <v>棵</v>
      </c>
      <c r="FC62" s="58">
        <f ca="1" t="shared" si="82"/>
        <v>3100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小水池</v>
      </c>
      <c r="EW63" s="57">
        <f ca="1" t="shared" si="76"/>
        <v>1</v>
      </c>
      <c r="EX63" s="57" t="str">
        <f ca="1" t="shared" si="77"/>
        <v>个</v>
      </c>
      <c r="EY63" s="58">
        <f ca="1" t="shared" si="78"/>
        <v>80</v>
      </c>
      <c r="EZ63" s="58" t="str">
        <f ca="1" t="shared" si="79"/>
        <v>葡萄</v>
      </c>
      <c r="FA63" s="57">
        <f ca="1" t="shared" si="80"/>
        <v>1</v>
      </c>
      <c r="FB63" s="57" t="str">
        <f ca="1" t="shared" si="81"/>
        <v>棵</v>
      </c>
      <c r="FC63" s="58">
        <f ca="1" t="shared" si="82"/>
        <v>100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P1</v>
      </c>
      <c r="EW64" s="57">
        <f ca="1" t="shared" si="76"/>
        <v>16.02</v>
      </c>
      <c r="EX64" s="57" t="str">
        <f ca="1" t="shared" si="77"/>
        <v>㎡</v>
      </c>
      <c r="EY64" s="58">
        <f ca="1" t="shared" si="78"/>
        <v>3160</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28939</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19</v>
      </c>
      <c r="BE72" s="170">
        <f>IF(BJ72=0,0,IF(COUNTIF($BG72:$BG$107,BG72)&lt;2,1,0))</f>
        <v>1</v>
      </c>
      <c r="BF72" s="170">
        <v>35</v>
      </c>
      <c r="BG72" s="170" t="str">
        <f>R186</f>
        <v>P1</v>
      </c>
      <c r="BH72" s="218">
        <f>ROUND(T186,2)</f>
        <v>16.02</v>
      </c>
      <c r="BI72" s="170" t="str">
        <f>U186</f>
        <v>㎡</v>
      </c>
      <c r="BJ72" s="170">
        <f>X186</f>
        <v>3160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28939</v>
      </c>
      <c r="EY72" s="60"/>
      <c r="EZ72" s="62" t="s">
        <v>1065</v>
      </c>
      <c r="FA72" s="63" t="str">
        <f ca="1">TEXT(EX72,"[DBnum2]")&amp;"元整"</f>
        <v>贰万捌仟玖佰叁拾玖元整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报告编号：康正（雄县）2024评字第5号-小四方村-1-6</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0</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邢小平</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28939</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贰万捌仟玖佰叁拾玖元整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2.5*2.7</f>
        <v>6.75</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1215</v>
      </c>
      <c r="M186" s="113"/>
      <c r="N186" s="105">
        <v>35</v>
      </c>
      <c r="O186" s="106" t="s">
        <v>32</v>
      </c>
      <c r="P186" s="106" t="s">
        <v>273</v>
      </c>
      <c r="Q186" s="291"/>
      <c r="R186" s="298" t="s">
        <v>1118</v>
      </c>
      <c r="S186" s="299"/>
      <c r="T186" s="295">
        <v>16.02</v>
      </c>
      <c r="U186" s="300" t="s">
        <v>12</v>
      </c>
      <c r="V186" s="301" t="e">
        <f ca="1">IF(Q186="",VLOOKUP(R186,价格表,5,0),VLOOKUP(Q186,INDIRECT("价格引用表!K"&amp;MATCH(R186,价格引用表!H:H,0)&amp;":L1200"),2,0))</f>
        <v>#N/A</v>
      </c>
      <c r="W186" s="297">
        <v>1</v>
      </c>
      <c r="X186" s="301">
        <f>ROUND(4*3.5*35+4*3.5*25+8*2.9*100,0)</f>
        <v>3160</v>
      </c>
    </row>
    <row r="187" ht="18" customHeight="1" spans="1:24">
      <c r="A187" s="113"/>
      <c r="B187" s="105">
        <v>2</v>
      </c>
      <c r="C187" s="106" t="s">
        <v>29</v>
      </c>
      <c r="D187" s="106" t="s">
        <v>226</v>
      </c>
      <c r="E187" s="291" t="s">
        <v>240</v>
      </c>
      <c r="F187" s="107" t="str">
        <f t="shared" si="141"/>
        <v>影壁</v>
      </c>
      <c r="G187" s="292">
        <f>3.7*3.2</f>
        <v>11.84</v>
      </c>
      <c r="H187" s="293"/>
      <c r="I187" s="95" t="str">
        <f>IFERROR(IF(E187="",VLOOKUP(F187,价格表,2,0),(VLOOKUP(E187,IF({1,0},价格引用表!K:K,价格引用表!I:I),2,0))),"")</f>
        <v>㎡</v>
      </c>
      <c r="J187" s="107">
        <v>360</v>
      </c>
      <c r="K187" s="297">
        <v>1</v>
      </c>
      <c r="L187" s="107">
        <f t="shared" ref="L187:L218" si="142">ROUND(IFERROR(ROUND(G187,2)*J187*K187,),0)</f>
        <v>4262</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207</v>
      </c>
      <c r="E188" s="291" t="s">
        <v>233</v>
      </c>
      <c r="F188" s="107" t="str">
        <f t="shared" si="141"/>
        <v>砖墙</v>
      </c>
      <c r="G188" s="292">
        <f>3.8*1</f>
        <v>3.8</v>
      </c>
      <c r="H188" s="293"/>
      <c r="I188" s="95" t="str">
        <f>IFERROR(IF(E188="",VLOOKUP(F188,价格表,2,0),(VLOOKUP(E188,IF({1,0},价格引用表!K:K,价格引用表!I:I),2,0))),"")</f>
        <v>㎡</v>
      </c>
      <c r="J188" s="107">
        <f ca="1">IF(E188="",VLOOKUP(F188,价格表,5,0),VLOOKUP(E188,INDIRECT("价格引用表!K"&amp;MATCH(D188,价格引用表!H:H,0)&amp;":L1200"),2,0))</f>
        <v>300</v>
      </c>
      <c r="K188" s="297">
        <v>1</v>
      </c>
      <c r="L188" s="107">
        <f ca="1" t="shared" si="142"/>
        <v>1140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29</v>
      </c>
      <c r="D189" s="106" t="s">
        <v>207</v>
      </c>
      <c r="E189" s="291" t="s">
        <v>219</v>
      </c>
      <c r="F189" s="107" t="str">
        <f t="shared" si="141"/>
        <v>砖墙</v>
      </c>
      <c r="G189" s="294">
        <f>2.1*3.1</f>
        <v>6.51</v>
      </c>
      <c r="H189" s="295"/>
      <c r="I189" s="95" t="str">
        <f>IFERROR(IF(E189="",VLOOKUP(F189,价格表,2,0),(VLOOKUP(E189,IF({1,0},价格引用表!K:K,价格引用表!I:I),2,0))),"")</f>
        <v>㎡</v>
      </c>
      <c r="J189" s="107">
        <f ca="1">IF(E189="",VLOOKUP(F189,价格表,5,0),VLOOKUP(E189,INDIRECT("价格引用表!K"&amp;MATCH(D189,价格引用表!H:H,0)&amp;":L1200"),2,0))</f>
        <v>140</v>
      </c>
      <c r="K189" s="297">
        <v>1</v>
      </c>
      <c r="L189" s="107">
        <f ca="1" t="shared" si="142"/>
        <v>911</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247</v>
      </c>
      <c r="E190" s="291"/>
      <c r="F190" s="107" t="str">
        <f t="shared" si="141"/>
        <v>平砖地面</v>
      </c>
      <c r="G190" s="294">
        <f>11.6*4.3+3.7*1.7+2.8*1.7+15*1.5</f>
        <v>83.43</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2"/>
        <v>2086</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245</v>
      </c>
      <c r="E191" s="291"/>
      <c r="F191" s="107" t="str">
        <f t="shared" si="141"/>
        <v>水泥地面</v>
      </c>
      <c r="G191" s="294">
        <f>3.7*3.8+2.7*1.5</f>
        <v>18.11</v>
      </c>
      <c r="H191" s="295"/>
      <c r="I191" s="95" t="str">
        <f>IFERROR(IF(E191="",VLOOKUP(F191,价格表,2,0),(VLOOKUP(E191,IF({1,0},价格引用表!K:K,价格引用表!I:I),2,0))),"")</f>
        <v>㎡</v>
      </c>
      <c r="J191" s="107">
        <f ca="1">IF(E191="",VLOOKUP(F191,价格表,5,0),VLOOKUP(E191,INDIRECT("价格引用表!K"&amp;MATCH(D191,价格引用表!H:H,0)&amp;":L1200"),2,0))</f>
        <v>50</v>
      </c>
      <c r="K191" s="297">
        <v>1</v>
      </c>
      <c r="L191" s="107">
        <f ca="1" t="shared" si="142"/>
        <v>906</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246</v>
      </c>
      <c r="E192" s="291"/>
      <c r="F192" s="107" t="str">
        <f t="shared" si="141"/>
        <v>广场砖、彩砖地面</v>
      </c>
      <c r="G192" s="294">
        <f>2.1*19.6-1.2*2.5*2-1.2*3.2</f>
        <v>31.32</v>
      </c>
      <c r="H192" s="295"/>
      <c r="I192" s="95" t="str">
        <f>IFERROR(IF(E192="",VLOOKUP(F192,价格表,2,0),(VLOOKUP(E192,IF({1,0},价格引用表!K:K,价格引用表!I:I),2,0))),"")</f>
        <v>㎡</v>
      </c>
      <c r="J192" s="107">
        <f ca="1">IF(E192="",VLOOKUP(F192,价格表,5,0),VLOOKUP(E192,INDIRECT("价格引用表!K"&amp;MATCH(D192,价格引用表!H:H,0)&amp;":L1200"),2,0))</f>
        <v>60</v>
      </c>
      <c r="K192" s="297">
        <v>1</v>
      </c>
      <c r="L192" s="107">
        <f ca="1" t="shared" si="142"/>
        <v>1879</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249</v>
      </c>
      <c r="E193" s="291"/>
      <c r="F193" s="107" t="str">
        <f t="shared" si="141"/>
        <v>竖砖地面</v>
      </c>
      <c r="G193" s="294">
        <f>18.5*1.5</f>
        <v>27.75</v>
      </c>
      <c r="H193" s="295"/>
      <c r="I193" s="95" t="str">
        <f>IFERROR(IF(E193="",VLOOKUP(F193,价格表,2,0),(VLOOKUP(E193,IF({1,0},价格引用表!K:K,价格引用表!I:I),2,0))),"")</f>
        <v>㎡</v>
      </c>
      <c r="J193" s="107">
        <f ca="1">IF(E193="",VLOOKUP(F193,价格表,5,0),VLOOKUP(E193,INDIRECT("价格引用表!K"&amp;MATCH(D193,价格引用表!H:H,0)&amp;":L1200"),2,0))</f>
        <v>45</v>
      </c>
      <c r="K193" s="297">
        <v>1</v>
      </c>
      <c r="L193" s="107">
        <f ca="1" t="shared" si="142"/>
        <v>1249</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331</v>
      </c>
      <c r="E194" s="291"/>
      <c r="F194" s="107" t="str">
        <f t="shared" si="141"/>
        <v>太阳能</v>
      </c>
      <c r="G194" s="294">
        <v>1</v>
      </c>
      <c r="H194" s="295"/>
      <c r="I194" s="95" t="str">
        <f>IFERROR(IF(E194="",VLOOKUP(F194,价格表,2,0),(VLOOKUP(E194,IF({1,0},价格引用表!K:K,价格引用表!I:I),2,0))),"")</f>
        <v>台</v>
      </c>
      <c r="J194" s="107">
        <f ca="1">IF(E194="",VLOOKUP(F194,价格表,5,0),VLOOKUP(E194,INDIRECT("价格引用表!K"&amp;MATCH(D194,价格引用表!H:H,0)&amp;":L1200"),2,0))</f>
        <v>1000</v>
      </c>
      <c r="K194" s="297">
        <v>1</v>
      </c>
      <c r="L194" s="107">
        <f ca="1" t="shared" si="142"/>
        <v>1000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328</v>
      </c>
      <c r="E195" s="291"/>
      <c r="F195" s="107" t="str">
        <f t="shared" si="141"/>
        <v>空调</v>
      </c>
      <c r="G195" s="292">
        <v>1</v>
      </c>
      <c r="H195" s="293"/>
      <c r="I195" s="95" t="str">
        <f>IFERROR(IF(E195="",VLOOKUP(F195,价格表,2,0),(VLOOKUP(E195,IF({1,0},价格引用表!K:K,价格引用表!I:I),2,0))),"")</f>
        <v>台</v>
      </c>
      <c r="J195" s="107">
        <f ca="1">IF(E195="",VLOOKUP(F195,价格表,5,0),VLOOKUP(E195,INDIRECT("价格引用表!K"&amp;MATCH(D195,价格引用表!H:H,0)&amp;":L1200"),2,0))</f>
        <v>400</v>
      </c>
      <c r="K195" s="297">
        <v>1</v>
      </c>
      <c r="L195" s="107">
        <f ca="1" t="shared" si="142"/>
        <v>400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334</v>
      </c>
      <c r="E196" s="291"/>
      <c r="F196" s="107" t="str">
        <f t="shared" si="141"/>
        <v>宽带</v>
      </c>
      <c r="G196" s="294">
        <v>1</v>
      </c>
      <c r="H196" s="295"/>
      <c r="I196" s="95" t="str">
        <f>IFERROR(IF(E196="",VLOOKUP(F196,价格表,2,0),(VLOOKUP(E196,IF({1,0},价格引用表!K:K,价格引用表!I:I),2,0))),"")</f>
        <v>条</v>
      </c>
      <c r="J196" s="107">
        <f ca="1">IF(E196="",VLOOKUP(F196,价格表,5,0),VLOOKUP(E196,INDIRECT("价格引用表!K"&amp;MATCH(D196,价格引用表!H:H,0)&amp;":L1200"),2,0))</f>
        <v>100</v>
      </c>
      <c r="K196" s="297">
        <v>1</v>
      </c>
      <c r="L196" s="107">
        <f ca="1" t="shared" si="142"/>
        <v>100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289</v>
      </c>
      <c r="E197" s="291" t="s">
        <v>337</v>
      </c>
      <c r="F197" s="107" t="str">
        <f t="shared" si="141"/>
        <v>台阶</v>
      </c>
      <c r="G197" s="294">
        <f>1.2*2.5*2+1.2*3.2*2+0.5*1.5</f>
        <v>14.43</v>
      </c>
      <c r="H197" s="295"/>
      <c r="I197" s="95" t="str">
        <f>IFERROR(IF(E197="",VLOOKUP(F197,价格表,2,0),(VLOOKUP(E197,IF({1,0},价格引用表!K:K,价格引用表!I:I),2,0))),"")</f>
        <v>㎡</v>
      </c>
      <c r="J197" s="107">
        <f ca="1">IF(E197="",VLOOKUP(F197,价格表,5,0),VLOOKUP(E197,INDIRECT("价格引用表!K"&amp;MATCH(D197,价格引用表!H:H,0)&amp;":L1200"),2,0))</f>
        <v>350</v>
      </c>
      <c r="K197" s="297">
        <v>1</v>
      </c>
      <c r="L197" s="107">
        <f ca="1" t="shared" si="142"/>
        <v>5051</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279</v>
      </c>
      <c r="E198" s="291" t="s">
        <v>316</v>
      </c>
      <c r="F198" s="107" t="str">
        <f t="shared" si="141"/>
        <v>渗水井</v>
      </c>
      <c r="G198" s="294">
        <v>1</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2"/>
        <v>600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305</v>
      </c>
      <c r="E199" s="291"/>
      <c r="F199" s="107" t="str">
        <f t="shared" si="141"/>
        <v>火炕</v>
      </c>
      <c r="G199" s="294">
        <v>1</v>
      </c>
      <c r="H199" s="295"/>
      <c r="I199" s="95" t="str">
        <f>IFERROR(IF(E199="",VLOOKUP(F199,价格表,2,0),(VLOOKUP(E199,IF({1,0},价格引用表!K:K,价格引用表!I:I),2,0))),"")</f>
        <v>个</v>
      </c>
      <c r="J199" s="107">
        <f ca="1">IF(E199="",VLOOKUP(F199,价格表,5,0),VLOOKUP(E199,INDIRECT("价格引用表!K"&amp;MATCH(D199,价格引用表!H:H,0)&amp;":L1200"),2,0))</f>
        <v>1000</v>
      </c>
      <c r="K199" s="297">
        <v>1</v>
      </c>
      <c r="L199" s="107">
        <f ca="1" t="shared" si="142"/>
        <v>1000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303</v>
      </c>
      <c r="E200" s="291"/>
      <c r="F200" s="107" t="str">
        <f t="shared" si="141"/>
        <v>灶台</v>
      </c>
      <c r="G200" s="294">
        <v>1</v>
      </c>
      <c r="H200" s="295"/>
      <c r="I200" s="95" t="str">
        <f>IFERROR(IF(E200="",VLOOKUP(F200,价格表,2,0),(VLOOKUP(E200,IF({1,0},价格引用表!K:K,价格引用表!I:I),2,0))),"")</f>
        <v>个</v>
      </c>
      <c r="J200" s="107">
        <f ca="1">IF(E200="",VLOOKUP(F200,价格表,5,0),VLOOKUP(E200,INDIRECT("价格引用表!K"&amp;MATCH(D200,价格引用表!H:H,0)&amp;":L1200"),2,0))</f>
        <v>300</v>
      </c>
      <c r="K200" s="297">
        <v>1</v>
      </c>
      <c r="L200" s="107">
        <f ca="1" t="shared" si="142"/>
        <v>300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283</v>
      </c>
      <c r="E201" s="291" t="s">
        <v>322</v>
      </c>
      <c r="F201" s="107" t="str">
        <f t="shared" si="141"/>
        <v>化粪池</v>
      </c>
      <c r="G201" s="294">
        <v>1</v>
      </c>
      <c r="H201" s="295"/>
      <c r="I201" s="95" t="str">
        <f>IFERROR(IF(E201="",VLOOKUP(F201,价格表,2,0),(VLOOKUP(E201,IF({1,0},价格引用表!K:K,价格引用表!I:I),2,0))),"")</f>
        <v>个</v>
      </c>
      <c r="J201" s="107">
        <f ca="1">IF(E201="",VLOOKUP(F201,价格表,5,0),VLOOKUP(E201,INDIRECT("价格引用表!K"&amp;MATCH(D201,价格引用表!H:H,0)&amp;":L1200"),2,0))</f>
        <v>400</v>
      </c>
      <c r="K201" s="297">
        <v>1</v>
      </c>
      <c r="L201" s="107">
        <f ca="1" t="shared" si="142"/>
        <v>400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343</v>
      </c>
      <c r="E202" s="291" t="s">
        <v>407</v>
      </c>
      <c r="F202" s="107" t="str">
        <f t="shared" si="141"/>
        <v>果树</v>
      </c>
      <c r="G202" s="294">
        <v>2</v>
      </c>
      <c r="H202" s="295"/>
      <c r="I202" s="95" t="str">
        <f>IFERROR(IF(E202="",VLOOKUP(F202,价格表,2,0),(VLOOKUP(E202,IF({1,0},价格引用表!K:K,价格引用表!I:I),2,0))),"")</f>
        <v>棵</v>
      </c>
      <c r="J202" s="107">
        <f ca="1">IF(E202="",VLOOKUP(F202,价格表,5,0),VLOOKUP(E202,INDIRECT("价格引用表!K"&amp;MATCH(D202,价格引用表!H:H,0)&amp;":L1200"),2,0))</f>
        <v>500</v>
      </c>
      <c r="K202" s="297">
        <v>1</v>
      </c>
      <c r="L202" s="107">
        <f ca="1" t="shared" si="142"/>
        <v>1000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343</v>
      </c>
      <c r="E203" s="291" t="s">
        <v>408</v>
      </c>
      <c r="F203" s="107" t="str">
        <f t="shared" si="141"/>
        <v>果树</v>
      </c>
      <c r="G203" s="294">
        <v>3</v>
      </c>
      <c r="H203" s="295"/>
      <c r="I203" s="95" t="str">
        <f>IFERROR(IF(E203="",VLOOKUP(F203,价格表,2,0),(VLOOKUP(E203,IF({1,0},价格引用表!K:K,价格引用表!I:I),2,0))),"")</f>
        <v>棵</v>
      </c>
      <c r="J203" s="107">
        <f ca="1">IF(E203="",VLOOKUP(F203,价格表,5,0),VLOOKUP(E203,INDIRECT("价格引用表!K"&amp;MATCH(D203,价格引用表!H:H,0)&amp;":L1200"),2,0))</f>
        <v>700</v>
      </c>
      <c r="K203" s="297">
        <v>1</v>
      </c>
      <c r="L203" s="107">
        <f ca="1" t="shared" si="142"/>
        <v>2100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t="s">
        <v>1119</v>
      </c>
      <c r="G204" s="294">
        <v>1</v>
      </c>
      <c r="H204" s="295"/>
      <c r="I204" s="95" t="s">
        <v>84</v>
      </c>
      <c r="J204" s="107">
        <v>80</v>
      </c>
      <c r="K204" s="297">
        <v>1</v>
      </c>
      <c r="L204" s="107">
        <f t="shared" si="142"/>
        <v>80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t="s">
        <v>34</v>
      </c>
      <c r="D205" s="106" t="s">
        <v>346</v>
      </c>
      <c r="E205" s="291" t="s">
        <v>417</v>
      </c>
      <c r="F205" s="107" t="str">
        <f t="shared" si="141"/>
        <v>葡萄</v>
      </c>
      <c r="G205" s="294">
        <v>1</v>
      </c>
      <c r="H205" s="295"/>
      <c r="I205" s="95" t="str">
        <f>IFERROR(IF(E205="",VLOOKUP(F205,价格表,2,0),(VLOOKUP(E205,IF({1,0},价格引用表!K:K,价格引用表!I:I),2,0))),"")</f>
        <v>棵</v>
      </c>
      <c r="J205" s="107">
        <f ca="1">IF(E205="",VLOOKUP(F205,价格表,5,0),VLOOKUP(E205,INDIRECT("价格引用表!K"&amp;MATCH(D205,价格引用表!H:H,0)&amp;":L1200"),2,0))</f>
        <v>100</v>
      </c>
      <c r="K205" s="297">
        <v>1</v>
      </c>
      <c r="L205" s="107">
        <f ca="1" t="shared" si="142"/>
        <v>100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28939</v>
      </c>
      <c r="W219" s="316"/>
      <c r="X219" s="135"/>
    </row>
    <row r="220" ht="42" customHeight="1" spans="1:24">
      <c r="A220" s="434" t="s">
        <v>1120</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1121</v>
      </c>
      <c r="S220" s="309"/>
      <c r="T220" s="309"/>
      <c r="U220" s="305">
        <f ca="1">V219</f>
        <v>28939</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1122</v>
      </c>
      <c r="E222" s="306" t="e">
        <f>FB43/EX43</f>
        <v>#DIV/0!</v>
      </c>
      <c r="F222" s="200"/>
      <c r="G222" s="200"/>
      <c r="H222" s="200"/>
      <c r="I222" s="200"/>
      <c r="J222" s="200"/>
      <c r="K222" s="200"/>
      <c r="L222" s="200"/>
      <c r="M222" s="200"/>
      <c r="N222" s="200"/>
      <c r="O222" s="200"/>
      <c r="P222" s="200"/>
    </row>
    <row r="223" spans="2:21">
      <c r="B223" s="200"/>
      <c r="C223" s="200"/>
      <c r="D223" s="306" t="s">
        <v>1123</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E189 E199 E200 D30:D59 D62:D91 D94:D114 D117:D137 D140:D160 D163:D183 D188:D189 D199:D200 P30:P59 P62:P91 P94:P114 P117:P137 P140:P160 P163:P183 P186:Q218 D186:E187 D190:E198 D20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9 C190:C198 C199:C201 C202:C203 C204: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C27" sqref="C2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010209-66-0005</v>
      </c>
      <c r="C3" s="35"/>
      <c r="D3" s="35"/>
      <c r="E3" s="36" t="str">
        <f>输机表!U2&amp;输机表!Y2</f>
        <v>康正（雄县）2024评字第5号-小四方村-1-6</v>
      </c>
      <c r="F3" s="36"/>
      <c r="G3" s="36"/>
      <c r="H3" s="36"/>
    </row>
    <row r="4" ht="16.5" customHeight="1" spans="1:8">
      <c r="A4" s="37" t="s">
        <v>1045</v>
      </c>
      <c r="B4" s="38" t="str">
        <f>输机表!D2</f>
        <v>邢小平</v>
      </c>
      <c r="C4" s="39"/>
      <c r="D4" s="40" t="s">
        <v>1046</v>
      </c>
      <c r="E4" s="41"/>
      <c r="F4" s="38" t="str">
        <f>输机表!F2</f>
        <v>雄县小四方村</v>
      </c>
      <c r="G4" s="42"/>
      <c r="H4" s="39"/>
    </row>
    <row r="5" ht="16.5" customHeight="1" spans="1:8">
      <c r="A5" s="43" t="s">
        <v>1047</v>
      </c>
      <c r="B5" s="44"/>
      <c r="C5" s="44"/>
      <c r="D5" s="44"/>
      <c r="E5" s="44"/>
      <c r="F5" s="44"/>
      <c r="G5" s="44"/>
      <c r="H5" s="45"/>
    </row>
    <row r="6" ht="27"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164.56</v>
      </c>
      <c r="C7" s="49">
        <f ca="1">IF(COUNTIF(输机表!$C$4:$C$27,K7&amp;"*")=0,IFERROR(VLOOKUP(K7,房体结构,23,0),""),ROUND(SUMIF(输机表!$C$4:$C$27,K7&amp;"*",输机表!$Z$4:$Z$27)/B7,0))</f>
        <v>1232</v>
      </c>
      <c r="D7" s="49">
        <f ca="1">IFERROR(ROUND(C7*B7,0),"")</f>
        <v>202738</v>
      </c>
      <c r="E7" s="49" t="str">
        <f>IF(COUNTIF(输机表!$C$4:$C$27,L7&amp;"*")&gt;0,L7,IFERROR(VLOOKUP(L7,房体结构,1,0),""))</f>
        <v>F2</v>
      </c>
      <c r="F7" s="50">
        <f ca="1">IF(COUNTIF(输机表!$C$4:$C$27,L7&amp;"*")=0,IFERROR(VLOOKUP(L7,房体结构,17,0),""),SUMIF(输机表!$C$4:$C$27,L7&amp;"*",输机表!$S$4:$S$7))</f>
        <v>34.31</v>
      </c>
      <c r="G7" s="49">
        <f ca="1">IF(COUNTIF(输机表!$C$4:$C$27,L7&amp;"*")=0,IFERROR(VLOOKUP(L7,房体结构,23,0),""),ROUND(SUMIF(输机表!$C$4:$C$27,L7&amp;"*",输机表!$Z$4:$Z$27)/F7,0))</f>
        <v>931</v>
      </c>
      <c r="H7" s="49">
        <f ca="1">IFERROR(ROUND(G7*F7,0),"")</f>
        <v>31943</v>
      </c>
      <c r="K7" s="73" t="s">
        <v>1125</v>
      </c>
      <c r="L7" s="73" t="s">
        <v>1126</v>
      </c>
      <c r="M7" s="74" t="s">
        <v>1127</v>
      </c>
      <c r="R7" s="77"/>
    </row>
    <row r="8" ht="19.5" customHeight="1" spans="1:13">
      <c r="A8" s="49" t="str">
        <f>IF(COUNTIF(输机表!$C$4:$C$27,K8&amp;"*")&gt;0,K8,IFERROR(VLOOKUP(K8,房体结构,1,0),""))</f>
        <v>F3</v>
      </c>
      <c r="B8" s="50">
        <f ca="1">IF(COUNTIF(输机表!$C$4:$C$27,K8&amp;"*")=0,IFERROR(VLOOKUP(K8,房体结构,17,0),""),SUMIF(输机表!$C$4:$C$27,K8&amp;"*",输机表!$S$4:$S$7))</f>
        <v>7.91</v>
      </c>
      <c r="C8" s="49">
        <f ca="1">IF(COUNTIF(输机表!$C$4:$C$27,K8&amp;"*")=0,IFERROR(VLOOKUP(K8,房体结构,23,0),""),ROUND(SUMIF(输机表!$C$4:$C$27,K8&amp;"*",输机表!$Z$4:$Z$27)/B8,0))</f>
        <v>759</v>
      </c>
      <c r="D8" s="49">
        <f ca="1" t="shared" ref="D8:D11" si="0">IFERROR(ROUND(C8*B8,0),"")</f>
        <v>6004</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1128</v>
      </c>
      <c r="L8" s="73" t="s">
        <v>1129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1130</v>
      </c>
      <c r="L9" s="73" t="s">
        <v>1131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1132</v>
      </c>
      <c r="L10" s="73" t="s">
        <v>1133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1134</v>
      </c>
      <c r="L11" s="73" t="s">
        <v>1135</v>
      </c>
      <c r="M11" s="75"/>
    </row>
    <row r="12" ht="19.5" customHeight="1" spans="1:13">
      <c r="A12" s="47" t="s">
        <v>1056</v>
      </c>
      <c r="B12" s="47"/>
      <c r="C12" s="51">
        <f ca="1">SUM(B7:B11)+SUM(F7:F11)</f>
        <v>206.78</v>
      </c>
      <c r="D12" s="52"/>
      <c r="E12" s="53" t="s">
        <v>1057</v>
      </c>
      <c r="F12" s="53"/>
      <c r="G12" s="54">
        <f ca="1">SUM(D7:D11)+SUM(H7:H11)</f>
        <v>240685</v>
      </c>
      <c r="H12" s="55"/>
      <c r="M12" s="75"/>
    </row>
    <row r="13" ht="21.75" customHeight="1" spans="1:13">
      <c r="A13" s="35" t="s">
        <v>1058</v>
      </c>
      <c r="B13" s="35"/>
      <c r="C13" s="35"/>
      <c r="D13" s="35"/>
      <c r="E13" s="35"/>
      <c r="F13" s="35"/>
      <c r="G13" s="35"/>
      <c r="H13" s="35"/>
      <c r="M13" s="75"/>
    </row>
    <row r="14" ht="27"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6.75</v>
      </c>
      <c r="C15" s="57" t="str">
        <f ca="1" t="shared" ref="C15:C26" si="4">IFERROR(VLOOKUP(K15,附属物位置,6,0),"")</f>
        <v>㎡</v>
      </c>
      <c r="D15" s="58">
        <f ca="1" t="shared" ref="D15:D26" si="5">IF(A15="","",SUMIF(附属物名称,A15,附属物金额))</f>
        <v>1215</v>
      </c>
      <c r="E15" s="58" t="str">
        <f ca="1" t="shared" ref="E15:E26" si="6">IFERROR(VLOOKUP(L15,附属物位置,4,0),"")</f>
        <v>影壁</v>
      </c>
      <c r="F15" s="57">
        <f ca="1" t="shared" ref="F15:F40" si="7">IF(E15="","",SUMIF(附属物名称,E15,附属物数量))</f>
        <v>11.84</v>
      </c>
      <c r="G15" s="57" t="str">
        <f ca="1" t="shared" ref="G15:G26" si="8">IFERROR(VLOOKUP(L15,附属物位置,6,0),"")</f>
        <v>㎡</v>
      </c>
      <c r="H15" s="58">
        <f ca="1" t="shared" ref="H15:H26" si="9">IF(E15="","",SUMIF(附属物名称,E15,附属物金额))</f>
        <v>4262</v>
      </c>
      <c r="K15" s="76">
        <v>1</v>
      </c>
      <c r="L15" s="76">
        <v>2</v>
      </c>
      <c r="M15" s="75"/>
    </row>
    <row r="16" ht="17.25" customHeight="1" spans="1:13">
      <c r="A16" s="57" t="str">
        <f ca="1" t="shared" si="2"/>
        <v>砖墙</v>
      </c>
      <c r="B16" s="57">
        <f ca="1" t="shared" si="3"/>
        <v>10.31</v>
      </c>
      <c r="C16" s="57" t="str">
        <f ca="1" t="shared" si="4"/>
        <v>㎡</v>
      </c>
      <c r="D16" s="58">
        <f ca="1" t="shared" si="5"/>
        <v>2051</v>
      </c>
      <c r="E16" s="58" t="str">
        <f ca="1" t="shared" si="6"/>
        <v>平砖地面</v>
      </c>
      <c r="F16" s="57">
        <f ca="1" t="shared" si="7"/>
        <v>83.43</v>
      </c>
      <c r="G16" s="57" t="str">
        <f ca="1" t="shared" si="8"/>
        <v>㎡</v>
      </c>
      <c r="H16" s="58">
        <f ca="1" t="shared" si="9"/>
        <v>2086</v>
      </c>
      <c r="K16" s="76">
        <v>3</v>
      </c>
      <c r="L16" s="76">
        <v>4</v>
      </c>
      <c r="M16" s="75"/>
    </row>
    <row r="17" ht="17.25" customHeight="1" spans="1:13">
      <c r="A17" s="57" t="str">
        <f ca="1" t="shared" si="2"/>
        <v>水泥地面</v>
      </c>
      <c r="B17" s="57">
        <f ca="1" t="shared" si="3"/>
        <v>18.11</v>
      </c>
      <c r="C17" s="57" t="str">
        <f ca="1" t="shared" si="4"/>
        <v>㎡</v>
      </c>
      <c r="D17" s="58">
        <f ca="1" t="shared" si="5"/>
        <v>906</v>
      </c>
      <c r="E17" s="58" t="str">
        <f ca="1" t="shared" si="6"/>
        <v>广场砖、彩砖地面</v>
      </c>
      <c r="F17" s="57">
        <f ca="1" t="shared" si="7"/>
        <v>31.32</v>
      </c>
      <c r="G17" s="57" t="str">
        <f ca="1" t="shared" si="8"/>
        <v>㎡</v>
      </c>
      <c r="H17" s="58">
        <f ca="1" t="shared" si="9"/>
        <v>1879</v>
      </c>
      <c r="K17" s="76">
        <v>5</v>
      </c>
      <c r="L17" s="76">
        <v>6</v>
      </c>
      <c r="M17" s="75"/>
    </row>
    <row r="18" ht="17.25" customHeight="1" spans="1:13">
      <c r="A18" s="57" t="str">
        <f ca="1" t="shared" si="2"/>
        <v>竖砖地面</v>
      </c>
      <c r="B18" s="57">
        <f ca="1" t="shared" si="3"/>
        <v>27.75</v>
      </c>
      <c r="C18" s="57" t="str">
        <f ca="1" t="shared" si="4"/>
        <v>㎡</v>
      </c>
      <c r="D18" s="58">
        <f ca="1" t="shared" si="5"/>
        <v>1249</v>
      </c>
      <c r="E18" s="58" t="str">
        <f ca="1" t="shared" si="6"/>
        <v>太阳能</v>
      </c>
      <c r="F18" s="57">
        <f ca="1" t="shared" si="7"/>
        <v>1</v>
      </c>
      <c r="G18" s="57" t="str">
        <f ca="1" t="shared" si="8"/>
        <v>台</v>
      </c>
      <c r="H18" s="58">
        <f ca="1" t="shared" si="9"/>
        <v>1000</v>
      </c>
      <c r="K18" s="76">
        <v>7</v>
      </c>
      <c r="L18" s="76">
        <v>8</v>
      </c>
      <c r="M18" s="75"/>
    </row>
    <row r="19" ht="17.25" customHeight="1" spans="1:13">
      <c r="A19" s="57" t="str">
        <f ca="1" t="shared" si="2"/>
        <v>空调</v>
      </c>
      <c r="B19" s="57">
        <f ca="1" t="shared" si="3"/>
        <v>1</v>
      </c>
      <c r="C19" s="57" t="str">
        <f ca="1" t="shared" si="4"/>
        <v>台</v>
      </c>
      <c r="D19" s="58">
        <f ca="1" t="shared" si="5"/>
        <v>400</v>
      </c>
      <c r="E19" s="58" t="str">
        <f ca="1" t="shared" si="6"/>
        <v>宽带</v>
      </c>
      <c r="F19" s="57">
        <f ca="1" t="shared" si="7"/>
        <v>1</v>
      </c>
      <c r="G19" s="57" t="str">
        <f ca="1" t="shared" si="8"/>
        <v>条</v>
      </c>
      <c r="H19" s="58">
        <f ca="1" t="shared" si="9"/>
        <v>100</v>
      </c>
      <c r="K19" s="76">
        <v>9</v>
      </c>
      <c r="L19" s="76">
        <v>10</v>
      </c>
      <c r="M19" s="75"/>
    </row>
    <row r="20" ht="17.25" customHeight="1" spans="1:13">
      <c r="A20" s="57" t="str">
        <f ca="1" t="shared" si="2"/>
        <v>台阶</v>
      </c>
      <c r="B20" s="57">
        <f ca="1" t="shared" si="3"/>
        <v>14.43</v>
      </c>
      <c r="C20" s="57" t="str">
        <f ca="1" t="shared" si="4"/>
        <v>㎡</v>
      </c>
      <c r="D20" s="58">
        <f ca="1" t="shared" si="5"/>
        <v>5051</v>
      </c>
      <c r="E20" s="58" t="str">
        <f ca="1" t="shared" si="6"/>
        <v>渗水井</v>
      </c>
      <c r="F20" s="57">
        <f ca="1" t="shared" si="7"/>
        <v>1</v>
      </c>
      <c r="G20" s="57" t="str">
        <f ca="1" t="shared" si="8"/>
        <v>个</v>
      </c>
      <c r="H20" s="58">
        <f ca="1" t="shared" si="9"/>
        <v>600</v>
      </c>
      <c r="K20" s="76">
        <v>11</v>
      </c>
      <c r="L20" s="76">
        <v>12</v>
      </c>
      <c r="M20" s="75"/>
    </row>
    <row r="21" ht="17.25" customHeight="1" spans="1:13">
      <c r="A21" s="57" t="str">
        <f ca="1" t="shared" si="2"/>
        <v>火炕</v>
      </c>
      <c r="B21" s="57">
        <f ca="1" t="shared" si="3"/>
        <v>1</v>
      </c>
      <c r="C21" s="57" t="str">
        <f ca="1" t="shared" si="4"/>
        <v>个</v>
      </c>
      <c r="D21" s="58">
        <f ca="1" t="shared" si="5"/>
        <v>1000</v>
      </c>
      <c r="E21" s="58" t="str">
        <f ca="1" t="shared" si="6"/>
        <v>灶台</v>
      </c>
      <c r="F21" s="57">
        <f ca="1" t="shared" si="7"/>
        <v>1</v>
      </c>
      <c r="G21" s="57" t="str">
        <f ca="1" t="shared" si="8"/>
        <v>个</v>
      </c>
      <c r="H21" s="58">
        <f ca="1" t="shared" si="9"/>
        <v>300</v>
      </c>
      <c r="K21" s="76">
        <v>13</v>
      </c>
      <c r="L21" s="76">
        <v>14</v>
      </c>
      <c r="M21" s="75"/>
    </row>
    <row r="22" ht="17.25" customHeight="1" spans="1:13">
      <c r="A22" s="57" t="str">
        <f ca="1" t="shared" si="2"/>
        <v>化粪池</v>
      </c>
      <c r="B22" s="57">
        <f ca="1" t="shared" si="3"/>
        <v>1</v>
      </c>
      <c r="C22" s="57" t="str">
        <f ca="1" t="shared" si="4"/>
        <v>个</v>
      </c>
      <c r="D22" s="58">
        <f ca="1" t="shared" si="5"/>
        <v>400</v>
      </c>
      <c r="E22" s="58" t="str">
        <f ca="1" t="shared" si="6"/>
        <v>果树</v>
      </c>
      <c r="F22" s="57">
        <f ca="1" t="shared" si="7"/>
        <v>5</v>
      </c>
      <c r="G22" s="57" t="str">
        <f ca="1" t="shared" si="8"/>
        <v>棵</v>
      </c>
      <c r="H22" s="58">
        <f ca="1" t="shared" si="9"/>
        <v>3100</v>
      </c>
      <c r="K22" s="76">
        <v>15</v>
      </c>
      <c r="L22" s="76">
        <v>16</v>
      </c>
      <c r="M22" s="75"/>
    </row>
    <row r="23" ht="17.25" customHeight="1" spans="1:13">
      <c r="A23" s="57" t="str">
        <f ca="1" t="shared" si="2"/>
        <v>小水池</v>
      </c>
      <c r="B23" s="57">
        <f ca="1" t="shared" si="3"/>
        <v>1</v>
      </c>
      <c r="C23" s="57" t="str">
        <f ca="1" t="shared" si="4"/>
        <v>个</v>
      </c>
      <c r="D23" s="58">
        <f ca="1" t="shared" si="5"/>
        <v>80</v>
      </c>
      <c r="E23" s="58" t="str">
        <f ca="1" t="shared" si="6"/>
        <v>葡萄</v>
      </c>
      <c r="F23" s="57">
        <f ca="1" t="shared" si="7"/>
        <v>1</v>
      </c>
      <c r="G23" s="57" t="str">
        <f ca="1" t="shared" si="8"/>
        <v>棵</v>
      </c>
      <c r="H23" s="58">
        <f ca="1" t="shared" si="9"/>
        <v>100</v>
      </c>
      <c r="K23" s="76">
        <v>17</v>
      </c>
      <c r="L23" s="76">
        <v>18</v>
      </c>
      <c r="M23" s="75"/>
    </row>
    <row r="24" ht="17.25" customHeight="1" spans="1:13">
      <c r="A24" s="57" t="str">
        <f ca="1" t="shared" si="2"/>
        <v>P1</v>
      </c>
      <c r="B24" s="57">
        <f ca="1" t="shared" si="3"/>
        <v>16.02</v>
      </c>
      <c r="C24" s="57" t="str">
        <f ca="1" t="shared" si="4"/>
        <v>㎡</v>
      </c>
      <c r="D24" s="58">
        <f ca="1" t="shared" si="5"/>
        <v>3160</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28939</v>
      </c>
      <c r="H41" s="60"/>
      <c r="K41" s="76">
        <v>53</v>
      </c>
      <c r="M41" s="75"/>
    </row>
    <row r="42" ht="17.25" customHeight="1" spans="1:8">
      <c r="A42" s="59" t="s">
        <v>1064</v>
      </c>
      <c r="B42" s="60"/>
      <c r="C42" s="61">
        <f ca="1">G41+G12</f>
        <v>269624</v>
      </c>
      <c r="D42" s="60"/>
      <c r="E42" s="62" t="s">
        <v>1065</v>
      </c>
      <c r="F42" s="63" t="str">
        <f ca="1">TEXT(C42,"[DBnum2]")&amp;"元整"</f>
        <v>贰拾陆万玖仟陆佰贰拾肆元整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康正（雄县）2024评字第5号-小四方村-1-6</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邢小平</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206.78</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269624</v>
      </c>
      <c r="H26" s="14"/>
      <c r="I26" s="14"/>
      <c r="J26" s="14"/>
      <c r="K26" s="14"/>
      <c r="L26" s="14"/>
      <c r="M26" s="14"/>
      <c r="N26" s="14"/>
      <c r="O26" s="14"/>
      <c r="P26" s="14"/>
      <c r="Q26" s="14"/>
    </row>
    <row r="27" spans="1:17">
      <c r="A27" s="9" t="s">
        <v>1097</v>
      </c>
      <c r="B27" s="9"/>
      <c r="C27" s="9"/>
      <c r="D27" s="9" t="str">
        <f ca="1">结果通知单!F42</f>
        <v>贰拾陆万玖仟陆佰贰拾肆元整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1139</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1140</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1141</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