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<sst xmlns="http://schemas.openxmlformats.org/spreadsheetml/2006/main" count="5752" uniqueCount="1141">
  <si>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</si>
  <si>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</si>
  <si>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</si>
  <si>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</si>
  <si>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</si>
  <si>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</si>
  <si>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</si>
  <si>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</si>
  <si>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</si>
  <si>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</si>
  <si>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</si>
  <si>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</si>
  <si>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</si>
  <si>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</si>
  <si>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</si>
  <si>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</si>
  <si>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</si>
  <si>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</si>
  <si>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</si>
  <si>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</si>
  <si>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</si>
  <si>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</si>
  <si>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</si>
  <si>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</si>
  <si>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</si>
  <si>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</si>
  <si>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</si>
  <si>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</si>
  <si>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</si>
  <si>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</si>
  <si>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</si>
  <si>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</si>
  <si>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</si>
  <si>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</si>
  <si>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</si>
  <si>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</si>
  <si>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</si>
  <si>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</si>
  <si>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</si>
  <si>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</si>
  <si>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</si>
  <si>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</si>
  <si>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</si>
  <si>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</si>
  <si>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</si>
  <si>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</si>
  <si>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</si>
  <si>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</si>
  <si>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</si>
  <si>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</si>
  <si>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</si>
  <si>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</si>
  <si>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</si>
  <si>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</si>
  <si>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</si>
  <si>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</si>
  <si>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</si>
  <si>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</si>
  <si>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</si>
  <si>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</si>
  <si>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</si>
  <si>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</si>
  <si>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</si>
  <si>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</si>
  <si>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</si>
  <si>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</si>
  <si>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</si>
  <si>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</si>
  <si>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</si>
  <si>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</si>
  <si>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</si>
  <si>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</si>
  <si>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</si>
  <si>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</si>
  <si>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</si>
  <si>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</si>
  <si>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</si>
  <si>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</si>
  <si>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</si>
  <si>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</si>
  <si>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</si>
  <si>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</si>
  <si>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</si>
  <si>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</si>
  <si>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</si>
  <si>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</si>
  <si>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</si>
  <si>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</si>
  <si>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</si>
  <si>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</si>
  <si>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</si>
  <si>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</si>
  <si>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</si>
  <si>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</si>
  <si>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</si>
  <si>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</si>
  <si>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</si>
  <si>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</si>
  <si>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</si>
  <si>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</si>
  <si>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</si>
  <si>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</si>
  <si>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</si>
  <si>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</si>
  <si>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</si>
  <si>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</si>
  <si>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</si>
  <si>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</si>
  <si>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</si>
  <si>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</si>
  <si>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</si>
  <si>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</si>
  <si>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</si>
  <si>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</si>
  <si>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</si>
  <si>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</si>
  <si>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</si>
  <si>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</si>
  <si>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</si>
  <si>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</si>
  <si>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</si>
  <si>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</si>
  <si>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</si>
  <si>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</si>
  <si>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</si>
  <si>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</si>
  <si>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</si>
  <si>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</si>
  <si>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</si>
  <si>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</si>
  <si>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</si>
  <si>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</si>
  <si>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</si>
  <si>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</si>
  <si>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</si>
  <si>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</si>
  <si>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</si>
  <si>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</si>
  <si>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</si>
  <si>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</si>
  <si>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</si>
  <si>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</si>
  <si>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</si>
  <si>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</si>
  <si>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</si>
  <si>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</si>
  <si>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</si>
  <si>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</si>
  <si>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</si>
  <si>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</si>
  <si>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</si>
  <si>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</si>
  <si>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</si>
  <si>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</si>
  <si>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</si>
  <si>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</si>
  <si>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</si>
  <si>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</si>
  <si>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</si>
  <si>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</si>
  <si>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</si>
  <si>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</si>
  <si>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</si>
  <si>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</si>
  <si>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</si>
  <si>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</si>
  <si>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</si>
  <si>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</si>
  <si>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</si>
  <si>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</si>
  <si>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</si>
  <si>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</si>
  <si>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</si>
  <si>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</si>
  <si>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</si>
  <si>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</si>
  <si>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</si>
  <si>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</si>
  <si>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</si>
  <si>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</si>
  <si>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</si>
  <si>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</si>
  <si>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</si>
  <si>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</si>
  <si>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</si>
  <si>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</si>
  <si>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</si>
  <si>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</si>
  <si>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</si>
  <si>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</si>
  <si>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</si>
  <si>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</si>
  <si>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</si>
  <si>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</si>
  <si>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</si>
  <si>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</si>
  <si>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</si>
  <si>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</si>
  <si>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</si>
  <si>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</si>
  <si>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</si>
  <si>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</si>
  <si>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</si>
  <si>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</si>
  <si>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</si>
  <si>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</si>
  <si>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</si>
  <si>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</si>
  <si>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</si>
  <si>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</si>
  <si>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</si>
  <si>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</si>
  <si>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</si>
  <si>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</si>
  <si>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</si>
  <si>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</si>
  <si>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</si>
  <si>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</si>
  <si>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</si>
  <si>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</si>
  <si>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</si>
  <si>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</si>
  <si>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</si>
  <si>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</si>
  <si>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</si>
  <si>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</si>
  <si>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</si>
  <si>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</si>
  <si>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</si>
  <si>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</si>
  <si>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</si>
  <si>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</si>
  <si>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</si>
  <si>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</si>
  <si>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</si>
  <si>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</si>
  <si>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</si>
  <si>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</si>
  <si>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</si>
  <si>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</si>
  <si>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</si>
  <si>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</si>
  <si>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</si>
  <si>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</si>
  <si>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</si>
  <si>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</si>
  <si>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</si>
  <si>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</si>
  <si>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</si>
  <si>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</si>
  <si>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</si>
  <si>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</si>
  <si>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</si>
  <si>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</si>
  <si>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</si>
  <si>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</si>
  <si>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</si>
  <si>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</si>
  <si>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</si>
  <si>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</si>
  <si>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</si>
  <si>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</si>
  <si>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</si>
  <si>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</si>
  <si>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</si>
  <si>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</si>
  <si>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</si>
  <si>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</si>
  <si>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</si>
  <si>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</si>
  <si>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</si>
  <si>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</si>
  <si>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</si>
  <si>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</si>
  <si>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</si>
  <si>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</si>
  <si>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</si>
  <si>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</si>
  <si>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</si>
  <si>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</si>
  <si>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</si>
  <si>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</si>
  <si>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</si>
  <si>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</si>
  <si>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</si>
  <si>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</si>
  <si>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</si>
  <si>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</si>
  <si>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</si>
  <si>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</si>
  <si>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</si>
  <si>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</si>
  <si>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</si>
  <si>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</si>
  <si>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</si>
  <si>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</si>
  <si>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</si>
  <si>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</si>
  <si>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</si>
  <si>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</si>
  <si>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</si>
  <si>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</si>
  <si>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</si>
  <si>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</si>
  <si>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</si>
  <si>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</si>
  <si>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</si>
  <si>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</si>
  <si>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</si>
  <si>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</si>
  <si>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</si>
  <si>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</si>
  <si>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</si>
  <si>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</si>
  <si>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</si>
  <si>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</si>
  <si>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</si>
  <si>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</si>
  <si>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</si>
  <si>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</si>
  <si>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</si>
  <si>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</si>
  <si>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</si>
  <si>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</si>
  <si>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</si>
  <si>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</si>
  <si>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</si>
  <si>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</si>
  <si>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</si>
  <si>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</si>
  <si>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</si>
  <si>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</si>
  <si>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</si>
  <si>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</si>
  <si>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</si>
  <si>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</si>
  <si>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</si>
  <si>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</si>
  <si>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</si>
  <si>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</si>
  <si>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</si>
  <si>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</si>
  <si>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</si>
  <si>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</si>
  <si>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</si>
  <si>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</si>
  <si>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</si>
  <si>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</si>
  <si>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</si>
  <si>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</si>
  <si>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</si>
  <si>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</si>
  <si>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</si>
  <si>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</si>
  <si>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</si>
  <si>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</si>
  <si>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</si>
  <si>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</si>
  <si>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</si>
  <si>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</si>
  <si>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</si>
  <si>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</si>
  <si>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</si>
  <si>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</si>
  <si>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</si>
  <si>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</si>
  <si>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</si>
  <si>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</si>
  <si>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</si>
  <si>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</si>
  <si>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</si>
  <si>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</si>
  <si>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</si>
  <si>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</si>
  <si>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</si>
  <si>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</si>
  <si>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</si>
  <si>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</si>
  <si>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</si>
  <si>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</si>
  <si>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</si>
  <si>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</si>
  <si>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</si>
  <si>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</si>
  <si>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</si>
  <si>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</si>
  <si>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</si>
  <si>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</si>
  <si>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</si>
  <si>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</si>
  <si>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</si>
  <si>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</si>
  <si>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</si>
  <si>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</si>
  <si>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</si>
  <si>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</si>
  <si>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</si>
  <si>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</si>
  <si>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</si>
  <si>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</si>
  <si>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</si>
  <si>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</si>
  <si>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</si>
  <si>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</si>
  <si>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</si>
  <si>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</si>
  <si>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</si>
  <si>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</si>
  <si>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</si>
  <si>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</si>
  <si>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</si>
  <si>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</si>
  <si>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</si>
  <si>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</si>
  <si>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</si>
  <si>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</si>
  <si>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</si>
  <si>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</si>
  <si>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</si>
  <si>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</si>
  <si>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</si>
  <si>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</si>
  <si>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</si>
  <si>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</si>
  <si>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</si>
  <si>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</si>
  <si>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</si>
  <si>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</si>
  <si>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</si>
  <si>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</si>
  <si>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</si>
  <si>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</si>
  <si>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</si>
  <si>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</si>
  <si>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</si>
  <si>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</si>
  <si>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</si>
  <si>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</si>
  <si>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</si>
  <si>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</si>
  <si>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</si>
  <si>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</si>
  <si>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</si>
  <si>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</si>
  <si>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</si>
  <si>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</si>
  <si>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</si>
  <si>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</si>
  <si>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</si>
  <si>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</si>
  <si>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</si>
  <si>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</si>
  <si>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</si>
  <si>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</si>
  <si>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</si>
  <si>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</si>
  <si>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</si>
  <si>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</si>
  <si>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</si>
  <si>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</si>
  <si>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</si>
  <si>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</si>
  <si>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</si>
  <si>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</si>
  <si>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</si>
  <si>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</si>
  <si>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</si>
  <si>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</si>
  <si>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</si>
  <si>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</si>
  <si>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</si>
  <si>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</si>
  <si>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</si>
  <si>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</si>
  <si>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</si>
  <si>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</si>
  <si>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</si>
  <si>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</si>
  <si>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</si>
  <si>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</si>
  <si>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</si>
  <si>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</si>
  <si>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</si>
  <si>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</si>
  <si>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</si>
  <si>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</si>
  <si>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</si>
  <si>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</si>
  <si>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</si>
  <si>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</si>
  <si>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</si>
  <si>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</si>
  <si>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</si>
  <si>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</si>
  <si>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</si>
  <si>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</si>
  <si>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</si>
  <si>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</si>
  <si>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</si>
  <si>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</si>
  <si>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</si>
  <si>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</si>
  <si>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</si>
  <si>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</si>
  <si>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</si>
  <si>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</si>
  <si>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</si>
  <si>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</si>
  <si>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</si>
  <si>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</si>
  <si>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</si>
  <si>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</si>
  <si>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</si>
  <si>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</si>
  <si>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</si>
  <si>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</si>
  <si>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</si>
  <si>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</si>
  <si>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</si>
  <si>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</si>
  <si>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</si>
  <si>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</si>
  <si>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</si>
  <si>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</si>
  <si>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</si>
  <si>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</si>
  <si>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</si>
  <si>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</si>
  <si>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</si>
  <si>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</si>
  <si>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</si>
  <si>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</si>
  <si>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</si>
  <si>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</si>
  <si>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</si>
  <si>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</si>
  <si>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</si>
  <si>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</si>
  <si>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</si>
  <si>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</si>
  <si>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</si>
  <si>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</si>
  <si>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</si>
  <si>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</si>
  <si>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</si>
  <si>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</si>
  <si>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</si>
  <si>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</si>
  <si>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</si>
  <si>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</si>
  <si>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</si>
  <si>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</si>
  <si>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</si>
  <si>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</si>
  <si>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</si>
  <si>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</si>
  <si>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</si>
  <si>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</si>
  <si>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</si>
  <si>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</si>
  <si>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</si>
  <si>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</si>
  <si>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</si>
  <si>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</si>
  <si>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</si>
  <si>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</si>
  <si>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</si>
  <si>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</si>
  <si>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</si>
  <si>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</si>
  <si>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</si>
  <si>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</si>
  <si>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</si>
  <si>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</si>
  <si>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</si>
  <si>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</si>
  <si>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</si>
  <si>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</si>
  <si>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</si>
  <si>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</si>
  <si>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</si>
  <si>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</si>
  <si>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</si>
  <si>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</si>
  <si>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</si>
  <si>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</si>
  <si>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</si>
  <si>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</si>
  <si>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</si>
  <si>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</si>
  <si>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</si>
  <si>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</si>
  <si>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</si>
  <si>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</si>
  <si>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</si>
  <si>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</si>
  <si>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</si>
  <si>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</si>
  <si>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</si>
  <si>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</si>
  <si>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</si>
  <si>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</si>
  <si>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</si>
  <si>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</si>
  <si>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</si>
  <si>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</si>
  <si>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</si>
  <si>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</si>
  <si>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</si>
  <si>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</si>
  <si>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</si>
  <si>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</si>
  <si>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</si>
  <si>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</si>
  <si>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</si>
  <si>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</si>
  <si>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</si>
  <si>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</si>
  <si>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</si>
  <si>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</si>
  <si>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</si>
  <si>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</si>
  <si>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</si>
  <si>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</si>
  <si>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</si>
  <si>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</si>
  <si>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</si>
  <si>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</si>
  <si>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</si>
  <si>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</si>
  <si>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</si>
  <si>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</si>
  <si>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</si>
  <si>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</si>
  <si>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</si>
  <si>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</si>
  <si>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</si>
  <si>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</si>
  <si>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</si>
  <si>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</si>
  <si>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</si>
  <si>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</si>
  <si>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</si>
  <si>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</si>
  <si>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</si>
  <si>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</si>
  <si>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</si>
  <si>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</si>
  <si>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</si>
  <si>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</si>
  <si>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</si>
  <si>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</si>
  <si>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</si>
  <si>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</si>
  <si>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</si>
  <si>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</si>
  <si>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</si>
  <si>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</si>
  <si>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</si>
  <si>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</si>
  <si>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</si>
  <si>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</si>
  <si>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</si>
  <si>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</si>
  <si>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</si>
  <si>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</si>
  <si>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</si>
  <si>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</si>
  <si>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</si>
  <si>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</si>
  <si>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</si>
  <si>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</si>
  <si>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</si>
  <si>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</si>
  <si>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</si>
  <si>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</si>
  <si>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</si>
  <si>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</si>
  <si>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</si>
  <si>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</si>
  <si>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</si>
  <si>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</si>
  <si>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</si>
  <si>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</si>
  <si>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</si>
  <si>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</si>
  <si>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</si>
  <si>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</si>
  <si>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</si>
  <si>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</si>
  <si>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</si>
  <si>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</si>
  <si>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</si>
  <si>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</si>
  <si>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</si>
  <si>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</si>
  <si>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</si>
  <si>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</si>
  <si>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</si>
  <si>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</si>
  <si>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</si>
  <si>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</si>
  <si>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</si>
  <si>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</si>
  <si>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</si>
  <si>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</si>
  <si>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</si>
  <si>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</si>
  <si>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</si>
  <si>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</si>
  <si>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</si>
  <si>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</si>
  <si>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</si>
  <si>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</si>
  <si>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</si>
  <si>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</si>
  <si>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</si>
  <si>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</si>
  <si>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</si>
  <si>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</si>
  <si>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</si>
  <si>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</si>
  <si>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</si>
  <si>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</si>
  <si>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</si>
  <si>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</si>
  <si>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</si>
  <si>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</si>
  <si>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</si>
  <si>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</si>
  <si>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</si>
  <si>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</si>
  <si>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</si>
  <si>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</si>
  <si>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</si>
  <si>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</si>
  <si>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</si>
  <si>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</si>
  <si>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</si>
  <si>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</si>
  <si>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</si>
  <si>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</si>
  <si>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</si>
  <si>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</si>
  <si>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</si>
  <si>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</si>
  <si>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</si>
  <si>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</si>
  <si>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</si>
  <si>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</si>
  <si>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</si>
  <si>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</si>
  <si>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</si>
  <si>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</si>
  <si>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</si>
  <si>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</si>
  <si>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</si>
  <si>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</si>
  <si>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</si>
  <si>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</si>
  <si>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</si>
  <si>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</si>
  <si>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</si>
  <si>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</si>
  <si>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</si>
  <si>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</si>
  <si>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</si>
  <si>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</si>
  <si>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</si>
  <si>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</si>
  <si>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</si>
  <si>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</si>
  <si>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</si>
  <si>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</si>
  <si>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</si>
  <si>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</si>
  <si>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</si>
  <si>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</si>
  <si>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</si>
  <si>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</si>
  <si>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</si>
  <si>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</si>
  <si>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</si>
  <si>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</si>
  <si>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</si>
  <si>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</si>
  <si>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</si>
  <si>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</si>
  <si>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</si>
  <si>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</si>
  <si>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</si>
  <si>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</si>
  <si>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</si>
  <si>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</si>
  <si>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</si>
  <si>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</si>
  <si>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</si>
  <si>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</si>
  <si>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</si>
  <si>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</si>
  <si>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</si>
  <si>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</si>
  <si>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</si>
  <si>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</si>
  <si>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</si>
  <si>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</si>
  <si>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</si>
  <si>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</si>
  <si>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</si>
  <si>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</si>
  <si>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</si>
  <si>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</si>
  <si>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</si>
  <si>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</si>
  <si>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</si>
  <si>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</si>
  <si>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</si>
  <si>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</si>
  <si>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</si>
  <si>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</si>
  <si>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</si>
  <si>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</si>
  <si>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</si>
  <si>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</si>
  <si>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</si>
  <si>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</si>
  <si>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</si>
  <si>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</si>
  <si>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</si>
  <si>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</si>
  <si>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</si>
  <si>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</si>
  <si>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</si>
  <si>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</si>
  <si>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</si>
  <si>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</si>
  <si>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</si>
  <si>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</si>
  <si>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</si>
  <si>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</si>
  <si>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</si>
  <si>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</si>
  <si>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</si>
  <si>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</si>
  <si>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</si>
  <si>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</si>
  <si>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</si>
  <si>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</si>
  <si>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</si>
  <si>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</si>
  <si>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</si>
  <si>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</si>
  <si>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</si>
  <si>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</si>
  <si>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</si>
  <si>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</si>
  <si>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</si>
  <si>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</si>
  <si>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</si>
  <si>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</si>
  <si>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杜红艳</t>
  </si>
  <si>
    <t>坐落：</t>
  </si>
  <si>
    <t>雄县小四方村</t>
  </si>
  <si>
    <t>调查编号：</t>
  </si>
  <si>
    <t>010209-65-0002</t>
  </si>
  <si>
    <t>价值时点：</t>
  </si>
  <si>
    <t>2024年4月3日</t>
  </si>
  <si>
    <t>报告编号：</t>
  </si>
  <si>
    <t>康正（雄县）2024评字第5号-小四方村-</t>
  </si>
  <si>
    <t>2-11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</si>
  <si>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</si>
  <si>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</si>
  <si>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</si>
  <si>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</si>
  <si>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</si>
  <si>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</si>
  <si>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</si>
  <si>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</si>
  <si>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</si>
  <si>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</si>
  <si>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</si>
  <si>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</si>
  <si>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</si>
  <si>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</si>
  <si>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</si>
  <si>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</si>
  <si>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</si>
  <si>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</si>
  <si>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</si>
  <si>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</si>
  <si>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</si>
  <si>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</si>
  <si>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</si>
  <si>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</si>
  <si>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</si>
  <si>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</si>
  <si>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</si>
  <si>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</si>
  <si>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</si>
  <si>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</si>
  <si>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</si>
  <si>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</si>
  <si>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</si>
  <si>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</si>
  <si>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</si>
  <si>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</si>
  <si>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</si>
  <si>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</si>
  <si>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</si>
  <si>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</si>
  <si>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</si>
  <si>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</si>
  <si>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</si>
  <si>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</si>
  <si>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</si>
  <si>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</si>
  <si>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</si>
  <si>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</si>
  <si>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</si>
  <si>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</si>
  <si>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</si>
  <si>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</si>
  <si>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</si>
  <si>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</si>
  <si>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</si>
  <si>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</si>
  <si>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</si>
  <si>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</si>
  <si>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</si>
  <si>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</si>
  <si>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</si>
  <si>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</si>
  <si>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</si>
  <si>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</si>
  <si>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</si>
  <si>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</si>
  <si>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</si>
  <si>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</si>
  <si>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</si>
  <si>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</si>
  <si>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</si>
  <si>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</si>
  <si>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</si>
  <si>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</si>
  <si>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</si>
  <si>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</si>
  <si>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</si>
  <si>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</si>
  <si>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</si>
  <si>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</si>
  <si>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</si>
  <si>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</si>
  <si>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</si>
  <si>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</si>
  <si>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</si>
  <si>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</si>
  <si>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</si>
  <si>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</si>
  <si>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</si>
  <si>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</si>
  <si>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</si>
  <si>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</si>
  <si>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</si>
  <si>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</si>
  <si>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</si>
  <si>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</si>
  <si>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双口木门窗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</si>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</sst>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7" customWidth="1"/>
    <col min="2" max="2" width="11.6" style="327" customWidth="1"/>
    <col min="3" max="3" width="5.7" style="327" customWidth="1"/>
    <col min="4" max="4" width="19.2" style="327" customWidth="1"/>
    <col min="5" max="5" width="33.7" style="327" customWidth="1"/>
    <col min="6" max="7" width="9" style="327"/>
    <col min="8" max="8" width="29.2" style="327" customWidth="1"/>
    <col min="9" max="10" width="9" style="327"/>
    <col min="11" max="11" width="27.2" style="327" customWidth="1"/>
    <col min="12" max="12" width="11" style="327" customWidth="1"/>
    <col min="13" max="13" width="11.2" style="327" customWidth="1"/>
    <col min="14" max="15" width="9" style="327"/>
    <col min="16" max="16" width="20.7"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5" customHeight="1" spans="4:16">
      <c r="D305" s="330"/>
      <c r="E305" s="330" t="s">
        <v>425</v>
      </c>
      <c r="F305" s="347">
        <v>89</v>
      </c>
      <c r="G305" s="360"/>
      <c r="H305" s="351" t="s">
        <v>357</v>
      </c>
      <c r="I305" s="346" t="s">
        <v>385</v>
      </c>
      <c r="J305" s="346">
        <v>1</v>
      </c>
      <c r="K305" s="346" t="s">
        <v>426</v>
      </c>
      <c r="L305" s="331">
        <v>5</v>
      </c>
      <c r="M305" s="346"/>
      <c r="N305" s="329"/>
      <c r="O305" s="330"/>
      <c r="P305" s="330"/>
    </row>
    <row r="306" ht="26.55" customHeight="1" spans="4:16">
      <c r="D306" s="330"/>
      <c r="E306" s="330" t="s">
        <v>427</v>
      </c>
      <c r="F306" s="349"/>
      <c r="G306" s="360"/>
      <c r="H306" s="354"/>
      <c r="I306" s="346" t="s">
        <v>428</v>
      </c>
      <c r="J306" s="346">
        <v>1</v>
      </c>
      <c r="K306" s="346" t="s">
        <v>429</v>
      </c>
      <c r="L306" s="331">
        <v>4500</v>
      </c>
      <c r="M306" s="346"/>
      <c r="N306" s="329"/>
      <c r="O306" s="330"/>
      <c r="P306" s="330"/>
    </row>
    <row r="307" ht="26.55" customHeight="1" spans="4:16">
      <c r="D307" s="330"/>
      <c r="E307" s="330" t="s">
        <v>430</v>
      </c>
      <c r="F307" s="347">
        <v>90</v>
      </c>
      <c r="G307" s="360"/>
      <c r="H307" s="351" t="s">
        <v>359</v>
      </c>
      <c r="I307" s="346" t="s">
        <v>385</v>
      </c>
      <c r="J307" s="346">
        <v>1</v>
      </c>
      <c r="K307" s="346" t="s">
        <v>431</v>
      </c>
      <c r="L307" s="331">
        <v>10</v>
      </c>
      <c r="M307" s="346"/>
      <c r="N307" s="329"/>
      <c r="O307" s="330"/>
      <c r="P307" s="330"/>
    </row>
    <row r="308" ht="26.55" customHeight="1" spans="4:16">
      <c r="D308" s="330"/>
      <c r="E308" s="330" t="s">
        <v>432</v>
      </c>
      <c r="F308" s="349"/>
      <c r="G308" s="361"/>
      <c r="H308" s="354"/>
      <c r="I308" s="346" t="s">
        <v>428</v>
      </c>
      <c r="J308" s="346">
        <v>1</v>
      </c>
      <c r="K308" s="346" t="s">
        <v>433</v>
      </c>
      <c r="L308" s="331">
        <v>6000</v>
      </c>
      <c r="M308" s="346"/>
      <c r="N308" s="329"/>
      <c r="O308" s="330"/>
      <c r="P308" s="330"/>
    </row>
    <row r="309" ht="26.5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010209-65-0002</v>
      </c>
      <c r="C2" s="324">
        <f>输机表!P2</f>
        <v>0</v>
      </c>
      <c r="D2" s="324" t="str">
        <f>输机表!U2&amp;输机表!Y2</f>
        <v>康正（雄县）2024评字第5号-小四方村-2-11</v>
      </c>
      <c r="E2" s="324" t="str">
        <f>输机表!D2</f>
        <v>杜红艳</v>
      </c>
      <c r="F2" s="324" t="str">
        <f>输机表!F2</f>
        <v>雄县小四方村</v>
      </c>
      <c r="G2" s="324">
        <f ca="1">结果通知单!C12</f>
        <v>154.7</v>
      </c>
      <c r="H2" s="324"/>
      <c r="I2" s="324"/>
      <c r="J2" s="324">
        <f ca="1">结果通知单!G12</f>
        <v>162899</v>
      </c>
      <c r="K2" s="324">
        <f ca="1">结果通知单!G41</f>
        <v>24160</v>
      </c>
      <c r="L2" s="324">
        <f ca="1">IF(J2+K2=结果通知单!C42,J2+K2,"请检查")</f>
        <v>187059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DN2" sqref="DN2:DP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3.9</v>
      </c>
      <c r="F4" s="91" t="s">
        <v>964</v>
      </c>
      <c r="G4" s="91" t="s">
        <v>965</v>
      </c>
      <c r="H4" s="91" t="s">
        <v>966</v>
      </c>
      <c r="I4" s="91">
        <v>24</v>
      </c>
      <c r="J4" s="91">
        <v>4</v>
      </c>
      <c r="K4" s="91" t="s">
        <v>967</v>
      </c>
      <c r="L4" s="91" t="s">
        <v>968</v>
      </c>
      <c r="M4" s="91">
        <v>0.5</v>
      </c>
      <c r="N4" s="91">
        <v>0.2</v>
      </c>
      <c r="O4" s="91" t="s">
        <v>969</v>
      </c>
      <c r="P4" s="91" t="s">
        <v>969</v>
      </c>
      <c r="Q4" s="91" t="s">
        <v>970</v>
      </c>
      <c r="R4" s="91" t="s">
        <v>969</v>
      </c>
      <c r="S4" s="124">
        <v>154.7</v>
      </c>
      <c r="T4" s="124" t="s">
        <v>971</v>
      </c>
      <c r="U4" s="124"/>
      <c r="V4" s="125">
        <v>1999</v>
      </c>
      <c r="W4" s="95">
        <f>ROUND(F5*ROUND(E5+G5+H5+I5+J5+K5+L5+M5+N5+O5+P5+Q5+R5+U5+T5+1,3)*V5,0)</f>
        <v>963</v>
      </c>
      <c r="X4" s="126">
        <f>ROUND(L60/S4,0)</f>
        <v>90</v>
      </c>
      <c r="Y4" s="126">
        <f>W4+X4</f>
        <v>1053</v>
      </c>
      <c r="Z4" s="142">
        <f>ROUND(Y4*S4,0)</f>
        <v>162899</v>
      </c>
      <c r="AA4" s="143">
        <f>IF(Q4="无",0,IF(Q4="地暖",0,S4))</f>
        <v>154.7</v>
      </c>
      <c r="AB4" s="143">
        <f>IF(Q4="无",0,IF(Q4="暖气片",0,S4))</f>
        <v>0</v>
      </c>
      <c r="AC4" s="95" t="str">
        <f>H4</f>
        <v>双口木门窗</v>
      </c>
      <c r="AD4" s="124" t="s">
        <v>968</v>
      </c>
      <c r="AE4" s="144">
        <v>1</v>
      </c>
      <c r="AF4" s="145">
        <f>VLOOKUP(F4,系数区域,LOOKUP(V4,$CV$16:$DE$16,{68,69,70,71,72,73,74,75,76,77}),0)</f>
        <v>0.8</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986</v>
      </c>
      <c r="CG4" s="159" t="s">
        <v>987</v>
      </c>
      <c r="CH4" s="230" t="s">
        <v>966</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0.05</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4"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35</v>
      </c>
      <c r="E30" s="106"/>
      <c r="F30" s="107" t="str">
        <f>+D30</f>
        <v>30、40地砖、马赛克</v>
      </c>
      <c r="G30" s="108">
        <f>S4</f>
        <v>154.7</v>
      </c>
      <c r="H30" s="108"/>
      <c r="I30" s="95" t="str">
        <f t="shared" ref="I30:I59" si="48">VLOOKUP(F30,价格表,2,0)</f>
        <v>㎡</v>
      </c>
      <c r="J30" s="107">
        <f t="shared" ref="J30:J59" si="49">VLOOKUP(F30,价格表,5,0)</f>
        <v>60</v>
      </c>
      <c r="K30" s="118">
        <f>$V$5</f>
        <v>0.8</v>
      </c>
      <c r="L30" s="107">
        <f>ROUND(IFERROR(ROUND(G30,2)*J30*K30,),0)</f>
        <v>7426</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66</v>
      </c>
      <c r="E31" s="106"/>
      <c r="F31" s="107" t="str">
        <f t="shared" ref="F31:F59" si="52">+D31</f>
        <v>普通石膏板吊顶</v>
      </c>
      <c r="G31" s="108">
        <f>S4</f>
        <v>154.7</v>
      </c>
      <c r="H31" s="108"/>
      <c r="I31" s="95" t="str">
        <f t="shared" si="48"/>
        <v>㎡</v>
      </c>
      <c r="J31" s="107">
        <f t="shared" si="49"/>
        <v>30</v>
      </c>
      <c r="K31" s="118">
        <f t="shared" ref="K31:K59" si="53">$V$5</f>
        <v>0.8</v>
      </c>
      <c r="L31" s="107">
        <f t="shared" ref="L31:L59" si="54">ROUND(IFERROR(ROUND(G31,2)*J31*K31,),0)</f>
        <v>3713</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报告编号：康正（雄县）2024评字第5号-小四方村-2-11</v>
      </c>
      <c r="EZ31" s="261"/>
      <c r="FA31" s="261"/>
      <c r="FB31" s="261"/>
      <c r="FC31" s="261"/>
    </row>
    <row r="32" ht="22.2" customHeight="1" spans="1:159">
      <c r="A32" s="104"/>
      <c r="B32" s="105">
        <v>3</v>
      </c>
      <c r="C32" s="106" t="s">
        <v>168</v>
      </c>
      <c r="D32" s="106" t="s">
        <v>180</v>
      </c>
      <c r="E32" s="106"/>
      <c r="F32" s="107" t="str">
        <f t="shared" si="52"/>
        <v>水池（水泥、水磨石、陶瓷水池）</v>
      </c>
      <c r="G32" s="108">
        <v>1</v>
      </c>
      <c r="H32" s="108"/>
      <c r="I32" s="95" t="str">
        <f t="shared" si="48"/>
        <v>个</v>
      </c>
      <c r="J32" s="107">
        <f t="shared" si="49"/>
        <v>80</v>
      </c>
      <c r="K32" s="118">
        <f t="shared" si="53"/>
        <v>0.8</v>
      </c>
      <c r="L32" s="107">
        <f t="shared" si="54"/>
        <v>64</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杜红艳</v>
      </c>
      <c r="EX32" s="39"/>
      <c r="EY32" s="40" t="s">
        <v>1044</v>
      </c>
      <c r="EZ32" s="41"/>
      <c r="FA32" s="38">
        <f>G2</f>
        <v>0</v>
      </c>
      <c r="FB32" s="42"/>
      <c r="FC32" s="39"/>
    </row>
    <row r="33" ht="21.6" customHeight="1" spans="1:159">
      <c r="A33" s="104"/>
      <c r="B33" s="105">
        <v>4</v>
      </c>
      <c r="C33" s="106" t="s">
        <v>10</v>
      </c>
      <c r="D33" s="106" t="s">
        <v>15</v>
      </c>
      <c r="E33" s="106"/>
      <c r="F33" s="107" t="str">
        <f t="shared" si="52"/>
        <v>外墙普通贴砖</v>
      </c>
      <c r="G33" s="108">
        <f>19.3*4.2-3.2*2.6*5</f>
        <v>39.46</v>
      </c>
      <c r="H33" s="108"/>
      <c r="I33" s="95" t="str">
        <f t="shared" si="48"/>
        <v>㎡</v>
      </c>
      <c r="J33" s="107">
        <f t="shared" si="49"/>
        <v>85</v>
      </c>
      <c r="K33" s="118">
        <f t="shared" si="53"/>
        <v>0.8</v>
      </c>
      <c r="L33" s="107">
        <f t="shared" si="54"/>
        <v>2683</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2"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5.6</v>
      </c>
      <c r="BI38" s="170" t="str">
        <f t="shared" ref="BI38:BI51" si="67">I186</f>
        <v>㎡</v>
      </c>
      <c r="BJ38" s="170">
        <f ca="1" t="shared" ref="BJ38:BJ51" si="68">L186</f>
        <v>1008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9.57</v>
      </c>
      <c r="BI39" s="170" t="str">
        <f t="shared" si="67"/>
        <v>㎡</v>
      </c>
      <c r="BJ39" s="170">
        <f ca="1" t="shared" si="68"/>
        <v>1340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13.39</v>
      </c>
      <c r="BI40" s="170" t="str">
        <f t="shared" si="67"/>
        <v>㎡</v>
      </c>
      <c r="BJ40" s="170">
        <f ca="1" t="shared" si="68"/>
        <v>1071</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117.48</v>
      </c>
      <c r="BI41" s="170" t="str">
        <f t="shared" si="67"/>
        <v>㎡</v>
      </c>
      <c r="BJ41" s="170">
        <f ca="1" t="shared" si="68"/>
        <v>2937</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竖砖地面</v>
      </c>
      <c r="BH42" s="218">
        <f t="shared" si="69"/>
        <v>2.31</v>
      </c>
      <c r="BI42" s="170" t="str">
        <f t="shared" si="67"/>
        <v>㎡</v>
      </c>
      <c r="BJ42" s="170">
        <f ca="1" t="shared" si="68"/>
        <v>104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平砖地面</v>
      </c>
      <c r="BH43" s="218">
        <f t="shared" si="69"/>
        <v>10.36</v>
      </c>
      <c r="BI43" s="170" t="str">
        <f t="shared" si="67"/>
        <v>㎡</v>
      </c>
      <c r="BJ43" s="170">
        <f ca="1" t="shared" si="68"/>
        <v>259</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简易厕所</v>
      </c>
      <c r="BH44" s="218">
        <f t="shared" si="69"/>
        <v>1</v>
      </c>
      <c r="BI44" s="170" t="str">
        <f t="shared" si="67"/>
        <v>个</v>
      </c>
      <c r="BJ44" s="170">
        <f ca="1" t="shared" si="68"/>
        <v>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台阶</v>
      </c>
      <c r="BH45" s="218">
        <f t="shared" si="69"/>
        <v>10.44</v>
      </c>
      <c r="BI45" s="170" t="str">
        <f t="shared" si="67"/>
        <v>㎡</v>
      </c>
      <c r="BJ45" s="170">
        <f ca="1" t="shared" si="68"/>
        <v>3654</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5.6</v>
      </c>
      <c r="EX46" s="57" t="str">
        <f ca="1">IFERROR(VLOOKUP(FE46,$BD$38:$BJ$92,6,0),"")</f>
        <v>㎡</v>
      </c>
      <c r="EY46" s="58">
        <f ca="1">IF(EV46="","",SUMIF($BG$38:$BG$107,EV46,$BJ$38:$BJ$107))</f>
        <v>1008</v>
      </c>
      <c r="EZ46" s="58" t="str">
        <f ca="1">IFERROR(VLOOKUP(FF46,$BD$38:$BJ$92,4,0),"")</f>
        <v>砖墙</v>
      </c>
      <c r="FA46" s="57">
        <f ca="1">IF(EZ46="","",SUMIF($BG$38:$BG$107,EZ46,$BH$38:$BH$107))</f>
        <v>22.96</v>
      </c>
      <c r="FB46" s="57" t="str">
        <f ca="1">IFERROR(VLOOKUP(FF46,$BD$38:$BJ$92,6,0),"")</f>
        <v>㎡</v>
      </c>
      <c r="FC46" s="58">
        <f ca="1">IF(EZ46="","",SUMIF($BG$38:$BG$107,EZ46,$BJ$38:$BJ$107))</f>
        <v>2411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火炕</v>
      </c>
      <c r="BH47" s="218">
        <f t="shared" si="69"/>
        <v>1</v>
      </c>
      <c r="BI47" s="170" t="str">
        <f t="shared" si="67"/>
        <v>个</v>
      </c>
      <c r="BJ47" s="170">
        <f ca="1" t="shared" si="68"/>
        <v>1000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竖砖地面</v>
      </c>
      <c r="EW47" s="57">
        <f ca="1">IF(EV47="","",SUMIF($BG$38:$BG$107,EV47,$BH$38:$BH$107))</f>
        <v>2.31</v>
      </c>
      <c r="EX47" s="57" t="str">
        <f ca="1">IFERROR(VLOOKUP(FE47,$BD$38:$BJ$92,6,0),"")</f>
        <v>㎡</v>
      </c>
      <c r="EY47" s="58">
        <f ca="1">IF(EV47="","",SUMIF($BG$38:$BG$107,EV47,$BJ$38:$BJ$107))</f>
        <v>104</v>
      </c>
      <c r="EZ47" s="58" t="str">
        <f ca="1">IFERROR(VLOOKUP(FF47,$BD$38:$BJ$92,4,0),"")</f>
        <v>平砖地面</v>
      </c>
      <c r="FA47" s="57">
        <f ca="1">IF(EZ47="","",SUMIF($BG$38:$BG$107,EZ47,$BH$38:$BH$107))</f>
        <v>127.84</v>
      </c>
      <c r="FB47" s="57" t="str">
        <f ca="1">IFERROR(VLOOKUP(FF47,$BD$38:$BJ$92,6,0),"")</f>
        <v>㎡</v>
      </c>
      <c r="FC47" s="58">
        <f ca="1">IF(EZ47="","",SUMIF($BG$38:$BG$107,EZ47,$BJ$38:$BJ$107))</f>
        <v>3196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灶台</v>
      </c>
      <c r="BH48" s="218">
        <f t="shared" si="69"/>
        <v>1</v>
      </c>
      <c r="BI48" s="170" t="str">
        <f t="shared" si="67"/>
        <v>个</v>
      </c>
      <c r="BJ48" s="170">
        <f ca="1" t="shared" si="68"/>
        <v>300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简易厕所</v>
      </c>
      <c r="EW48" s="57">
        <f ca="1">IF(EV48="","",SUMIF($BG$38:$BG$107,EV48,$BH$38:$BH$107))</f>
        <v>1</v>
      </c>
      <c r="EX48" s="57" t="str">
        <f ca="1">IFERROR(VLOOKUP(FE48,$BD$38:$BJ$92,6,0),"")</f>
        <v>个</v>
      </c>
      <c r="EY48" s="58">
        <f ca="1">IF(EV48="","",SUMIF($BG$38:$BG$107,EV48,$BJ$38:$BJ$107))</f>
        <v>600</v>
      </c>
      <c r="EZ48" s="58" t="str">
        <f ca="1">IFERROR(VLOOKUP(FF48,$BD$38:$BJ$92,4,0),"")</f>
        <v>台阶</v>
      </c>
      <c r="FA48" s="57">
        <f ca="1">IF(EZ48="","",SUMIF($BG$38:$BG$107,EZ48,$BH$38:$BH$107))</f>
        <v>10.44</v>
      </c>
      <c r="FB48" s="57" t="str">
        <f ca="1">IFERROR(VLOOKUP(FF48,$BD$38:$BJ$92,6,0),"")</f>
        <v>㎡</v>
      </c>
      <c r="FC48" s="58">
        <f ca="1">IF(EZ48="","",SUMIF($BG$38:$BG$107,EZ48,$BJ$38:$BJ$107))</f>
        <v>3654</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火炕</v>
      </c>
      <c r="FA49" s="57">
        <f ca="1">IF(EZ49="","",SUMIF($BG$38:$BG$107,EZ49,$BH$38:$BH$107))</f>
        <v>1</v>
      </c>
      <c r="FB49" s="57" t="str">
        <f ca="1">IFERROR(VLOOKUP(FF49,$BD$38:$BJ$92,6,0),"")</f>
        <v>个</v>
      </c>
      <c r="FC49" s="58">
        <f ca="1">IF(EZ49="","",SUMIF($BG$38:$BG$107,EZ49,$BJ$38:$BJ$107))</f>
        <v>1000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香椿树</v>
      </c>
      <c r="BH50" s="218">
        <f t="shared" si="69"/>
        <v>3</v>
      </c>
      <c r="BI50" s="170" t="str">
        <f t="shared" si="67"/>
        <v>棵</v>
      </c>
      <c r="BJ50" s="170">
        <f ca="1" t="shared" si="68"/>
        <v>450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灶台</v>
      </c>
      <c r="EW50" s="57">
        <f ca="1">IF(EV50="","",SUMIF($BG$38:$BG$107,EV50,$BH$38:$BH$107))</f>
        <v>1</v>
      </c>
      <c r="EX50" s="57" t="str">
        <f ca="1">IFERROR(VLOOKUP(FE50,$BD$38:$BJ$92,6,0),"")</f>
        <v>个</v>
      </c>
      <c r="EY50" s="58">
        <f ca="1">IF(EV50="","",SUMIF($BG$38:$BG$107,EV50,$BJ$38:$BJ$107))</f>
        <v>300</v>
      </c>
      <c r="EZ50" s="58" t="str">
        <f ca="1">IFERROR(VLOOKUP(FF50,$BD$38:$BJ$92,4,0),"")</f>
        <v>化粪池</v>
      </c>
      <c r="FA50" s="57">
        <f ca="1">IF(EZ50="","",SUMIF($BG$38:$BG$107,EZ50,$BH$38:$BH$107))</f>
        <v>1</v>
      </c>
      <c r="FB50" s="57" t="str">
        <f ca="1">IFERROR(VLOOKUP(FF50,$BD$38:$BJ$92,6,0),"")</f>
        <v>个</v>
      </c>
      <c r="FC50" s="58">
        <f ca="1">IF(EZ50="","",SUMIF($BG$38:$BG$107,EZ50,$BJ$38:$BJ$107))</f>
        <v>400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材树</v>
      </c>
      <c r="BH51" s="218">
        <f t="shared" si="69"/>
        <v>1</v>
      </c>
      <c r="BI51" s="170" t="str">
        <f t="shared" si="67"/>
        <v>棵</v>
      </c>
      <c r="BJ51" s="170">
        <f ca="1" t="shared" si="68"/>
        <v>80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13886</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香椿树</v>
      </c>
      <c r="EW60" s="57">
        <f ca="1" t="shared" ref="EW60:EW71" si="76">IF(EV60="","",SUMIF($BG$38:$BG$107,EV60,$BH$38:$BH$107))</f>
        <v>3</v>
      </c>
      <c r="EX60" s="57" t="str">
        <f ca="1" t="shared" ref="EX60:EX71" si="77">IFERROR(VLOOKUP(FE60,$BD$38:$BJ$92,6,0),"")</f>
        <v>棵</v>
      </c>
      <c r="EY60" s="58">
        <f ca="1" t="shared" ref="EY60:EY71" si="78">IF(EV60="","",SUMIF($BG$38:$BG$107,EV60,$BJ$38:$BJ$107))</f>
        <v>450</v>
      </c>
      <c r="EZ60" s="58" t="str">
        <f ca="1" t="shared" ref="EZ60:EZ70" si="79">IFERROR(VLOOKUP(FF60,$BD$38:$BJ$92,4,0),"")</f>
        <v>材树</v>
      </c>
      <c r="FA60" s="57">
        <f ca="1" t="shared" ref="FA60:FA70" si="80">IF(EZ60="","",SUMIF($BG$38:$BG$107,EZ60,$BH$38:$BH$107))</f>
        <v>1</v>
      </c>
      <c r="FB60" s="57" t="str">
        <f ca="1" t="shared" ref="FB60:FB70" si="81">IFERROR(VLOOKUP(FF60,$BD$38:$BJ$92,6,0),"")</f>
        <v>棵</v>
      </c>
      <c r="FC60" s="58">
        <f ca="1" t="shared" ref="FC60:FC70" si="82">IF(EZ60="","",SUMIF($BG$38:$BG$107,EZ60,$BJ$38:$BJ$107))</f>
        <v>80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P1</v>
      </c>
      <c r="EW61" s="57">
        <f ca="1" t="shared" si="76"/>
        <v>31.05</v>
      </c>
      <c r="EX61" s="57" t="str">
        <f ca="1" t="shared" si="77"/>
        <v>㎡</v>
      </c>
      <c r="EY61" s="58">
        <f ca="1" t="shared" si="78"/>
        <v>4898</v>
      </c>
      <c r="EZ61" s="58" t="str">
        <f ca="1" t="shared" si="79"/>
        <v>P2</v>
      </c>
      <c r="FA61" s="57">
        <f ca="1" t="shared" si="80"/>
        <v>33.33</v>
      </c>
      <c r="FB61" s="57" t="str">
        <f ca="1" t="shared" si="81"/>
        <v>㎡</v>
      </c>
      <c r="FC61" s="58">
        <f ca="1" t="shared" si="82"/>
        <v>4454</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门垛</v>
      </c>
      <c r="EW62" s="57">
        <f ca="1" t="shared" si="76"/>
        <v>1</v>
      </c>
      <c r="EX62" s="57" t="str">
        <f ca="1" t="shared" si="77"/>
        <v>对</v>
      </c>
      <c r="EY62" s="58">
        <f ca="1" t="shared" si="78"/>
        <v>845</v>
      </c>
      <c r="EZ62" s="58" t="str">
        <f ca="1" t="shared" si="79"/>
        <v>水池（水泥、水磨石、陶瓷水池）</v>
      </c>
      <c r="FA62" s="57">
        <f ca="1" t="shared" si="80"/>
        <v>2</v>
      </c>
      <c r="FB62" s="57" t="str">
        <f ca="1" t="shared" si="81"/>
        <v>个</v>
      </c>
      <c r="FC62" s="58">
        <f ca="1" t="shared" si="82"/>
        <v>160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24160</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13</v>
      </c>
      <c r="BE72" s="170">
        <f>IF(BJ72=0,0,IF(COUNTIF($BG72:$BG$107,BG72)&lt;2,1,0))</f>
        <v>1</v>
      </c>
      <c r="BF72" s="170">
        <v>35</v>
      </c>
      <c r="BG72" s="170" t="str">
        <f>R186</f>
        <v>P1</v>
      </c>
      <c r="BH72" s="218">
        <f>ROUND(T186,2)</f>
        <v>31.05</v>
      </c>
      <c r="BI72" s="170" t="str">
        <f>U186</f>
        <v>㎡</v>
      </c>
      <c r="BJ72" s="170">
        <f>X186</f>
        <v>4898</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24160</v>
      </c>
      <c r="EY72" s="60"/>
      <c r="EZ72" s="62" t="s">
        <v>1063</v>
      </c>
      <c r="FA72" s="63" t="str">
        <f ca="1">TEXT(EX72,"[DBnum2]")&amp;"元整"</f>
        <v>贰万肆仟壹佰陆拾元整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14</v>
      </c>
      <c r="BE73" s="170">
        <f>IF(BJ73=0,0,IF(COUNTIF($BG73:$BG$107,BG73)&lt;2,1,0))</f>
        <v>1</v>
      </c>
      <c r="BF73" s="170">
        <v>36</v>
      </c>
      <c r="BG73" s="170" t="str">
        <f>R187</f>
        <v>P2</v>
      </c>
      <c r="BH73" s="218">
        <f t="shared" ref="BH73:BH104" si="93">ROUND(T187,2)</f>
        <v>33.33</v>
      </c>
      <c r="BI73" s="170" t="str">
        <f>U187</f>
        <v>㎡</v>
      </c>
      <c r="BJ73" s="170">
        <f>X187</f>
        <v>4454</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15</v>
      </c>
      <c r="BE74" s="170">
        <f>IF(BJ74=0,0,IF(COUNTIF($BG74:$BG$107,BG74)&lt;2,1,0))</f>
        <v>1</v>
      </c>
      <c r="BF74" s="170">
        <v>37</v>
      </c>
      <c r="BG74" s="170" t="str">
        <f t="shared" ref="BG74:BG104" si="94">R188</f>
        <v>门垛</v>
      </c>
      <c r="BH74" s="218">
        <f t="shared" si="93"/>
        <v>1</v>
      </c>
      <c r="BI74" s="170" t="str">
        <f t="shared" ref="BI74:BI104" si="95">U188</f>
        <v>对</v>
      </c>
      <c r="BJ74" s="170">
        <f t="shared" ref="BJ74:BJ104" si="96">X188</f>
        <v>845</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16</v>
      </c>
      <c r="BE75" s="170">
        <f ca="1">IF(BJ75=0,0,IF(COUNTIF($BG75:$BG$107,BG75)&lt;2,1,0))</f>
        <v>1</v>
      </c>
      <c r="BF75" s="170">
        <v>38</v>
      </c>
      <c r="BG75" s="170" t="str">
        <f t="shared" si="94"/>
        <v>水池（水泥、水磨石、陶瓷水池）</v>
      </c>
      <c r="BH75" s="218">
        <f t="shared" si="93"/>
        <v>2</v>
      </c>
      <c r="BI75" s="170" t="str">
        <f t="shared" si="95"/>
        <v>个</v>
      </c>
      <c r="BJ75" s="170">
        <f ca="1" t="shared" si="96"/>
        <v>160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杜红艳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24160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贰万肆仟壹佰陆拾元整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5" t="s">
        <v>1114</v>
      </c>
      <c r="B185" s="103" t="s">
        <v>3</v>
      </c>
      <c r="C185" s="103" t="s">
        <v>2</v>
      </c>
      <c r="D185" s="103" t="s">
        <v>1038</v>
      </c>
      <c r="E185" s="103" t="s">
        <v>1115</v>
      </c>
      <c r="F185" s="90" t="s">
        <v>435</v>
      </c>
      <c r="G185" s="90" t="s">
        <v>1039</v>
      </c>
      <c r="H185" s="90"/>
      <c r="I185" s="90" t="s">
        <v>6</v>
      </c>
      <c r="J185" s="90" t="s">
        <v>9</v>
      </c>
      <c r="K185" s="116" t="s">
        <v>1040</v>
      </c>
      <c r="L185" s="90" t="s">
        <v>1041</v>
      </c>
      <c r="M185" s="435"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2*2.8</f>
        <v>5.6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1008</v>
      </c>
      <c r="M186" s="113"/>
      <c r="N186" s="105">
        <v>35</v>
      </c>
      <c r="O186" s="106" t="s">
        <v>32</v>
      </c>
      <c r="P186" s="106" t="s">
        <v>273</v>
      </c>
      <c r="Q186" s="291"/>
      <c r="R186" s="298" t="s">
        <v>1116</v>
      </c>
      <c r="S186" s="299"/>
      <c r="T186" s="300">
        <v>31.05</v>
      </c>
      <c r="U186" s="301" t="s">
        <v>12</v>
      </c>
      <c r="V186" s="302" t="e">
        <f ca="1">IF(Q186="",VLOOKUP(R186,价格表,5,0),VLOOKUP(Q186,INDIRECT("价格引用表!K"&amp;MATCH(R186,价格引用表!H:H,0)&amp;":L1200"),2,0))</f>
        <v>#N/A</v>
      </c>
      <c r="W186" s="297">
        <v>1</v>
      </c>
      <c r="X186" s="302">
        <f>ROUND(8*4.3*60+4.3*2.8*35+3.6*2.8*2*80+4*8*25,0)</f>
        <v>4898</v>
      </c>
    </row>
    <row r="187" ht="18" customHeight="1" spans="1:24">
      <c r="A187" s="113"/>
      <c r="B187" s="105">
        <v>2</v>
      </c>
      <c r="C187" s="106" t="s">
        <v>29</v>
      </c>
      <c r="D187" s="106" t="s">
        <v>207</v>
      </c>
      <c r="E187" s="291" t="s">
        <v>219</v>
      </c>
      <c r="F187" s="107" t="str">
        <f t="shared" si="141"/>
        <v>砖墙</v>
      </c>
      <c r="G187" s="292">
        <f>3.3*2.9</f>
        <v>9.57</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1340</v>
      </c>
      <c r="M187" s="113"/>
      <c r="N187" s="105">
        <v>36</v>
      </c>
      <c r="O187" s="106" t="s">
        <v>32</v>
      </c>
      <c r="P187" s="106" t="s">
        <v>273</v>
      </c>
      <c r="Q187" s="291"/>
      <c r="R187" s="298" t="s">
        <v>1117</v>
      </c>
      <c r="S187" s="299"/>
      <c r="T187" s="303">
        <v>33.33</v>
      </c>
      <c r="U187" s="301" t="s">
        <v>12</v>
      </c>
      <c r="V187" s="302" t="e">
        <f ca="1">IF(Q187="",VLOOKUP(R187,价格表,5,0),VLOOKUP(Q187,INDIRECT("价格引用表!K"&amp;MATCH(R187,价格引用表!H:H,0)&amp;":L1200"),2,0))</f>
        <v>#N/A</v>
      </c>
      <c r="W187" s="297">
        <v>1</v>
      </c>
      <c r="X187" s="302">
        <f>ROUND(8*4.3*60+8*2.7*35+4.2*2.7*2*35+8*4.2*25,0)</f>
        <v>4454</v>
      </c>
    </row>
    <row r="188" ht="18" customHeight="1" spans="1:24">
      <c r="A188" s="113"/>
      <c r="B188" s="105">
        <v>3</v>
      </c>
      <c r="C188" s="106" t="s">
        <v>29</v>
      </c>
      <c r="D188" s="106" t="s">
        <v>207</v>
      </c>
      <c r="E188" s="291" t="s">
        <v>223</v>
      </c>
      <c r="F188" s="107" t="str">
        <f t="shared" si="141"/>
        <v>砖墙</v>
      </c>
      <c r="G188" s="292">
        <f>3.1*1.7+11.6*0.7</f>
        <v>13.39</v>
      </c>
      <c r="H188" s="293"/>
      <c r="I188" s="95" t="str">
        <f>IFERROR(IF(E188="",VLOOKUP(F188,价格表,2,0),(VLOOKUP(E188,IF({1,0},价格引用表!K:K,价格引用表!I:I),2,0))),"")</f>
        <v>㎡</v>
      </c>
      <c r="J188" s="107">
        <f ca="1">IF(E188="",VLOOKUP(F188,价格表,5,0),VLOOKUP(E188,INDIRECT("价格引用表!K"&amp;MATCH(D188,价格引用表!H:H,0)&amp;":L1200"),2,0))</f>
        <v>80</v>
      </c>
      <c r="K188" s="297">
        <v>1</v>
      </c>
      <c r="L188" s="107">
        <f ca="1" t="shared" si="142"/>
        <v>1071</v>
      </c>
      <c r="M188" s="113"/>
      <c r="N188" s="105">
        <v>37</v>
      </c>
      <c r="O188" s="106" t="s">
        <v>29</v>
      </c>
      <c r="P188" s="106" t="s">
        <v>228</v>
      </c>
      <c r="Q188" s="291"/>
      <c r="R188" s="298" t="str">
        <f t="shared" ref="R187:R212" si="143">P188</f>
        <v>门垛</v>
      </c>
      <c r="S188" s="299"/>
      <c r="T188" s="303">
        <f>1</f>
        <v>1</v>
      </c>
      <c r="U188" s="301" t="s">
        <v>250</v>
      </c>
      <c r="V188" s="302">
        <f ca="1">IF(Q188="",VLOOKUP(R188,价格表,5,0),VLOOKUP(Q188,INDIRECT("价格引用表!K"&amp;MATCH(R188,价格引用表!H:H,0)&amp;":L1200"),2,0))</f>
        <v>700</v>
      </c>
      <c r="W188" s="297">
        <v>1</v>
      </c>
      <c r="X188" s="302">
        <f>ROUND(0.5*0.5*2.9*2*583,0)</f>
        <v>845</v>
      </c>
    </row>
    <row r="189" ht="18" customHeight="1" spans="1:24">
      <c r="A189" s="113"/>
      <c r="B189" s="105">
        <v>4</v>
      </c>
      <c r="C189" s="106" t="s">
        <v>32</v>
      </c>
      <c r="D189" s="106" t="s">
        <v>247</v>
      </c>
      <c r="E189" s="291"/>
      <c r="F189" s="107" t="str">
        <f t="shared" si="141"/>
        <v>平砖地面</v>
      </c>
      <c r="G189" s="294">
        <f>3.6*2.3*2+11.6*8.7</f>
        <v>117.48</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2937</v>
      </c>
      <c r="M189" s="113"/>
      <c r="N189" s="105">
        <v>38</v>
      </c>
      <c r="O189" s="106"/>
      <c r="P189" s="106"/>
      <c r="Q189" s="291"/>
      <c r="R189" s="298" t="s">
        <v>180</v>
      </c>
      <c r="S189" s="299"/>
      <c r="T189" s="108">
        <v>2</v>
      </c>
      <c r="U189" s="301" t="str">
        <f>IFERROR(IF(Q189="",VLOOKUP(R189,价格表,2,0),(VLOOKUP(Q189,IF({1,0},价格引用表!K:K,价格引用表!I:I),2,0))),"")</f>
        <v>个</v>
      </c>
      <c r="V189" s="302">
        <f ca="1">IF(Q189="",VLOOKUP(R189,价格表,5,0),VLOOKUP(Q189,INDIRECT("价格引用表!K"&amp;MATCH(R189,价格引用表!H:H,0)&amp;":L1200"),2,0))</f>
        <v>80</v>
      </c>
      <c r="W189" s="297">
        <v>1</v>
      </c>
      <c r="X189" s="302">
        <f ca="1" t="shared" ref="X189:X218" si="144">ROUND(IFERROR(ROUND(T189,2)*V189*W189,),0)</f>
        <v>160</v>
      </c>
    </row>
    <row r="190" ht="18" customHeight="1" spans="1:24">
      <c r="A190" s="113"/>
      <c r="B190" s="105">
        <v>5</v>
      </c>
      <c r="C190" s="106" t="s">
        <v>32</v>
      </c>
      <c r="D190" s="106" t="s">
        <v>249</v>
      </c>
      <c r="E190" s="291"/>
      <c r="F190" s="107" t="str">
        <f t="shared" si="141"/>
        <v>竖砖地面</v>
      </c>
      <c r="G190" s="294">
        <f>3.3*0.7</f>
        <v>2.31</v>
      </c>
      <c r="H190" s="295"/>
      <c r="I190" s="95" t="str">
        <f>IFERROR(IF(E190="",VLOOKUP(F190,价格表,2,0),(VLOOKUP(E190,IF({1,0},价格引用表!K:K,价格引用表!I:I),2,0))),"")</f>
        <v>㎡</v>
      </c>
      <c r="J190" s="107">
        <f ca="1">IF(E190="",VLOOKUP(F190,价格表,5,0),VLOOKUP(E190,INDIRECT("价格引用表!K"&amp;MATCH(D190,价格引用表!H:H,0)&amp;":L1200"),2,0))</f>
        <v>45</v>
      </c>
      <c r="K190" s="297">
        <v>1</v>
      </c>
      <c r="L190" s="107">
        <f ca="1" t="shared" si="142"/>
        <v>104</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247</v>
      </c>
      <c r="E191" s="291"/>
      <c r="F191" s="107" t="str">
        <f t="shared" si="141"/>
        <v>平砖地面</v>
      </c>
      <c r="G191" s="294">
        <f>10.5*0.7+4.3*0.7</f>
        <v>10.36</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259</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269</v>
      </c>
      <c r="E192" s="291"/>
      <c r="F192" s="107" t="str">
        <f t="shared" si="141"/>
        <v>简易厕所</v>
      </c>
      <c r="G192" s="294">
        <v>1</v>
      </c>
      <c r="H192" s="295"/>
      <c r="I192" s="95" t="str">
        <f>IFERROR(IF(E192="",VLOOKUP(F192,价格表,2,0),(VLOOKUP(E192,IF({1,0},价格引用表!K:K,价格引用表!I:I),2,0))),"")</f>
        <v>个</v>
      </c>
      <c r="J192" s="107">
        <f ca="1">IF(E192="",VLOOKUP(F192,价格表,5,0),VLOOKUP(E192,INDIRECT("价格引用表!K"&amp;MATCH(D192,价格引用表!H:H,0)&amp;":L1200"),2,0))</f>
        <v>600</v>
      </c>
      <c r="K192" s="297">
        <v>1</v>
      </c>
      <c r="L192" s="107">
        <f ca="1" t="shared" si="142"/>
        <v>600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289</v>
      </c>
      <c r="E193" s="291"/>
      <c r="F193" s="107" t="str">
        <f t="shared" si="141"/>
        <v>台阶</v>
      </c>
      <c r="G193" s="294">
        <f>11.6*0.9</f>
        <v>10.44</v>
      </c>
      <c r="H193" s="295"/>
      <c r="I193" s="95" t="str">
        <f>IFERROR(IF(E193="",VLOOKUP(F193,价格表,2,0),(VLOOKUP(E193,IF({1,0},价格引用表!K:K,价格引用表!I:I),2,0))),"")</f>
        <v>㎡</v>
      </c>
      <c r="J193" s="107">
        <f ca="1">IF(E193="",VLOOKUP(F193,价格表,5,0),VLOOKUP(E193,INDIRECT("价格引用表!K"&amp;MATCH(D193,价格引用表!H:H,0)&amp;":L1200"),2,0))</f>
        <v>350</v>
      </c>
      <c r="K193" s="297">
        <v>1</v>
      </c>
      <c r="L193" s="107">
        <f ca="1" t="shared" si="142"/>
        <v>3654</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305</v>
      </c>
      <c r="E195" s="291"/>
      <c r="F195" s="107" t="str">
        <f t="shared" si="141"/>
        <v>火炕</v>
      </c>
      <c r="G195" s="292">
        <v>1</v>
      </c>
      <c r="H195" s="293"/>
      <c r="I195" s="95" t="str">
        <f>IFERROR(IF(E195="",VLOOKUP(F195,价格表,2,0),(VLOOKUP(E195,IF({1,0},价格引用表!K:K,价格引用表!I:I),2,0))),"")</f>
        <v>个</v>
      </c>
      <c r="J195" s="107">
        <f ca="1">IF(E195="",VLOOKUP(F195,价格表,5,0),VLOOKUP(E195,INDIRECT("价格引用表!K"&amp;MATCH(D195,价格引用表!H:H,0)&amp;":L1200"),2,0))</f>
        <v>1000</v>
      </c>
      <c r="K195" s="297">
        <v>1</v>
      </c>
      <c r="L195" s="107">
        <f ca="1" t="shared" si="142"/>
        <v>1000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303</v>
      </c>
      <c r="E196" s="291"/>
      <c r="F196" s="107" t="str">
        <f t="shared" si="141"/>
        <v>灶台</v>
      </c>
      <c r="G196" s="294">
        <v>1</v>
      </c>
      <c r="H196" s="295"/>
      <c r="I196" s="95" t="str">
        <f>IFERROR(IF(E196="",VLOOKUP(F196,价格表,2,0),(VLOOKUP(E196,IF({1,0},价格引用表!K:K,价格引用表!I:I),2,0))),"")</f>
        <v>个</v>
      </c>
      <c r="J196" s="107">
        <f ca="1">IF(E196="",VLOOKUP(F196,价格表,5,0),VLOOKUP(E196,INDIRECT("价格引用表!K"&amp;MATCH(D196,价格引用表!H:H,0)&amp;":L1200"),2,0))</f>
        <v>300</v>
      </c>
      <c r="K196" s="297">
        <v>1</v>
      </c>
      <c r="L196" s="107">
        <f ca="1" t="shared" si="142"/>
        <v>300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283</v>
      </c>
      <c r="E197" s="291"/>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34</v>
      </c>
      <c r="D198" s="106" t="s">
        <v>352</v>
      </c>
      <c r="E198" s="291" t="s">
        <v>405</v>
      </c>
      <c r="F198" s="107" t="str">
        <f t="shared" si="141"/>
        <v>香椿树</v>
      </c>
      <c r="G198" s="294">
        <v>3</v>
      </c>
      <c r="H198" s="295"/>
      <c r="I198" s="95" t="str">
        <f>IFERROR(IF(E198="",VLOOKUP(F198,价格表,2,0),(VLOOKUP(E198,IF({1,0},价格引用表!K:K,价格引用表!I:I),2,0))),"")</f>
        <v>棵</v>
      </c>
      <c r="J198" s="107">
        <f ca="1">IF(E198="",VLOOKUP(F198,价格表,5,0),VLOOKUP(E198,INDIRECT("价格引用表!K"&amp;MATCH(D198,价格引用表!H:H,0)&amp;":L1200"),2,0))</f>
        <v>150</v>
      </c>
      <c r="K198" s="297">
        <v>1</v>
      </c>
      <c r="L198" s="107">
        <f ca="1" t="shared" si="142"/>
        <v>450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388</v>
      </c>
      <c r="F199" s="107" t="str">
        <f t="shared" si="141"/>
        <v>材树</v>
      </c>
      <c r="G199" s="294">
        <v>1</v>
      </c>
      <c r="H199" s="295"/>
      <c r="I199" s="95" t="str">
        <f>IFERROR(IF(E199="",VLOOKUP(F199,价格表,2,0),(VLOOKUP(E199,IF({1,0},价格引用表!K:K,价格引用表!I:I),2,0))),"")</f>
        <v>棵</v>
      </c>
      <c r="J199" s="107">
        <f ca="1">IF(E199="",VLOOKUP(F199,价格表,5,0),VLOOKUP(E199,INDIRECT("价格引用表!K"&amp;MATCH(D199,价格引用表!H:H,0)&amp;":L1200"),2,0))</f>
        <v>80</v>
      </c>
      <c r="K199" s="297">
        <v>1</v>
      </c>
      <c r="L199" s="107">
        <f ca="1" t="shared" si="142"/>
        <v>80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1060</v>
      </c>
      <c r="O219" s="310"/>
      <c r="P219" s="310"/>
      <c r="Q219" s="317"/>
      <c r="R219" s="134"/>
      <c r="S219" s="135"/>
      <c r="T219" s="108"/>
      <c r="U219" s="301"/>
      <c r="V219" s="134">
        <f ca="1">SUM(L186:L219,X186:X218)</f>
        <v>24160</v>
      </c>
      <c r="W219" s="318"/>
      <c r="X219" s="135"/>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24160</v>
      </c>
      <c r="V220" s="307"/>
      <c r="W220" s="307"/>
      <c r="X220" s="307"/>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1120</v>
      </c>
      <c r="E222" s="308" t="e">
        <f>FB43/EX43</f>
        <v>#DIV/0!</v>
      </c>
      <c r="F222" s="200"/>
      <c r="G222" s="200"/>
      <c r="H222" s="200"/>
      <c r="I222" s="200"/>
      <c r="J222" s="200"/>
      <c r="K222" s="200"/>
      <c r="L222" s="200"/>
      <c r="M222" s="200"/>
      <c r="N222" s="200"/>
      <c r="O222" s="200"/>
      <c r="P222" s="200"/>
    </row>
    <row r="223" spans="2:21">
      <c r="B223" s="200"/>
      <c r="C223" s="200"/>
      <c r="D223" s="308" t="s">
        <v>1121</v>
      </c>
      <c r="E223" s="308"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35" sqref="I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010209-65-0002</v>
      </c>
      <c r="C3" s="35"/>
      <c r="D3" s="35"/>
      <c r="E3" s="36" t="str">
        <f>输机表!U2&amp;输机表!Y2</f>
        <v>康正（雄县）2024评字第5号-小四方村-2-11</v>
      </c>
      <c r="F3" s="36"/>
      <c r="G3" s="36"/>
      <c r="H3" s="36"/>
    </row>
    <row r="4" ht="16.5" customHeight="1" spans="1:8">
      <c r="A4" s="37" t="s">
        <v>1043</v>
      </c>
      <c r="B4" s="38" t="str">
        <f>输机表!D2</f>
        <v>杜红艳</v>
      </c>
      <c r="C4" s="39"/>
      <c r="D4" s="40" t="s">
        <v>1044</v>
      </c>
      <c r="E4" s="41"/>
      <c r="F4" s="38" t="str">
        <f>输机表!F2</f>
        <v>雄县小四方村</v>
      </c>
      <c r="G4" s="42"/>
      <c r="H4" s="39"/>
    </row>
    <row r="5" ht="16.5" customHeight="1" spans="1:8">
      <c r="A5" s="43" t="s">
        <v>1045</v>
      </c>
      <c r="B5" s="44"/>
      <c r="C5" s="44"/>
      <c r="D5" s="44"/>
      <c r="E5" s="44"/>
      <c r="F5" s="44"/>
      <c r="G5" s="44"/>
      <c r="H5" s="45"/>
    </row>
    <row r="6" ht="27"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154.7</v>
      </c>
      <c r="C7" s="49">
        <f ca="1">IF(COUNTIF(输机表!$C$4:$C$27,K7&amp;"*")=0,IFERROR(VLOOKUP(K7,房体结构,23,0),""),ROUND(SUMIF(输机表!$C$4:$C$27,K7&amp;"*",输机表!$Z$4:$Z$27)/B7,0))</f>
        <v>1053</v>
      </c>
      <c r="D7" s="49">
        <f ca="1">IFERROR(ROUND(C7*B7,0),"")</f>
        <v>162899</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154.7</v>
      </c>
      <c r="D12" s="52"/>
      <c r="E12" s="53" t="s">
        <v>1055</v>
      </c>
      <c r="F12" s="53"/>
      <c r="G12" s="54">
        <f ca="1">SUM(D7:D11)+SUM(H7:H11)</f>
        <v>162899</v>
      </c>
      <c r="H12" s="55"/>
      <c r="M12" s="75"/>
    </row>
    <row r="13" ht="21.75" customHeight="1" spans="1:13">
      <c r="A13" s="35" t="s">
        <v>1056</v>
      </c>
      <c r="B13" s="35"/>
      <c r="C13" s="35"/>
      <c r="D13" s="35"/>
      <c r="E13" s="35"/>
      <c r="F13" s="35"/>
      <c r="G13" s="35"/>
      <c r="H13" s="35"/>
      <c r="M13" s="75"/>
    </row>
    <row r="14" ht="27"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5.6</v>
      </c>
      <c r="C15" s="57" t="str">
        <f ca="1" t="shared" ref="C15:C26" si="4">IFERROR(VLOOKUP(K15,附属物位置,6,0),"")</f>
        <v>㎡</v>
      </c>
      <c r="D15" s="58">
        <f ca="1" t="shared" ref="D15:D26" si="5">IF(A15="","",SUMIF(附属物名称,A15,附属物金额))</f>
        <v>1008</v>
      </c>
      <c r="E15" s="58" t="str">
        <f ca="1" t="shared" ref="E15:E26" si="6">IFERROR(VLOOKUP(L15,附属物位置,4,0),"")</f>
        <v>砖墙</v>
      </c>
      <c r="F15" s="57">
        <f ca="1" t="shared" ref="F15:F40" si="7">IF(E15="","",SUMIF(附属物名称,E15,附属物数量))</f>
        <v>22.96</v>
      </c>
      <c r="G15" s="57" t="str">
        <f ca="1" t="shared" ref="G15:G26" si="8">IFERROR(VLOOKUP(L15,附属物位置,6,0),"")</f>
        <v>㎡</v>
      </c>
      <c r="H15" s="58">
        <f ca="1" t="shared" ref="H15:H26" si="9">IF(E15="","",SUMIF(附属物名称,E15,附属物金额))</f>
        <v>2411</v>
      </c>
      <c r="K15" s="76">
        <v>1</v>
      </c>
      <c r="L15" s="76">
        <v>2</v>
      </c>
      <c r="M15" s="75"/>
    </row>
    <row r="16" ht="17.25" customHeight="1" spans="1:13">
      <c r="A16" s="57" t="str">
        <f ca="1" t="shared" si="2"/>
        <v>竖砖地面</v>
      </c>
      <c r="B16" s="57">
        <f ca="1" t="shared" si="3"/>
        <v>2.31</v>
      </c>
      <c r="C16" s="57" t="str">
        <f ca="1" t="shared" si="4"/>
        <v>㎡</v>
      </c>
      <c r="D16" s="58">
        <f ca="1" t="shared" si="5"/>
        <v>104</v>
      </c>
      <c r="E16" s="58" t="str">
        <f ca="1" t="shared" si="6"/>
        <v>平砖地面</v>
      </c>
      <c r="F16" s="57">
        <f ca="1" t="shared" si="7"/>
        <v>127.84</v>
      </c>
      <c r="G16" s="57" t="str">
        <f ca="1" t="shared" si="8"/>
        <v>㎡</v>
      </c>
      <c r="H16" s="58">
        <f ca="1" t="shared" si="9"/>
        <v>3196</v>
      </c>
      <c r="K16" s="76">
        <v>3</v>
      </c>
      <c r="L16" s="76">
        <v>4</v>
      </c>
      <c r="M16" s="75"/>
    </row>
    <row r="17" ht="17.25" customHeight="1" spans="1:13">
      <c r="A17" s="57" t="str">
        <f ca="1" t="shared" si="2"/>
        <v>简易厕所</v>
      </c>
      <c r="B17" s="57">
        <f ca="1" t="shared" si="3"/>
        <v>1</v>
      </c>
      <c r="C17" s="57" t="str">
        <f ca="1" t="shared" si="4"/>
        <v>个</v>
      </c>
      <c r="D17" s="58">
        <f ca="1" t="shared" si="5"/>
        <v>600</v>
      </c>
      <c r="E17" s="58" t="str">
        <f ca="1" t="shared" si="6"/>
        <v>台阶</v>
      </c>
      <c r="F17" s="57">
        <f ca="1" t="shared" si="7"/>
        <v>10.44</v>
      </c>
      <c r="G17" s="57" t="str">
        <f ca="1" t="shared" si="8"/>
        <v>㎡</v>
      </c>
      <c r="H17" s="58">
        <f ca="1" t="shared" si="9"/>
        <v>3654</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火炕</v>
      </c>
      <c r="F18" s="57">
        <f ca="1" t="shared" si="7"/>
        <v>1</v>
      </c>
      <c r="G18" s="57" t="str">
        <f ca="1" t="shared" si="8"/>
        <v>个</v>
      </c>
      <c r="H18" s="58">
        <f ca="1" t="shared" si="9"/>
        <v>1000</v>
      </c>
      <c r="K18" s="76">
        <v>7</v>
      </c>
      <c r="L18" s="76">
        <v>8</v>
      </c>
      <c r="M18" s="75"/>
    </row>
    <row r="19" ht="17.25" customHeight="1" spans="1:13">
      <c r="A19" s="57" t="str">
        <f ca="1" t="shared" si="2"/>
        <v>灶台</v>
      </c>
      <c r="B19" s="57">
        <f ca="1" t="shared" si="3"/>
        <v>1</v>
      </c>
      <c r="C19" s="57" t="str">
        <f ca="1" t="shared" si="4"/>
        <v>个</v>
      </c>
      <c r="D19" s="58">
        <f ca="1" t="shared" si="5"/>
        <v>300</v>
      </c>
      <c r="E19" s="58" t="str">
        <f ca="1" t="shared" si="6"/>
        <v>化粪池</v>
      </c>
      <c r="F19" s="57">
        <f ca="1" t="shared" si="7"/>
        <v>1</v>
      </c>
      <c r="G19" s="57" t="str">
        <f ca="1" t="shared" si="8"/>
        <v>个</v>
      </c>
      <c r="H19" s="58">
        <f ca="1" t="shared" si="9"/>
        <v>400</v>
      </c>
      <c r="K19" s="76">
        <v>9</v>
      </c>
      <c r="L19" s="76">
        <v>10</v>
      </c>
      <c r="M19" s="75"/>
    </row>
    <row r="20" ht="17.25" customHeight="1" spans="1:13">
      <c r="A20" s="57" t="str">
        <f ca="1" t="shared" si="2"/>
        <v>香椿树</v>
      </c>
      <c r="B20" s="57">
        <f ca="1" t="shared" si="3"/>
        <v>3</v>
      </c>
      <c r="C20" s="57" t="str">
        <f ca="1" t="shared" si="4"/>
        <v>棵</v>
      </c>
      <c r="D20" s="58">
        <f ca="1" t="shared" si="5"/>
        <v>450</v>
      </c>
      <c r="E20" s="58" t="str">
        <f ca="1" t="shared" si="6"/>
        <v>材树</v>
      </c>
      <c r="F20" s="57">
        <f ca="1" t="shared" si="7"/>
        <v>1</v>
      </c>
      <c r="G20" s="57" t="str">
        <f ca="1" t="shared" si="8"/>
        <v>棵</v>
      </c>
      <c r="H20" s="58">
        <f ca="1" t="shared" si="9"/>
        <v>80</v>
      </c>
      <c r="K20" s="76">
        <v>11</v>
      </c>
      <c r="L20" s="76">
        <v>12</v>
      </c>
      <c r="M20" s="75"/>
    </row>
    <row r="21" ht="17.25" customHeight="1" spans="1:13">
      <c r="A21" s="57" t="str">
        <f ca="1" t="shared" si="2"/>
        <v>P1</v>
      </c>
      <c r="B21" s="57">
        <f ca="1" t="shared" si="3"/>
        <v>31.05</v>
      </c>
      <c r="C21" s="57" t="str">
        <f ca="1" t="shared" si="4"/>
        <v>㎡</v>
      </c>
      <c r="D21" s="58">
        <f ca="1" t="shared" si="5"/>
        <v>4898</v>
      </c>
      <c r="E21" s="58" t="str">
        <f ca="1" t="shared" si="6"/>
        <v>P2</v>
      </c>
      <c r="F21" s="57">
        <f ca="1" t="shared" si="7"/>
        <v>33.33</v>
      </c>
      <c r="G21" s="57" t="str">
        <f ca="1" t="shared" si="8"/>
        <v>㎡</v>
      </c>
      <c r="H21" s="58">
        <f ca="1" t="shared" si="9"/>
        <v>4454</v>
      </c>
      <c r="K21" s="76">
        <v>13</v>
      </c>
      <c r="L21" s="76">
        <v>14</v>
      </c>
      <c r="M21" s="75"/>
    </row>
    <row r="22" ht="17.25" customHeight="1" spans="1:13">
      <c r="A22" s="57" t="str">
        <f ca="1" t="shared" si="2"/>
        <v>门垛</v>
      </c>
      <c r="B22" s="57">
        <f ca="1" t="shared" si="3"/>
        <v>1</v>
      </c>
      <c r="C22" s="57" t="str">
        <f ca="1" t="shared" si="4"/>
        <v>对</v>
      </c>
      <c r="D22" s="58">
        <f ca="1" t="shared" si="5"/>
        <v>845</v>
      </c>
      <c r="E22" s="58" t="str">
        <f ca="1" t="shared" si="6"/>
        <v>水池（水泥、水磨石、陶瓷水池）</v>
      </c>
      <c r="F22" s="57">
        <f ca="1" t="shared" si="7"/>
        <v>2</v>
      </c>
      <c r="G22" s="57" t="str">
        <f ca="1" t="shared" si="8"/>
        <v>个</v>
      </c>
      <c r="H22" s="58">
        <f ca="1" t="shared" si="9"/>
        <v>160</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24160</v>
      </c>
      <c r="H41" s="60"/>
      <c r="K41" s="76">
        <v>53</v>
      </c>
      <c r="M41" s="75"/>
    </row>
    <row r="42" ht="17.25" customHeight="1" spans="1:8">
      <c r="A42" s="59" t="s">
        <v>1062</v>
      </c>
      <c r="B42" s="60"/>
      <c r="C42" s="61">
        <f ca="1">G41+G12</f>
        <v>187059</v>
      </c>
      <c r="D42" s="60"/>
      <c r="E42" s="62" t="s">
        <v>1063</v>
      </c>
      <c r="F42" s="63" t="str">
        <f ca="1">TEXT(C42,"[DBnum2]")&amp;"元整"</f>
        <v>壹拾捌万柒仟零伍拾玖元整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5" customHeight="1" spans="1:17">
      <c r="A29" s="8"/>
      <c r="B29" s="29" t="s">
        <v>1097</v>
      </c>
      <c r="C29" s="29"/>
      <c r="D29" s="29"/>
      <c r="E29" s="29"/>
      <c r="F29" s="29"/>
      <c r="G29" s="29" t="s">
        <v>1098</v>
      </c>
      <c r="H29" s="30"/>
      <c r="I29" s="30"/>
      <c r="J29" s="30"/>
      <c r="K29" s="29" t="s">
        <v>1099</v>
      </c>
      <c r="L29" s="29"/>
      <c r="M29" s="29"/>
      <c r="N29" s="29"/>
      <c r="O29" s="29"/>
      <c r="P29" s="31" t="s">
        <v>1100</v>
      </c>
      <c r="Q29" s="31"/>
    </row>
    <row r="30" ht="32.5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5" customHeight="1" spans="1:17">
      <c r="A38" s="23" t="s">
        <v>1110</v>
      </c>
      <c r="B38" s="23"/>
      <c r="C38" s="23"/>
      <c r="D38" s="23"/>
      <c r="E38" s="23"/>
      <c r="F38" s="23"/>
      <c r="G38" s="23"/>
      <c r="H38" s="23"/>
      <c r="I38" s="23"/>
      <c r="J38" s="23"/>
      <c r="K38" s="23"/>
      <c r="L38" s="23"/>
      <c r="M38" s="23"/>
      <c r="N38" s="23"/>
      <c r="O38" s="23"/>
      <c r="P38" s="23"/>
      <c r="Q38" s="23"/>
    </row>
    <row r="39" ht="28.95" customHeight="1" spans="1:17">
      <c r="A39" s="22" t="s">
        <v>1111</v>
      </c>
      <c r="B39" s="22"/>
      <c r="C39" s="22"/>
      <c r="D39" s="22"/>
      <c r="E39" s="22"/>
      <c r="F39" s="22"/>
      <c r="G39" s="22"/>
      <c r="H39" s="22"/>
      <c r="I39" s="22"/>
      <c r="J39" s="22"/>
      <c r="K39" s="22"/>
      <c r="L39" s="22"/>
      <c r="M39" s="22"/>
      <c r="N39" s="22"/>
      <c r="O39" s="22"/>
      <c r="P39" s="22"/>
      <c r="Q39" s="22"/>
    </row>
    <row r="40" ht="29.5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康正（雄县）2024评字第5号-小四方村-2-11</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杜红艳</v>
      </c>
      <c r="E9" s="9"/>
      <c r="F9" s="9"/>
      <c r="G9" s="9"/>
      <c r="H9" s="9"/>
      <c r="I9" s="9"/>
      <c r="J9" s="9"/>
      <c r="K9" s="9"/>
      <c r="L9" s="9"/>
      <c r="M9" s="9"/>
      <c r="N9" s="9"/>
      <c r="O9" s="9"/>
      <c r="P9" s="9"/>
      <c r="Q9" s="9"/>
    </row>
    <row r="10" spans="1:17">
      <c r="A10" s="9" t="s">
        <v>1076</v>
      </c>
      <c r="B10" s="9"/>
      <c r="C10" s="9"/>
      <c r="D10" s="9" t="str">
        <f>结果通知单!F4</f>
        <v>雄县小四方村</v>
      </c>
      <c r="E10" s="9"/>
      <c r="F10" s="9"/>
      <c r="G10" s="9"/>
      <c r="H10" s="9"/>
      <c r="I10" s="9"/>
      <c r="J10" s="9"/>
      <c r="K10" s="9"/>
      <c r="L10" s="9"/>
      <c r="M10" s="9"/>
      <c r="N10" s="9"/>
      <c r="O10" s="9"/>
      <c r="P10" s="9"/>
      <c r="Q10" s="9"/>
    </row>
    <row r="11" spans="1:17">
      <c r="A11" s="9" t="s">
        <v>1077</v>
      </c>
      <c r="B11" s="9"/>
      <c r="C11" s="9"/>
      <c r="D11" s="9">
        <f ca="1">结果通知单!C12</f>
        <v>154.7</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187059</v>
      </c>
      <c r="H26" s="14"/>
      <c r="I26" s="14"/>
      <c r="J26" s="14"/>
      <c r="K26" s="14"/>
      <c r="L26" s="14"/>
      <c r="M26" s="14"/>
      <c r="N26" s="14"/>
      <c r="O26" s="14"/>
      <c r="P26" s="14"/>
      <c r="Q26" s="14"/>
    </row>
    <row r="27" spans="1:17">
      <c r="A27" s="9" t="s">
        <v>1095</v>
      </c>
      <c r="B27" s="9"/>
      <c r="C27" s="9"/>
      <c r="D27" s="9" t="str">
        <f ca="1">结果通知单!F42</f>
        <v>壹拾捌万柒仟零伍拾玖元整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1139</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