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<sst xmlns="http://schemas.openxmlformats.org/spreadsheetml/2006/main" count="5805" uniqueCount="1144">
  <si>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</si>
  <si>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</si>
  <si>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</si>
  <si>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</si>
  <si>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</si>
  <si>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</si>
  <si>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</si>
  <si>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</si>
  <si>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</si>
  <si>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</si>
  <si>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</si>
  <si>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</si>
  <si>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</si>
  <si>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</si>
  <si>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</si>
  <si>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</si>
  <si>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</si>
  <si>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</si>
  <si>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</si>
  <si>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</si>
  <si>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</si>
  <si>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</si>
  <si>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</si>
  <si>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</si>
  <si>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</si>
  <si>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</si>
  <si>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</si>
  <si>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</si>
  <si>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</si>
  <si>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</si>
  <si>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</si>
  <si>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</si>
  <si>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</si>
  <si>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</si>
  <si>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</si>
  <si>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</si>
  <si>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</si>
  <si>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</si>
  <si>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</si>
  <si>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</si>
  <si>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</si>
  <si>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</si>
  <si>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</si>
  <si>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</si>
  <si>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</si>
  <si>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</si>
  <si>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</si>
  <si>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</si>
  <si>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</si>
  <si>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</si>
  <si>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</si>
  <si>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</si>
  <si>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</si>
  <si>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</si>
  <si>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</si>
  <si>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</si>
  <si>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</si>
  <si>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</si>
  <si>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</si>
  <si>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</si>
  <si>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</si>
  <si>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</si>
  <si>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</si>
  <si>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</si>
  <si>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</si>
  <si>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</si>
  <si>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</si>
  <si>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</si>
  <si>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</si>
  <si>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</si>
  <si>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</si>
  <si>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</si>
  <si>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</si>
  <si>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</si>
  <si>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</si>
  <si>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</si>
  <si>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</si>
  <si>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</si>
  <si>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</si>
  <si>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</si>
  <si>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</si>
  <si>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</si>
  <si>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</si>
  <si>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</si>
  <si>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</si>
  <si>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</si>
  <si>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</si>
  <si>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</si>
  <si>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</si>
  <si>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</si>
  <si>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</si>
  <si>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</si>
  <si>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</si>
  <si>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</si>
  <si>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</si>
  <si>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</si>
  <si>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</si>
  <si>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</si>
  <si>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</si>
  <si>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</si>
  <si>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</si>
  <si>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</si>
  <si>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</si>
  <si>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</si>
  <si>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</si>
  <si>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</si>
  <si>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</si>
  <si>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</si>
  <si>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</si>
  <si>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</si>
  <si>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</si>
  <si>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</si>
  <si>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</si>
  <si>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</si>
  <si>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</si>
  <si>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</si>
  <si>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</si>
  <si>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</si>
  <si>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</si>
  <si>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</si>
  <si>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</si>
  <si>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</si>
  <si>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</si>
  <si>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</si>
  <si>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</si>
  <si>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</si>
  <si>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</si>
  <si>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</si>
  <si>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</si>
  <si>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</si>
  <si>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</si>
  <si>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</si>
  <si>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</si>
  <si>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</si>
  <si>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</si>
  <si>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</si>
  <si>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</si>
  <si>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</si>
  <si>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</si>
  <si>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</si>
  <si>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</si>
  <si>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</si>
  <si>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</si>
  <si>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</si>
  <si>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</si>
  <si>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</si>
  <si>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</si>
  <si>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</si>
  <si>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</si>
  <si>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</si>
  <si>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</si>
  <si>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</si>
  <si>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</si>
  <si>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</si>
  <si>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</si>
  <si>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</si>
  <si>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</si>
  <si>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</si>
  <si>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</si>
  <si>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</si>
  <si>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</si>
  <si>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</si>
  <si>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</si>
  <si>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</si>
  <si>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</si>
  <si>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</si>
  <si>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</si>
  <si>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</si>
  <si>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</si>
  <si>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</si>
  <si>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</si>
  <si>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</si>
  <si>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</si>
  <si>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</si>
  <si>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</si>
  <si>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</si>
  <si>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</si>
  <si>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</si>
  <si>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</si>
  <si>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</si>
  <si>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</si>
  <si>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</si>
  <si>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</si>
  <si>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</si>
  <si>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</si>
  <si>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</si>
  <si>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</si>
  <si>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</si>
  <si>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</si>
  <si>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</si>
  <si>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</si>
  <si>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</si>
  <si>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</si>
  <si>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</si>
  <si>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</si>
  <si>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</si>
  <si>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</si>
  <si>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</si>
  <si>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</si>
  <si>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</si>
  <si>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</si>
  <si>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</si>
  <si>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</si>
  <si>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</si>
  <si>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</si>
  <si>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</si>
  <si>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</si>
  <si>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</si>
  <si>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</si>
  <si>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</si>
  <si>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</si>
  <si>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</si>
  <si>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</si>
  <si>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</si>
  <si>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</si>
  <si>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</si>
  <si>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</si>
  <si>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</si>
  <si>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</si>
  <si>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</si>
  <si>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</si>
  <si>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</si>
  <si>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</si>
  <si>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</si>
  <si>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</si>
  <si>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</si>
  <si>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</si>
  <si>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</si>
  <si>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</si>
  <si>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</si>
  <si>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</si>
  <si>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</si>
  <si>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</si>
  <si>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</si>
  <si>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</si>
  <si>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</si>
  <si>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</si>
  <si>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</si>
  <si>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</si>
  <si>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</si>
  <si>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</si>
  <si>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</si>
  <si>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</si>
  <si>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</si>
  <si>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</si>
  <si>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</si>
  <si>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</si>
  <si>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</si>
  <si>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</si>
  <si>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</si>
  <si>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</si>
  <si>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</si>
  <si>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</si>
  <si>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</si>
  <si>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</si>
  <si>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</si>
  <si>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</si>
  <si>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</si>
  <si>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</si>
  <si>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</si>
  <si>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</si>
  <si>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</si>
  <si>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</si>
  <si>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</si>
  <si>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</si>
  <si>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</si>
  <si>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</si>
  <si>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</si>
  <si>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</si>
  <si>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</si>
  <si>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</si>
  <si>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</si>
  <si>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</si>
  <si>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</si>
  <si>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</si>
  <si>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</si>
  <si>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</si>
  <si>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</si>
  <si>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</si>
  <si>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</si>
  <si>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</si>
  <si>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</si>
  <si>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</si>
  <si>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</si>
  <si>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</si>
  <si>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</si>
  <si>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</si>
  <si>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</si>
  <si>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</si>
  <si>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</si>
  <si>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</si>
  <si>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</si>
  <si>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</si>
  <si>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</si>
  <si>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</si>
  <si>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</si>
  <si>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</si>
  <si>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</si>
  <si>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</si>
  <si>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</si>
  <si>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</si>
  <si>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</si>
  <si>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</si>
  <si>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</si>
  <si>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</si>
  <si>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</si>
  <si>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</si>
  <si>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</si>
  <si>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</si>
  <si>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</si>
  <si>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</si>
  <si>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</si>
  <si>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</si>
  <si>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</si>
  <si>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</si>
  <si>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</si>
  <si>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</si>
  <si>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</si>
  <si>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</si>
  <si>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</si>
  <si>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</si>
  <si>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</si>
  <si>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</si>
  <si>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</si>
  <si>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</si>
  <si>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</si>
  <si>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</si>
  <si>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</si>
  <si>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</si>
  <si>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</si>
  <si>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</si>
  <si>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</si>
  <si>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</si>
  <si>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</si>
  <si>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</si>
  <si>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</si>
  <si>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</si>
  <si>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</si>
  <si>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</si>
  <si>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</si>
  <si>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</si>
  <si>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</si>
  <si>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</si>
  <si>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</si>
  <si>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</si>
  <si>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</si>
  <si>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</si>
  <si>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</si>
  <si>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</si>
  <si>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</si>
  <si>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</si>
  <si>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</si>
  <si>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</si>
  <si>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</si>
  <si>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</si>
  <si>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</si>
  <si>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</si>
  <si>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</si>
  <si>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</si>
  <si>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</si>
  <si>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</si>
  <si>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</si>
  <si>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</si>
  <si>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</si>
  <si>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</si>
  <si>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</si>
  <si>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</si>
  <si>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</si>
  <si>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</si>
  <si>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</si>
  <si>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</si>
  <si>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</si>
  <si>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</si>
  <si>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</si>
  <si>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</si>
  <si>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</si>
  <si>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</si>
  <si>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</si>
  <si>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</si>
  <si>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</si>
  <si>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</si>
  <si>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</si>
  <si>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</si>
  <si>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</si>
  <si>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</si>
  <si>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</si>
  <si>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</si>
  <si>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</si>
  <si>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</si>
  <si>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</si>
  <si>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</si>
  <si>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</si>
  <si>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</si>
  <si>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</si>
  <si>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</si>
  <si>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</si>
  <si>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</si>
  <si>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</si>
  <si>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</si>
  <si>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</si>
  <si>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</si>
  <si>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</si>
  <si>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</si>
  <si>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</si>
  <si>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</si>
  <si>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</si>
  <si>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</si>
  <si>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</si>
  <si>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</si>
  <si>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</si>
  <si>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</si>
  <si>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</si>
  <si>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</si>
  <si>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</si>
  <si>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</si>
  <si>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</si>
  <si>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</si>
  <si>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</si>
  <si>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</si>
  <si>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</si>
  <si>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</si>
  <si>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</si>
  <si>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</si>
  <si>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</si>
  <si>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</si>
  <si>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</si>
  <si>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</si>
  <si>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</si>
  <si>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</si>
  <si>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</si>
  <si>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</si>
  <si>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</si>
  <si>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</si>
  <si>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</si>
  <si>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</si>
  <si>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</si>
  <si>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</si>
  <si>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</si>
  <si>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</si>
  <si>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</si>
  <si>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</si>
  <si>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</si>
  <si>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</si>
  <si>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</si>
  <si>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</si>
  <si>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</si>
  <si>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</si>
  <si>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</si>
  <si>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</si>
  <si>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</si>
  <si>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</si>
  <si>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</si>
  <si>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</si>
  <si>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</si>
  <si>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</si>
  <si>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</si>
  <si>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</si>
  <si>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</si>
  <si>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</si>
  <si>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</si>
  <si>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</si>
  <si>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</si>
  <si>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</si>
  <si>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</si>
  <si>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</si>
  <si>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</si>
  <si>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</si>
  <si>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</si>
  <si>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</si>
  <si>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</si>
  <si>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</si>
  <si>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</si>
  <si>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</si>
  <si>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</si>
  <si>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</si>
  <si>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</si>
  <si>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</si>
  <si>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</si>
  <si>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</si>
  <si>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</si>
  <si>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</si>
  <si>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</si>
  <si>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</si>
  <si>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</si>
  <si>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</si>
  <si>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</si>
  <si>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</si>
  <si>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</si>
  <si>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</si>
  <si>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</si>
  <si>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</si>
  <si>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</si>
  <si>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</si>
  <si>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</si>
  <si>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</si>
  <si>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</si>
  <si>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</si>
  <si>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</si>
  <si>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</si>
  <si>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</si>
  <si>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</si>
  <si>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</si>
  <si>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</si>
  <si>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</si>
  <si>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</si>
  <si>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</si>
  <si>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</si>
  <si>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</si>
  <si>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</si>
  <si>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</si>
  <si>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</si>
  <si>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</si>
  <si>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</si>
  <si>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</si>
  <si>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</si>
  <si>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</si>
  <si>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</si>
  <si>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</si>
  <si>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</si>
  <si>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</si>
  <si>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</si>
  <si>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</si>
  <si>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</si>
  <si>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</si>
  <si>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</si>
  <si>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</si>
  <si>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</si>
  <si>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</si>
  <si>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</si>
  <si>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</si>
  <si>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</si>
  <si>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</si>
  <si>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</si>
  <si>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</si>
  <si>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</si>
  <si>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</si>
  <si>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</si>
  <si>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</si>
  <si>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</si>
  <si>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</si>
  <si>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</si>
  <si>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</si>
  <si>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</si>
  <si>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</si>
  <si>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</si>
  <si>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</si>
  <si>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</si>
  <si>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</si>
  <si>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</si>
  <si>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</si>
  <si>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</si>
  <si>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</si>
  <si>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</si>
  <si>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</si>
  <si>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</si>
  <si>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</si>
  <si>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</si>
  <si>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</si>
  <si>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</si>
  <si>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</si>
  <si>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</si>
  <si>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</si>
  <si>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</si>
  <si>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</si>
  <si>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</si>
  <si>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</si>
  <si>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</si>
  <si>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</si>
  <si>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</si>
  <si>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</si>
  <si>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</si>
  <si>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</si>
  <si>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</si>
  <si>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</si>
  <si>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</si>
  <si>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</si>
  <si>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</si>
  <si>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</si>
  <si>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</si>
  <si>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</si>
  <si>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</si>
  <si>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</si>
  <si>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</si>
  <si>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</si>
  <si>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</si>
  <si>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</si>
  <si>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</si>
  <si>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</si>
  <si>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</si>
  <si>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</si>
  <si>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</si>
  <si>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</si>
  <si>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</si>
  <si>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</si>
  <si>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</si>
  <si>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</si>
  <si>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</si>
  <si>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</si>
  <si>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</si>
  <si>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</si>
  <si>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</si>
  <si>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</si>
  <si>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</si>
  <si>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</si>
  <si>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</si>
  <si>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</si>
  <si>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</si>
  <si>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</si>
  <si>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</si>
  <si>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</si>
  <si>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</si>
  <si>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</si>
  <si>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</si>
  <si>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</si>
  <si>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</si>
  <si>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</si>
  <si>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</si>
  <si>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</si>
  <si>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</si>
  <si>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</si>
  <si>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</si>
  <si>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</si>
  <si>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</si>
  <si>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</si>
  <si>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</si>
  <si>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</si>
  <si>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</si>
  <si>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</si>
  <si>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</si>
  <si>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</si>
  <si>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</si>
  <si>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</si>
  <si>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</si>
  <si>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</si>
  <si>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</si>
  <si>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</si>
  <si>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</si>
  <si>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</si>
  <si>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</si>
  <si>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</si>
  <si>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</si>
  <si>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</si>
  <si>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</si>
  <si>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</si>
  <si>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</si>
  <si>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</si>
  <si>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</si>
  <si>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</si>
  <si>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</si>
  <si>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</si>
  <si>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</si>
  <si>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</si>
  <si>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</si>
  <si>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</si>
  <si>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</si>
  <si>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</si>
  <si>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</si>
  <si>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</si>
  <si>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</si>
  <si>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</si>
  <si>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</si>
  <si>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</si>
  <si>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</si>
  <si>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</si>
  <si>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</si>
  <si>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</si>
  <si>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</si>
  <si>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</si>
  <si>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</si>
  <si>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</si>
  <si>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</si>
  <si>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</si>
  <si>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</si>
  <si>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</si>
  <si>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</si>
  <si>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</si>
  <si>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</si>
  <si>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</si>
  <si>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</si>
  <si>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</si>
  <si>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</si>
  <si>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</si>
  <si>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</si>
  <si>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</si>
  <si>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</si>
  <si>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</si>
  <si>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</si>
  <si>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</si>
  <si>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</si>
  <si>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</si>
  <si>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</si>
  <si>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</si>
  <si>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</si>
  <si>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</si>
  <si>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</si>
  <si>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</si>
  <si>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</si>
  <si>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</si>
  <si>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</si>
  <si>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</si>
  <si>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</si>
  <si>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</si>
  <si>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</si>
  <si>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</si>
  <si>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</si>
  <si>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</si>
  <si>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</si>
  <si>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</si>
  <si>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</si>
  <si>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</si>
  <si>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</si>
  <si>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</si>
  <si>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</si>
  <si>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</si>
  <si>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</si>
  <si>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</si>
  <si>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</si>
  <si>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</si>
  <si>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</si>
  <si>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</si>
  <si>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</si>
  <si>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</si>
  <si>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</si>
  <si>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</si>
  <si>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</si>
  <si>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</si>
  <si>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</si>
  <si>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</si>
  <si>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</si>
  <si>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</si>
  <si>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</si>
  <si>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</si>
  <si>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</si>
  <si>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</si>
  <si>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</si>
  <si>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</si>
  <si>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</si>
  <si>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</si>
  <si>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</si>
  <si>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</si>
  <si>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</si>
  <si>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</si>
  <si>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</si>
  <si>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</si>
  <si>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</si>
  <si>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</si>
  <si>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</si>
  <si>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</si>
  <si>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</si>
  <si>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</si>
  <si>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</si>
  <si>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</si>
  <si>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</si>
  <si>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</si>
  <si>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</si>
  <si>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</si>
  <si>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</si>
  <si>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</si>
  <si>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</si>
  <si>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</si>
  <si>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</si>
  <si>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</si>
  <si>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</si>
  <si>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</si>
  <si>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</si>
  <si>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</si>
  <si>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</si>
  <si>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</si>
  <si>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</si>
  <si>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</si>
  <si>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</si>
  <si>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</si>
  <si>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</si>
  <si>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</si>
  <si>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</si>
  <si>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</si>
  <si>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</si>
  <si>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</si>
  <si>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</si>
  <si>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</si>
  <si>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</si>
  <si>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</si>
  <si>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</si>
  <si>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</si>
  <si>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</si>
  <si>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</si>
  <si>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</si>
  <si>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</si>
  <si>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</si>
  <si>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</si>
  <si>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</si>
  <si>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</si>
  <si>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</si>
  <si>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</si>
  <si>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</si>
  <si>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</si>
  <si>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</si>
  <si>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</si>
  <si>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</si>
  <si>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</si>
  <si>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</si>
  <si>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</si>
  <si>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</si>
  <si>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</si>
  <si>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</si>
  <si>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</si>
  <si>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</si>
  <si>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</si>
  <si>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</si>
  <si>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</si>
  <si>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</si>
  <si>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</si>
  <si>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</si>
  <si>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</si>
  <si>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</si>
  <si>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</si>
  <si>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</si>
  <si>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</si>
  <si>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</si>
  <si>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</si>
  <si>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</si>
  <si>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</si>
  <si>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</si>
  <si>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</si>
  <si>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</si>
  <si>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</si>
  <si>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</si>
  <si>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</si>
  <si>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</si>
  <si>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</si>
  <si>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</si>
  <si>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</si>
  <si>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</si>
  <si>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</si>
  <si>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</si>
  <si>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</si>
  <si>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</si>
  <si>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</si>
  <si>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</si>
  <si>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</si>
  <si>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</si>
  <si>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</si>
  <si>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</si>
  <si>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</si>
  <si>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</si>
  <si>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</si>
  <si>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</si>
  <si>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</si>
  <si>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</si>
  <si>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</si>
  <si>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</si>
  <si>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</si>
  <si>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</si>
  <si>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</si>
  <si>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</si>
  <si>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</si>
  <si>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</si>
  <si>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</si>
  <si>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</si>
  <si>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</si>
  <si>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薛德成</t>
  </si>
  <si>
    <t>坐落：</t>
  </si>
  <si>
    <t>雄县小四方村</t>
  </si>
  <si>
    <t>调查编号：</t>
  </si>
  <si>
    <t>010209-65-0003</t>
  </si>
  <si>
    <t>价值时点：</t>
  </si>
  <si>
    <t>2024年4月3日</t>
  </si>
  <si>
    <t>报告编号：</t>
  </si>
  <si>
    <t>康正（雄县）2024评字第5号-小四方村-</t>
  </si>
  <si>
    <t>2-13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</si>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</sst>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7" customWidth="1"/>
    <col min="2" max="2" width="11.6" style="327" customWidth="1"/>
    <col min="3" max="3" width="5.7" style="327" customWidth="1"/>
    <col min="4" max="4" width="19.2" style="327" customWidth="1"/>
    <col min="5" max="5" width="33.7" style="327" customWidth="1"/>
    <col min="6" max="7" width="9" style="327"/>
    <col min="8" max="8" width="29.2" style="327" customWidth="1"/>
    <col min="9" max="10" width="9" style="327"/>
    <col min="11" max="11" width="27.2" style="327" customWidth="1"/>
    <col min="12" max="12" width="11" style="327" customWidth="1"/>
    <col min="13" max="13" width="11.2" style="327" customWidth="1"/>
    <col min="14" max="15" width="9" style="327"/>
    <col min="16" max="16" width="20.7"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5" customHeight="1" spans="4:16">
      <c r="D305" s="330"/>
      <c r="E305" s="330" t="s">
        <v>425</v>
      </c>
      <c r="F305" s="347">
        <v>89</v>
      </c>
      <c r="G305" s="360"/>
      <c r="H305" s="351" t="s">
        <v>357</v>
      </c>
      <c r="I305" s="346" t="s">
        <v>385</v>
      </c>
      <c r="J305" s="346">
        <v>1</v>
      </c>
      <c r="K305" s="346" t="s">
        <v>426</v>
      </c>
      <c r="L305" s="331">
        <v>5</v>
      </c>
      <c r="M305" s="346"/>
      <c r="N305" s="329"/>
      <c r="O305" s="330"/>
      <c r="P305" s="330"/>
    </row>
    <row r="306" ht="26.55" customHeight="1" spans="4:16">
      <c r="D306" s="330"/>
      <c r="E306" s="330" t="s">
        <v>427</v>
      </c>
      <c r="F306" s="349"/>
      <c r="G306" s="360"/>
      <c r="H306" s="354"/>
      <c r="I306" s="346" t="s">
        <v>428</v>
      </c>
      <c r="J306" s="346">
        <v>1</v>
      </c>
      <c r="K306" s="346" t="s">
        <v>429</v>
      </c>
      <c r="L306" s="331">
        <v>4500</v>
      </c>
      <c r="M306" s="346"/>
      <c r="N306" s="329"/>
      <c r="O306" s="330"/>
      <c r="P306" s="330"/>
    </row>
    <row r="307" ht="26.55" customHeight="1" spans="4:16">
      <c r="D307" s="330"/>
      <c r="E307" s="330" t="s">
        <v>430</v>
      </c>
      <c r="F307" s="347">
        <v>90</v>
      </c>
      <c r="G307" s="360"/>
      <c r="H307" s="351" t="s">
        <v>359</v>
      </c>
      <c r="I307" s="346" t="s">
        <v>385</v>
      </c>
      <c r="J307" s="346">
        <v>1</v>
      </c>
      <c r="K307" s="346" t="s">
        <v>431</v>
      </c>
      <c r="L307" s="331">
        <v>10</v>
      </c>
      <c r="M307" s="346"/>
      <c r="N307" s="329"/>
      <c r="O307" s="330"/>
      <c r="P307" s="330"/>
    </row>
    <row r="308" ht="26.55" customHeight="1" spans="4:16">
      <c r="D308" s="330"/>
      <c r="E308" s="330" t="s">
        <v>432</v>
      </c>
      <c r="F308" s="349"/>
      <c r="G308" s="361"/>
      <c r="H308" s="354"/>
      <c r="I308" s="346" t="s">
        <v>428</v>
      </c>
      <c r="J308" s="346">
        <v>1</v>
      </c>
      <c r="K308" s="346" t="s">
        <v>433</v>
      </c>
      <c r="L308" s="331">
        <v>6000</v>
      </c>
      <c r="M308" s="346"/>
      <c r="N308" s="329"/>
      <c r="O308" s="330"/>
      <c r="P308" s="330"/>
    </row>
    <row r="309" ht="26.5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010209-65-0003</v>
      </c>
      <c r="C2" s="324">
        <f>输机表!P2</f>
        <v>0</v>
      </c>
      <c r="D2" s="324" t="str">
        <f>输机表!U2&amp;输机表!Y2</f>
        <v>康正（雄县）2024评字第5号-小四方村-2-13</v>
      </c>
      <c r="E2" s="324" t="str">
        <f>输机表!D2</f>
        <v>薛德成</v>
      </c>
      <c r="F2" s="324" t="str">
        <f>输机表!F2</f>
        <v>雄县小四方村</v>
      </c>
      <c r="G2" s="324">
        <f ca="1">结果通知单!C12</f>
        <v>196.84</v>
      </c>
      <c r="H2" s="324"/>
      <c r="I2" s="324"/>
      <c r="J2" s="324">
        <f ca="1">结果通知单!G12</f>
        <v>260629</v>
      </c>
      <c r="K2" s="324">
        <f ca="1">结果通知单!G41</f>
        <v>62610</v>
      </c>
      <c r="L2" s="324">
        <f ca="1">IF(J2+K2=结果通知单!C42,J2+K2,"请检查")</f>
        <v>323239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Q1" workbookViewId="0">
      <selection activeCell="DH2" sqref="DH2:DL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4</v>
      </c>
      <c r="F4" s="91" t="s">
        <v>964</v>
      </c>
      <c r="G4" s="91" t="s">
        <v>965</v>
      </c>
      <c r="H4" s="91" t="s">
        <v>966</v>
      </c>
      <c r="I4" s="91">
        <v>37</v>
      </c>
      <c r="J4" s="91">
        <v>4</v>
      </c>
      <c r="K4" s="91" t="s">
        <v>967</v>
      </c>
      <c r="L4" s="91" t="s">
        <v>968</v>
      </c>
      <c r="M4" s="91">
        <v>0.5</v>
      </c>
      <c r="N4" s="91">
        <v>0.2</v>
      </c>
      <c r="O4" s="91" t="s">
        <v>968</v>
      </c>
      <c r="P4" s="91" t="s">
        <v>968</v>
      </c>
      <c r="Q4" s="91" t="s">
        <v>969</v>
      </c>
      <c r="R4" s="91" t="s">
        <v>970</v>
      </c>
      <c r="S4" s="124">
        <v>165.39</v>
      </c>
      <c r="T4" s="124" t="s">
        <v>971</v>
      </c>
      <c r="U4" s="124"/>
      <c r="V4" s="125">
        <v>2005</v>
      </c>
      <c r="W4" s="95">
        <f>ROUND(F5*ROUND(E5+G5+H5+I5+J5+K5+L5+M5+N5+O5+P5+Q5+R5+U5+T5+1,3)*V5,0)</f>
        <v>1080</v>
      </c>
      <c r="X4" s="126">
        <f>ROUND(L60/S4,0)</f>
        <v>288</v>
      </c>
      <c r="Y4" s="126">
        <f>W4+X4</f>
        <v>1368</v>
      </c>
      <c r="Z4" s="142">
        <f>ROUND(Y4*S4,0)</f>
        <v>226254</v>
      </c>
      <c r="AA4" s="143">
        <f>IF(Q4="无",0,IF(Q4="地暖",0,S4))</f>
        <v>165.39</v>
      </c>
      <c r="AB4" s="143">
        <f>IF(Q4="无",0,IF(Q4="暖气片",0,S4))</f>
        <v>0</v>
      </c>
      <c r="AC4" s="95" t="str">
        <f>H4</f>
        <v>铝合金</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985</v>
      </c>
      <c r="CF4" s="159" t="s">
        <v>966</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1009</v>
      </c>
      <c r="D6" s="92">
        <v>2</v>
      </c>
      <c r="E6" s="91">
        <v>3.7</v>
      </c>
      <c r="F6" s="91" t="s">
        <v>964</v>
      </c>
      <c r="G6" s="91" t="s">
        <v>965</v>
      </c>
      <c r="H6" s="91" t="s">
        <v>966</v>
      </c>
      <c r="I6" s="91">
        <v>24</v>
      </c>
      <c r="J6" s="91">
        <v>1</v>
      </c>
      <c r="K6" s="91" t="s">
        <v>967</v>
      </c>
      <c r="L6" s="91" t="s">
        <v>1010</v>
      </c>
      <c r="M6" s="91">
        <v>0.4</v>
      </c>
      <c r="N6" s="91">
        <v>0.2</v>
      </c>
      <c r="O6" s="91" t="s">
        <v>968</v>
      </c>
      <c r="P6" s="91" t="s">
        <v>968</v>
      </c>
      <c r="Q6" s="91" t="s">
        <v>969</v>
      </c>
      <c r="R6" s="91" t="s">
        <v>970</v>
      </c>
      <c r="S6" s="124">
        <v>31.45</v>
      </c>
      <c r="T6" s="124" t="s">
        <v>971</v>
      </c>
      <c r="U6" s="124"/>
      <c r="V6" s="125">
        <v>2005</v>
      </c>
      <c r="W6" s="128">
        <f>ROUND(F7*ROUND(E7+G7+H7+I7+J7+K7+L7+M7+N7+O7+P7+Q7+R7+U7+T7+1,3)*V7,0)</f>
        <v>943</v>
      </c>
      <c r="X6" s="129">
        <f>ROUND(X60/S6,0)</f>
        <v>150</v>
      </c>
      <c r="Y6" s="126">
        <f t="shared" ref="Y6" si="3">W6+X6</f>
        <v>1093</v>
      </c>
      <c r="Z6" s="142">
        <f t="shared" ref="Z6" si="4">ROUND(Y6*S6,0)</f>
        <v>34375</v>
      </c>
      <c r="AA6" s="143">
        <f>IF(Q6="无",0,IF(Q6="地暖",0,S6))</f>
        <v>31.45</v>
      </c>
      <c r="AB6" s="143">
        <f>IF(Q6="无",0,IF(Q6="暖气片",0,S6))</f>
        <v>0</v>
      </c>
      <c r="AC6" s="95" t="str">
        <f>H6</f>
        <v>铝合金</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0.03</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1</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4"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30</v>
      </c>
      <c r="D30" s="106" t="s">
        <v>40</v>
      </c>
      <c r="E30" s="106"/>
      <c r="F30" s="107" t="str">
        <f>+D30</f>
        <v>60地砖</v>
      </c>
      <c r="G30" s="108">
        <f>S4</f>
        <v>165.39</v>
      </c>
      <c r="H30" s="108"/>
      <c r="I30" s="95" t="str">
        <f t="shared" ref="I30:I59" si="48">VLOOKUP(F30,价格表,2,0)</f>
        <v>㎡</v>
      </c>
      <c r="J30" s="107">
        <f t="shared" ref="J30:J59" si="49">VLOOKUP(F30,价格表,5,0)</f>
        <v>80</v>
      </c>
      <c r="K30" s="118">
        <f>$V$5</f>
        <v>0.88</v>
      </c>
      <c r="L30" s="107">
        <f>ROUND(IFERROR(ROUND(G30,2)*J30*K30,),0)</f>
        <v>11643</v>
      </c>
      <c r="M30" s="113"/>
      <c r="N30" s="105">
        <v>1</v>
      </c>
      <c r="O30" s="106" t="s">
        <v>30</v>
      </c>
      <c r="P30" s="106" t="s">
        <v>37</v>
      </c>
      <c r="Q30" s="106"/>
      <c r="R30" s="134" t="str">
        <f>+P30</f>
        <v>50地砖</v>
      </c>
      <c r="S30" s="135"/>
      <c r="T30" s="108">
        <f>1/2*S6</f>
        <v>15.725</v>
      </c>
      <c r="U30" s="95" t="str">
        <f t="shared" ref="U30:U59" si="50">VLOOKUP(R30,价格表,2,0)</f>
        <v>㎡</v>
      </c>
      <c r="V30" s="107">
        <f t="shared" ref="V30:V59" si="51">VLOOKUP(R30,价格表,5,0)</f>
        <v>75</v>
      </c>
      <c r="W30" s="118">
        <f>$V$7</f>
        <v>0.85</v>
      </c>
      <c r="X30" s="107">
        <f>ROUND(IFERROR(ROUND(T30,2)*V30*W30,),0)</f>
        <v>1003</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66</v>
      </c>
      <c r="E31" s="106"/>
      <c r="F31" s="107" t="str">
        <f t="shared" ref="F31:F59" si="52">+D31</f>
        <v>普通石膏板吊顶</v>
      </c>
      <c r="G31" s="108">
        <f>2/5*S4</f>
        <v>66.156</v>
      </c>
      <c r="H31" s="108"/>
      <c r="I31" s="95" t="str">
        <f t="shared" si="48"/>
        <v>㎡</v>
      </c>
      <c r="J31" s="107">
        <f t="shared" si="49"/>
        <v>30</v>
      </c>
      <c r="K31" s="118">
        <f t="shared" ref="K31:K59" si="53">$V$5</f>
        <v>0.88</v>
      </c>
      <c r="L31" s="107">
        <f t="shared" ref="L31:L59" si="54">ROUND(IFERROR(ROUND(G31,2)*J31*K31,),0)</f>
        <v>1747</v>
      </c>
      <c r="M31" s="113"/>
      <c r="N31" s="105">
        <v>2</v>
      </c>
      <c r="O31" s="106" t="s">
        <v>146</v>
      </c>
      <c r="P31" s="106" t="s">
        <v>162</v>
      </c>
      <c r="Q31" s="106"/>
      <c r="R31" s="134" t="str">
        <f t="shared" ref="R31:R50" si="55">+P31</f>
        <v>彩钢板、镀锌板雨罩</v>
      </c>
      <c r="S31" s="135"/>
      <c r="T31" s="108">
        <f>7.7*0.9</f>
        <v>6.93</v>
      </c>
      <c r="U31" s="95" t="str">
        <f t="shared" si="50"/>
        <v>㎡</v>
      </c>
      <c r="V31" s="107">
        <f t="shared" si="51"/>
        <v>60</v>
      </c>
      <c r="W31" s="118">
        <f t="shared" ref="W31:W59" si="56">$V$7</f>
        <v>0.85</v>
      </c>
      <c r="X31" s="107">
        <f t="shared" ref="X31:X59" si="57">ROUND(IFERROR(ROUND(T31,2)*V31*W31,),0)</f>
        <v>353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报告编号：康正（雄县）2024评字第5号-小四方村-2-13</v>
      </c>
      <c r="EZ31" s="261"/>
      <c r="FA31" s="261"/>
      <c r="FB31" s="261"/>
      <c r="FC31" s="261"/>
    </row>
    <row r="32" ht="22.2" customHeight="1" spans="1:159">
      <c r="A32" s="104"/>
      <c r="B32" s="105">
        <v>3</v>
      </c>
      <c r="C32" s="106" t="s">
        <v>61</v>
      </c>
      <c r="D32" s="106" t="s">
        <v>68</v>
      </c>
      <c r="E32" s="106"/>
      <c r="F32" s="107" t="str">
        <f t="shared" si="52"/>
        <v>纸面石膏板吊顶</v>
      </c>
      <c r="G32" s="108">
        <f>2/5*S4</f>
        <v>66.156</v>
      </c>
      <c r="H32" s="108"/>
      <c r="I32" s="95" t="str">
        <f t="shared" si="48"/>
        <v>㎡</v>
      </c>
      <c r="J32" s="107">
        <f t="shared" si="49"/>
        <v>100</v>
      </c>
      <c r="K32" s="118">
        <f t="shared" si="53"/>
        <v>0.88</v>
      </c>
      <c r="L32" s="107">
        <f t="shared" si="54"/>
        <v>5822</v>
      </c>
      <c r="M32" s="113"/>
      <c r="N32" s="105">
        <v>3</v>
      </c>
      <c r="O32" s="106" t="s">
        <v>146</v>
      </c>
      <c r="P32" s="106" t="s">
        <v>147</v>
      </c>
      <c r="Q32" s="106"/>
      <c r="R32" s="134" t="str">
        <f t="shared" si="55"/>
        <v>彩钢单板隔热板（平）</v>
      </c>
      <c r="S32" s="135"/>
      <c r="T32" s="108">
        <f>S6</f>
        <v>31.45</v>
      </c>
      <c r="U32" s="95" t="str">
        <f t="shared" si="50"/>
        <v>㎡</v>
      </c>
      <c r="V32" s="107">
        <f t="shared" si="51"/>
        <v>50</v>
      </c>
      <c r="W32" s="118">
        <f t="shared" si="56"/>
        <v>0.85</v>
      </c>
      <c r="X32" s="107">
        <f t="shared" si="57"/>
        <v>1337</v>
      </c>
      <c r="Y32" s="153"/>
      <c r="Z32" s="154"/>
      <c r="AA32" s="154"/>
      <c r="AB32" s="154"/>
      <c r="AC32" s="154"/>
      <c r="AD32" s="154"/>
      <c r="AJ32" s="179"/>
      <c r="AK32" s="179"/>
      <c r="AL32" s="179"/>
      <c r="AM32" s="179"/>
      <c r="AN32" s="179"/>
      <c r="AO32" s="179"/>
      <c r="AP32" s="179"/>
      <c r="AQ32" s="179"/>
      <c r="EV32" s="37" t="s">
        <v>1044</v>
      </c>
      <c r="EW32" s="38" t="str">
        <f>D2</f>
        <v>薛德成</v>
      </c>
      <c r="EX32" s="39"/>
      <c r="EY32" s="40" t="s">
        <v>1045</v>
      </c>
      <c r="EZ32" s="41"/>
      <c r="FA32" s="38">
        <f>G2</f>
        <v>0</v>
      </c>
      <c r="FB32" s="42"/>
      <c r="FC32" s="39"/>
    </row>
    <row r="33" ht="21.6" customHeight="1" spans="1:159">
      <c r="A33" s="104"/>
      <c r="B33" s="105">
        <v>4</v>
      </c>
      <c r="C33" s="106" t="s">
        <v>61</v>
      </c>
      <c r="D33" s="106" t="s">
        <v>69</v>
      </c>
      <c r="E33" s="106"/>
      <c r="F33" s="107" t="str">
        <f t="shared" si="52"/>
        <v>纸面石膏板灯池吊顶</v>
      </c>
      <c r="G33" s="108">
        <f>1/5*S4</f>
        <v>33.078</v>
      </c>
      <c r="H33" s="108"/>
      <c r="I33" s="95" t="str">
        <f t="shared" si="48"/>
        <v>㎡</v>
      </c>
      <c r="J33" s="107">
        <f t="shared" si="49"/>
        <v>130</v>
      </c>
      <c r="K33" s="118">
        <f t="shared" si="53"/>
        <v>0.88</v>
      </c>
      <c r="L33" s="107">
        <f t="shared" si="54"/>
        <v>3784</v>
      </c>
      <c r="M33" s="113"/>
      <c r="N33" s="105">
        <v>4</v>
      </c>
      <c r="O33" s="106" t="s">
        <v>10</v>
      </c>
      <c r="P33" s="106" t="s">
        <v>15</v>
      </c>
      <c r="Q33" s="106"/>
      <c r="R33" s="134" t="str">
        <f t="shared" si="55"/>
        <v>外墙普通贴砖</v>
      </c>
      <c r="S33" s="135"/>
      <c r="T33" s="108">
        <f>7.7*3.7-2.7*1.9*2+10</f>
        <v>28.23</v>
      </c>
      <c r="U33" s="95" t="str">
        <f t="shared" si="50"/>
        <v>㎡</v>
      </c>
      <c r="V33" s="107">
        <f t="shared" si="51"/>
        <v>85</v>
      </c>
      <c r="W33" s="118">
        <f t="shared" si="56"/>
        <v>0.85</v>
      </c>
      <c r="X33" s="107">
        <f t="shared" si="57"/>
        <v>2040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2" customHeight="1" spans="1:159">
      <c r="A34" s="104"/>
      <c r="B34" s="105">
        <v>5</v>
      </c>
      <c r="C34" s="106" t="s">
        <v>123</v>
      </c>
      <c r="D34" s="106" t="s">
        <v>130</v>
      </c>
      <c r="E34" s="106"/>
      <c r="F34" s="107" t="str">
        <f t="shared" si="52"/>
        <v>石膏板隔断</v>
      </c>
      <c r="G34" s="108">
        <f>3.6*2.5+3.6*3.5</f>
        <v>21.6</v>
      </c>
      <c r="H34" s="108"/>
      <c r="I34" s="95" t="str">
        <f t="shared" si="48"/>
        <v>㎡</v>
      </c>
      <c r="J34" s="107">
        <f t="shared" si="49"/>
        <v>100</v>
      </c>
      <c r="K34" s="118">
        <f t="shared" si="53"/>
        <v>0.88</v>
      </c>
      <c r="L34" s="107">
        <f t="shared" si="54"/>
        <v>1901</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83</v>
      </c>
      <c r="E35" s="106"/>
      <c r="F35" s="107" t="str">
        <f t="shared" si="52"/>
        <v>木包门及口</v>
      </c>
      <c r="G35" s="108">
        <v>4</v>
      </c>
      <c r="H35" s="108"/>
      <c r="I35" s="95" t="str">
        <f t="shared" si="48"/>
        <v>个</v>
      </c>
      <c r="J35" s="107">
        <f t="shared" si="49"/>
        <v>400</v>
      </c>
      <c r="K35" s="118">
        <f t="shared" si="53"/>
        <v>0.88</v>
      </c>
      <c r="L35" s="107">
        <f t="shared" si="54"/>
        <v>1408</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96</v>
      </c>
      <c r="E36" s="106"/>
      <c r="F36" s="107" t="str">
        <f t="shared" si="52"/>
        <v>窗帘附件</v>
      </c>
      <c r="G36" s="108">
        <v>2</v>
      </c>
      <c r="H36" s="108"/>
      <c r="I36" s="95" t="str">
        <f t="shared" si="48"/>
        <v>套</v>
      </c>
      <c r="J36" s="107">
        <f t="shared" si="49"/>
        <v>200</v>
      </c>
      <c r="K36" s="118">
        <f t="shared" si="53"/>
        <v>0.88</v>
      </c>
      <c r="L36" s="107">
        <f t="shared" si="54"/>
        <v>352</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109</v>
      </c>
      <c r="E37" s="106"/>
      <c r="F37" s="107" t="str">
        <f t="shared" si="52"/>
        <v>普通壁纸</v>
      </c>
      <c r="G37" s="108">
        <f>26.4*3.5-2.4*2.3-2.1*1.2+19.3*3.5-2.6*2.3+21.3*3.5-3.2*3.2</f>
        <v>210.24</v>
      </c>
      <c r="H37" s="108"/>
      <c r="I37" s="95" t="str">
        <f t="shared" si="48"/>
        <v>㎡</v>
      </c>
      <c r="J37" s="107">
        <f t="shared" si="49"/>
        <v>40</v>
      </c>
      <c r="K37" s="118">
        <f t="shared" si="53"/>
        <v>0.88</v>
      </c>
      <c r="L37" s="107">
        <f t="shared" si="54"/>
        <v>7400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146</v>
      </c>
      <c r="D38" s="106" t="s">
        <v>147</v>
      </c>
      <c r="E38" s="106"/>
      <c r="F38" s="107" t="str">
        <f t="shared" si="52"/>
        <v>彩钢单板隔热板（平）</v>
      </c>
      <c r="G38" s="108">
        <f>S4</f>
        <v>165.39</v>
      </c>
      <c r="H38" s="108"/>
      <c r="I38" s="95" t="str">
        <f t="shared" si="48"/>
        <v>㎡</v>
      </c>
      <c r="J38" s="107">
        <f t="shared" si="49"/>
        <v>50</v>
      </c>
      <c r="K38" s="118">
        <f t="shared" si="53"/>
        <v>0.88</v>
      </c>
      <c r="L38" s="107">
        <f t="shared" si="54"/>
        <v>7277</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8.99</v>
      </c>
      <c r="BI38" s="170" t="str">
        <f t="shared" ref="BI38:BI51" si="67">I186</f>
        <v>㎡</v>
      </c>
      <c r="BJ38" s="170">
        <f ca="1" t="shared" ref="BJ38:BJ51" si="68">L186</f>
        <v>1618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81</v>
      </c>
      <c r="D39" s="106" t="s">
        <v>86</v>
      </c>
      <c r="E39" s="106"/>
      <c r="F39" s="107" t="str">
        <f t="shared" si="52"/>
        <v>大理石窗台</v>
      </c>
      <c r="G39" s="108">
        <v>2.7</v>
      </c>
      <c r="H39" s="108"/>
      <c r="I39" s="95" t="str">
        <f t="shared" si="48"/>
        <v>m</v>
      </c>
      <c r="J39" s="107">
        <f t="shared" si="49"/>
        <v>120</v>
      </c>
      <c r="K39" s="118">
        <f t="shared" si="53"/>
        <v>0.88</v>
      </c>
      <c r="L39" s="107">
        <f t="shared" si="54"/>
        <v>285</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12.48</v>
      </c>
      <c r="BI39" s="170" t="str">
        <f t="shared" si="67"/>
        <v>㎡</v>
      </c>
      <c r="BJ39" s="170">
        <f t="shared" si="68"/>
        <v>4493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81</v>
      </c>
      <c r="D40" s="106" t="s">
        <v>82</v>
      </c>
      <c r="E40" s="106"/>
      <c r="F40" s="107" t="str">
        <f t="shared" si="52"/>
        <v>木包门窗套</v>
      </c>
      <c r="G40" s="108">
        <v>17.3</v>
      </c>
      <c r="H40" s="108"/>
      <c r="I40" s="95" t="str">
        <f t="shared" si="48"/>
        <v>m</v>
      </c>
      <c r="J40" s="107">
        <f t="shared" si="49"/>
        <v>60</v>
      </c>
      <c r="K40" s="118">
        <f t="shared" si="53"/>
        <v>0.88</v>
      </c>
      <c r="L40" s="107">
        <f t="shared" si="54"/>
        <v>913</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77.42</v>
      </c>
      <c r="BI40" s="170" t="str">
        <f t="shared" si="67"/>
        <v>㎡</v>
      </c>
      <c r="BJ40" s="170">
        <f ca="1" t="shared" si="68"/>
        <v>10839</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15</v>
      </c>
      <c r="E41" s="106"/>
      <c r="F41" s="107" t="str">
        <f t="shared" si="52"/>
        <v>外墙普通贴砖</v>
      </c>
      <c r="G41" s="108">
        <f>20.9*4.4-2.5*2.2*5</f>
        <v>64.46</v>
      </c>
      <c r="H41" s="108"/>
      <c r="I41" s="95" t="str">
        <f t="shared" si="48"/>
        <v>㎡</v>
      </c>
      <c r="J41" s="107">
        <f t="shared" si="49"/>
        <v>85</v>
      </c>
      <c r="K41" s="118">
        <f t="shared" si="53"/>
        <v>0.88</v>
      </c>
      <c r="L41" s="107">
        <f t="shared" si="54"/>
        <v>4822</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砖墙</v>
      </c>
      <c r="BH41" s="218">
        <f t="shared" si="69"/>
        <v>9.6</v>
      </c>
      <c r="BI41" s="170" t="str">
        <f t="shared" si="67"/>
        <v>㎡</v>
      </c>
      <c r="BJ41" s="170">
        <f ca="1" t="shared" si="68"/>
        <v>1728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102</v>
      </c>
      <c r="D42" s="106" t="s">
        <v>111</v>
      </c>
      <c r="E42" s="106"/>
      <c r="F42" s="107" t="str">
        <f t="shared" si="52"/>
        <v>普通内墙贴砖</v>
      </c>
      <c r="G42" s="108">
        <f>4.6*1.1</f>
        <v>5.06</v>
      </c>
      <c r="H42" s="108"/>
      <c r="I42" s="95" t="str">
        <f t="shared" si="48"/>
        <v>㎡</v>
      </c>
      <c r="J42" s="107">
        <f t="shared" si="49"/>
        <v>80</v>
      </c>
      <c r="K42" s="118">
        <f t="shared" si="53"/>
        <v>0.88</v>
      </c>
      <c r="L42" s="107">
        <f t="shared" si="54"/>
        <v>356</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平砖地面</v>
      </c>
      <c r="BH42" s="218">
        <f t="shared" si="69"/>
        <v>93.37</v>
      </c>
      <c r="BI42" s="170" t="str">
        <f t="shared" si="67"/>
        <v>㎡</v>
      </c>
      <c r="BJ42" s="170">
        <f ca="1" t="shared" si="68"/>
        <v>2334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水泥地面</v>
      </c>
      <c r="BH43" s="218">
        <f t="shared" si="69"/>
        <v>4.29</v>
      </c>
      <c r="BI43" s="170" t="str">
        <f t="shared" si="67"/>
        <v>㎡</v>
      </c>
      <c r="BJ43" s="170">
        <f ca="1" t="shared" si="68"/>
        <v>215</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平砖地面</v>
      </c>
      <c r="BH44" s="218">
        <f t="shared" si="69"/>
        <v>10.6</v>
      </c>
      <c r="BI44" s="170" t="str">
        <f t="shared" si="67"/>
        <v>㎡</v>
      </c>
      <c r="BJ44" s="170">
        <f ca="1" t="shared" si="68"/>
        <v>265</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简易厕所</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太阳能</v>
      </c>
      <c r="BH46" s="218">
        <f t="shared" si="69"/>
        <v>1</v>
      </c>
      <c r="BI46" s="170" t="str">
        <f t="shared" si="67"/>
        <v>台</v>
      </c>
      <c r="BJ46" s="170">
        <f ca="1" t="shared" si="68"/>
        <v>1000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8.99</v>
      </c>
      <c r="EX46" s="57" t="str">
        <f ca="1">IFERROR(VLOOKUP(FE46,$BD$38:$BJ$92,6,0),"")</f>
        <v>㎡</v>
      </c>
      <c r="EY46" s="58">
        <f ca="1">IF(EV46="","",SUMIF($BG$38:$BG$107,EV46,$BJ$38:$BJ$107))</f>
        <v>1618</v>
      </c>
      <c r="EZ46" s="58" t="str">
        <f ca="1">IFERROR(VLOOKUP(FF46,$BD$38:$BJ$92,4,0),"")</f>
        <v>影壁</v>
      </c>
      <c r="FA46" s="57">
        <f ca="1">IF(EZ46="","",SUMIF($BG$38:$BG$107,EZ46,$BH$38:$BH$107))</f>
        <v>12.48</v>
      </c>
      <c r="FB46" s="57" t="str">
        <f ca="1">IFERROR(VLOOKUP(FF46,$BD$38:$BJ$92,6,0),"")</f>
        <v>㎡</v>
      </c>
      <c r="FC46" s="58">
        <f ca="1">IF(EZ46="","",SUMIF($BG$38:$BG$107,EZ46,$BJ$38:$BJ$107))</f>
        <v>4493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空调</v>
      </c>
      <c r="BH47" s="218">
        <f t="shared" si="69"/>
        <v>2</v>
      </c>
      <c r="BI47" s="170" t="str">
        <f t="shared" si="67"/>
        <v>台</v>
      </c>
      <c r="BJ47" s="170">
        <f ca="1" t="shared" si="68"/>
        <v>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87.02</v>
      </c>
      <c r="EX47" s="57" t="str">
        <f ca="1">IFERROR(VLOOKUP(FE47,$BD$38:$BJ$92,6,0),"")</f>
        <v>㎡</v>
      </c>
      <c r="EY47" s="58">
        <f ca="1">IF(EV47="","",SUMIF($BG$38:$BG$107,EV47,$BJ$38:$BJ$107))</f>
        <v>12567</v>
      </c>
      <c r="EZ47" s="58" t="str">
        <f ca="1">IFERROR(VLOOKUP(FF47,$BD$38:$BJ$92,4,0),"")</f>
        <v>水泥地面</v>
      </c>
      <c r="FA47" s="57">
        <f ca="1">IF(EZ47="","",SUMIF($BG$38:$BG$107,EZ47,$BH$38:$BH$107))</f>
        <v>4.29</v>
      </c>
      <c r="FB47" s="57" t="str">
        <f ca="1">IFERROR(VLOOKUP(FF47,$BD$38:$BJ$92,6,0),"")</f>
        <v>㎡</v>
      </c>
      <c r="FC47" s="58">
        <f ca="1">IF(EZ47="","",SUMIF($BG$38:$BG$107,EZ47,$BJ$38:$BJ$107))</f>
        <v>215</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宽带</v>
      </c>
      <c r="BH48" s="218">
        <f t="shared" si="69"/>
        <v>1</v>
      </c>
      <c r="BI48" s="170" t="str">
        <f t="shared" si="67"/>
        <v>条</v>
      </c>
      <c r="BJ48" s="170">
        <f ca="1" t="shared" si="68"/>
        <v>100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103.97</v>
      </c>
      <c r="EX48" s="57" t="str">
        <f ca="1">IFERROR(VLOOKUP(FE48,$BD$38:$BJ$92,6,0),"")</f>
        <v>㎡</v>
      </c>
      <c r="EY48" s="58">
        <f ca="1">IF(EV48="","",SUMIF($BG$38:$BG$107,EV48,$BJ$38:$BJ$107))</f>
        <v>2599</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台阶</v>
      </c>
      <c r="BH49" s="218">
        <f t="shared" si="69"/>
        <v>13.36</v>
      </c>
      <c r="BI49" s="170" t="str">
        <f t="shared" si="67"/>
        <v>㎡</v>
      </c>
      <c r="BJ49" s="170">
        <f ca="1" t="shared" si="68"/>
        <v>4676</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2</v>
      </c>
      <c r="FB49" s="57" t="str">
        <f ca="1">IFERROR(VLOOKUP(FF49,$BD$38:$BJ$92,6,0),"")</f>
        <v>台</v>
      </c>
      <c r="FC49" s="58">
        <f ca="1">IF(EZ49="","",SUMIF($BG$38:$BG$107,EZ49,$BJ$38:$BJ$107))</f>
        <v>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渗水井</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台阶</v>
      </c>
      <c r="FA50" s="57">
        <f ca="1">IF(EZ50="","",SUMIF($BG$38:$BG$107,EZ50,$BH$38:$BH$107))</f>
        <v>13.36</v>
      </c>
      <c r="FB50" s="57" t="str">
        <f ca="1">IFERROR(VLOOKUP(FF50,$BD$38:$BJ$92,6,0),"")</f>
        <v>㎡</v>
      </c>
      <c r="FC50" s="58">
        <f ca="1">IF(EZ50="","",SUMIF($BG$38:$BG$107,EZ50,$BJ$38:$BJ$107))</f>
        <v>4676</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火炕</v>
      </c>
      <c r="BH51" s="218">
        <f t="shared" si="69"/>
        <v>2</v>
      </c>
      <c r="BI51" s="170" t="str">
        <f t="shared" si="67"/>
        <v>个</v>
      </c>
      <c r="BJ51" s="170">
        <f ca="1" t="shared" si="68"/>
        <v>2000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灶台</v>
      </c>
      <c r="BH52" s="218">
        <f t="shared" si="69"/>
        <v>3</v>
      </c>
      <c r="BI52" s="170" t="str">
        <f t="shared" ref="BI52:BI71" si="72">I200</f>
        <v>个</v>
      </c>
      <c r="BJ52" s="170">
        <f ca="1" t="shared" ref="BJ52:BJ71" si="73">L200</f>
        <v>900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化粪池</v>
      </c>
      <c r="BH53" s="218">
        <f t="shared" si="69"/>
        <v>1</v>
      </c>
      <c r="BI53" s="170" t="str">
        <f t="shared" si="72"/>
        <v>个</v>
      </c>
      <c r="BJ53" s="170">
        <f ca="1" t="shared" si="73"/>
        <v>400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水泥、水磨石平台</v>
      </c>
      <c r="BH54" s="218">
        <f t="shared" si="69"/>
        <v>35.42</v>
      </c>
      <c r="BI54" s="170" t="str">
        <f t="shared" si="72"/>
        <v>㎡</v>
      </c>
      <c r="BJ54" s="170">
        <f ca="1" t="shared" si="73"/>
        <v>5419</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15</v>
      </c>
      <c r="BE55" s="170">
        <f ca="1">IF(BJ55=0,0,IF(COUNTIF($BG55:$BG$107,BG55)&lt;2,1,0))</f>
        <v>1</v>
      </c>
      <c r="BF55" s="170">
        <v>18</v>
      </c>
      <c r="BG55" s="170" t="str">
        <f t="shared" si="71"/>
        <v>水泥、水磨石平台</v>
      </c>
      <c r="BH55" s="218">
        <f t="shared" si="69"/>
        <v>43.89</v>
      </c>
      <c r="BI55" s="170" t="str">
        <f t="shared" si="72"/>
        <v>㎡</v>
      </c>
      <c r="BJ55" s="170">
        <f ca="1" t="shared" si="73"/>
        <v>7900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16</v>
      </c>
      <c r="BE56" s="170">
        <f ca="1">IF(BJ56=0,0,IF(COUNTIF($BG56:$BG$107,BG56)&lt;2,1,0))</f>
        <v>1</v>
      </c>
      <c r="BF56" s="170">
        <v>19</v>
      </c>
      <c r="BG56" s="170" t="str">
        <f t="shared" si="71"/>
        <v>不锈钢水箱</v>
      </c>
      <c r="BH56" s="218">
        <f t="shared" si="69"/>
        <v>1</v>
      </c>
      <c r="BI56" s="170" t="str">
        <f t="shared" si="72"/>
        <v>个</v>
      </c>
      <c r="BJ56" s="170">
        <f ca="1" t="shared" si="73"/>
        <v>600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17</v>
      </c>
      <c r="BE57" s="170">
        <f ca="1">IF(BJ57=0,0,IF(COUNTIF($BG57:$BG$107,BG57)&lt;2,1,0))</f>
        <v>1</v>
      </c>
      <c r="BF57" s="170">
        <v>20</v>
      </c>
      <c r="BG57" s="170" t="str">
        <f t="shared" si="71"/>
        <v>竖砖地面</v>
      </c>
      <c r="BH57" s="218">
        <f t="shared" si="69"/>
        <v>198.5</v>
      </c>
      <c r="BI57" s="170" t="str">
        <f t="shared" si="72"/>
        <v>㎡</v>
      </c>
      <c r="BJ57" s="170">
        <f ca="1" t="shared" si="73"/>
        <v>8933</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47710</v>
      </c>
      <c r="M60" s="120"/>
      <c r="N60" s="110"/>
      <c r="O60" s="106" t="s">
        <v>1061</v>
      </c>
      <c r="P60" s="106"/>
      <c r="Q60" s="106"/>
      <c r="R60" s="111"/>
      <c r="S60" s="111"/>
      <c r="T60" s="108"/>
      <c r="U60" s="91"/>
      <c r="V60" s="119"/>
      <c r="W60" s="119"/>
      <c r="X60" s="95">
        <f>SUM(X30:X59)</f>
        <v>4733</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火炕</v>
      </c>
      <c r="FA60" s="57">
        <f ca="1" t="shared" ref="FA60:FA70" si="80">IF(EZ60="","",SUMIF($BG$38:$BG$107,EZ60,$BH$38:$BH$107))</f>
        <v>2</v>
      </c>
      <c r="FB60" s="57" t="str">
        <f ca="1" t="shared" ref="FB60:FB70" si="81">IFERROR(VLOOKUP(FF60,$BD$38:$BJ$92,6,0),"")</f>
        <v>个</v>
      </c>
      <c r="FC60" s="58">
        <f ca="1" t="shared" ref="FC60:FC70" si="82">IF(EZ60="","",SUMIF($BG$38:$BG$107,EZ60,$BJ$38:$BJ$107))</f>
        <v>2000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灶台</v>
      </c>
      <c r="EW61" s="57">
        <f ca="1" t="shared" si="76"/>
        <v>3</v>
      </c>
      <c r="EX61" s="57" t="str">
        <f ca="1" t="shared" si="77"/>
        <v>个</v>
      </c>
      <c r="EY61" s="58">
        <f ca="1" t="shared" si="78"/>
        <v>900</v>
      </c>
      <c r="EZ61" s="58" t="str">
        <f ca="1" t="shared" si="79"/>
        <v>化粪池</v>
      </c>
      <c r="FA61" s="57">
        <f ca="1" t="shared" si="80"/>
        <v>1</v>
      </c>
      <c r="FB61" s="57" t="str">
        <f ca="1" t="shared" si="81"/>
        <v>个</v>
      </c>
      <c r="FC61" s="58">
        <f ca="1" t="shared" si="82"/>
        <v>400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水泥、水磨石平台</v>
      </c>
      <c r="EW62" s="57">
        <f ca="1" t="shared" si="76"/>
        <v>79.31</v>
      </c>
      <c r="EX62" s="57" t="str">
        <f ca="1" t="shared" si="77"/>
        <v>㎡</v>
      </c>
      <c r="EY62" s="58">
        <f ca="1" t="shared" si="78"/>
        <v>13319</v>
      </c>
      <c r="EZ62" s="58" t="str">
        <f ca="1" t="shared" si="79"/>
        <v>不锈钢水箱</v>
      </c>
      <c r="FA62" s="57">
        <f ca="1" t="shared" si="80"/>
        <v>1</v>
      </c>
      <c r="FB62" s="57" t="str">
        <f ca="1" t="shared" si="81"/>
        <v>个</v>
      </c>
      <c r="FC62" s="58">
        <f ca="1" t="shared" si="82"/>
        <v>600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竖砖地面</v>
      </c>
      <c r="EW63" s="57">
        <f ca="1" t="shared" si="76"/>
        <v>198.5</v>
      </c>
      <c r="EX63" s="57" t="str">
        <f ca="1" t="shared" si="77"/>
        <v>㎡</v>
      </c>
      <c r="EY63" s="58">
        <f ca="1" t="shared" si="78"/>
        <v>8933</v>
      </c>
      <c r="EZ63" s="58" t="str">
        <f ca="1" t="shared" si="79"/>
        <v>P1</v>
      </c>
      <c r="FA63" s="57">
        <f ca="1" t="shared" si="80"/>
        <v>32.95</v>
      </c>
      <c r="FB63" s="57" t="str">
        <f ca="1" t="shared" si="81"/>
        <v>㎡</v>
      </c>
      <c r="FC63" s="58">
        <f ca="1" t="shared" si="82"/>
        <v>4421</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P2</v>
      </c>
      <c r="EW64" s="57">
        <f ca="1" t="shared" si="76"/>
        <v>25.83</v>
      </c>
      <c r="EX64" s="57" t="str">
        <f ca="1" t="shared" si="77"/>
        <v>㎡</v>
      </c>
      <c r="EY64" s="58">
        <f ca="1" t="shared" si="78"/>
        <v>1550</v>
      </c>
      <c r="EZ64" s="58" t="str">
        <f ca="1" t="shared" si="79"/>
        <v>P3</v>
      </c>
      <c r="FA64" s="57">
        <f ca="1" t="shared" si="80"/>
        <v>13.53</v>
      </c>
      <c r="FB64" s="57" t="str">
        <f ca="1" t="shared" si="81"/>
        <v>㎡</v>
      </c>
      <c r="FC64" s="58">
        <f ca="1" t="shared" si="82"/>
        <v>677</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P4</v>
      </c>
      <c r="EW65" s="57">
        <f ca="1" t="shared" si="76"/>
        <v>3.04</v>
      </c>
      <c r="EX65" s="57" t="str">
        <f ca="1" t="shared" si="77"/>
        <v>㎡</v>
      </c>
      <c r="EY65" s="58">
        <f ca="1" t="shared" si="78"/>
        <v>542</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62610</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18</v>
      </c>
      <c r="BE72" s="170">
        <f>IF(BJ72=0,0,IF(COUNTIF($BG72:$BG$107,BG72)&lt;2,1,0))</f>
        <v>1</v>
      </c>
      <c r="BF72" s="170">
        <v>35</v>
      </c>
      <c r="BG72" s="170" t="str">
        <f>R186</f>
        <v>P1</v>
      </c>
      <c r="BH72" s="218">
        <f>ROUND(T186,2)</f>
        <v>32.95</v>
      </c>
      <c r="BI72" s="170" t="str">
        <f>U186</f>
        <v>㎡</v>
      </c>
      <c r="BJ72" s="170">
        <f>X186</f>
        <v>4421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62610</v>
      </c>
      <c r="EY72" s="60"/>
      <c r="EZ72" s="62" t="s">
        <v>1064</v>
      </c>
      <c r="FA72" s="63" t="str">
        <f ca="1">TEXT(EX72,"[DBnum2]")&amp;"元整"</f>
        <v>陆万贰仟陆佰壹拾元整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19</v>
      </c>
      <c r="BE73" s="170">
        <f>IF(BJ73=0,0,IF(COUNTIF($BG73:$BG$107,BG73)&lt;2,1,0))</f>
        <v>1</v>
      </c>
      <c r="BF73" s="170">
        <v>36</v>
      </c>
      <c r="BG73" s="170" t="str">
        <f>R187</f>
        <v>P2</v>
      </c>
      <c r="BH73" s="218">
        <f t="shared" ref="BH73:BH104" si="93">ROUND(T187,2)</f>
        <v>25.83</v>
      </c>
      <c r="BI73" s="170" t="str">
        <f>U187</f>
        <v>㎡</v>
      </c>
      <c r="BJ73" s="170">
        <f>X187</f>
        <v>1550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20</v>
      </c>
      <c r="BE74" s="170">
        <f>IF(BJ74=0,0,IF(COUNTIF($BG74:$BG$107,BG74)&lt;2,1,0))</f>
        <v>1</v>
      </c>
      <c r="BF74" s="170">
        <v>37</v>
      </c>
      <c r="BG74" s="170" t="str">
        <f t="shared" ref="BG74:BG104" si="94">R188</f>
        <v>P3</v>
      </c>
      <c r="BH74" s="218">
        <f t="shared" si="93"/>
        <v>13.53</v>
      </c>
      <c r="BI74" s="170" t="str">
        <f t="shared" ref="BI74:BI104" si="95">U188</f>
        <v>㎡</v>
      </c>
      <c r="BJ74" s="170">
        <f t="shared" ref="BJ74:BJ104" si="96">X188</f>
        <v>677</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21</v>
      </c>
      <c r="BE75" s="170">
        <f>IF(BJ75=0,0,IF(COUNTIF($BG75:$BG$107,BG75)&lt;2,1,0))</f>
        <v>1</v>
      </c>
      <c r="BF75" s="170">
        <v>38</v>
      </c>
      <c r="BG75" s="170" t="str">
        <f t="shared" si="94"/>
        <v>P4</v>
      </c>
      <c r="BH75" s="218">
        <f t="shared" si="93"/>
        <v>3.04</v>
      </c>
      <c r="BI75" s="170" t="str">
        <f t="shared" si="95"/>
        <v>㎡</v>
      </c>
      <c r="BJ75" s="170">
        <f t="shared" si="96"/>
        <v>542</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薛德成</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62610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陆万贰仟陆佰壹拾元整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5" t="s">
        <v>1115</v>
      </c>
      <c r="B185" s="103" t="s">
        <v>3</v>
      </c>
      <c r="C185" s="103" t="s">
        <v>2</v>
      </c>
      <c r="D185" s="103" t="s">
        <v>1039</v>
      </c>
      <c r="E185" s="103" t="s">
        <v>1116</v>
      </c>
      <c r="F185" s="90" t="s">
        <v>435</v>
      </c>
      <c r="G185" s="90" t="s">
        <v>1040</v>
      </c>
      <c r="H185" s="90"/>
      <c r="I185" s="90" t="s">
        <v>6</v>
      </c>
      <c r="J185" s="90" t="s">
        <v>9</v>
      </c>
      <c r="K185" s="116" t="s">
        <v>1041</v>
      </c>
      <c r="L185" s="90" t="s">
        <v>1042</v>
      </c>
      <c r="M185" s="435"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3.1*2.9</f>
        <v>8.99</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1618</v>
      </c>
      <c r="M186" s="113"/>
      <c r="N186" s="105">
        <v>35</v>
      </c>
      <c r="O186" s="106" t="s">
        <v>32</v>
      </c>
      <c r="P186" s="106" t="s">
        <v>273</v>
      </c>
      <c r="Q186" s="291"/>
      <c r="R186" s="298" t="s">
        <v>1117</v>
      </c>
      <c r="S186" s="299"/>
      <c r="T186" s="300">
        <v>32.95</v>
      </c>
      <c r="U186" s="301" t="s">
        <v>12</v>
      </c>
      <c r="V186" s="302" t="e">
        <f ca="1">IF(Q186="",VLOOKUP(R186,价格表,5,0),VLOOKUP(Q186,INDIRECT("价格引用表!K"&amp;MATCH(R186,价格引用表!H:H,0)&amp;":L1200"),2,0))</f>
        <v>#N/A</v>
      </c>
      <c r="W186" s="297">
        <v>1</v>
      </c>
      <c r="X186" s="302">
        <f>ROUND(7.7*4.6*60+12.4*3.4*35+4.4*3.4*35+1.1*7.7*35,0)</f>
        <v>4421</v>
      </c>
    </row>
    <row r="187" ht="18" customHeight="1" spans="1:24">
      <c r="A187" s="113"/>
      <c r="B187" s="105">
        <v>2</v>
      </c>
      <c r="C187" s="106" t="s">
        <v>29</v>
      </c>
      <c r="D187" s="106" t="s">
        <v>226</v>
      </c>
      <c r="E187" s="291" t="s">
        <v>240</v>
      </c>
      <c r="F187" s="107" t="str">
        <f t="shared" si="141"/>
        <v>影壁</v>
      </c>
      <c r="G187" s="292">
        <f>3.9*3.2</f>
        <v>12.48</v>
      </c>
      <c r="H187" s="293"/>
      <c r="I187" s="95" t="str">
        <f>IFERROR(IF(E187="",VLOOKUP(F187,价格表,2,0),(VLOOKUP(E187,IF({1,0},价格引用表!K:K,价格引用表!I:I),2,0))),"")</f>
        <v>㎡</v>
      </c>
      <c r="J187" s="107">
        <v>360</v>
      </c>
      <c r="K187" s="297">
        <v>1</v>
      </c>
      <c r="L187" s="107">
        <f t="shared" ref="L187:L218" si="142">ROUND(IFERROR(ROUND(G187,2)*J187*K187,),0)</f>
        <v>4493</v>
      </c>
      <c r="M187" s="113"/>
      <c r="N187" s="105">
        <v>36</v>
      </c>
      <c r="O187" s="106" t="s">
        <v>32</v>
      </c>
      <c r="P187" s="106" t="s">
        <v>273</v>
      </c>
      <c r="Q187" s="291"/>
      <c r="R187" s="298" t="s">
        <v>1118</v>
      </c>
      <c r="S187" s="299"/>
      <c r="T187" s="303">
        <f>6.3*4.1</f>
        <v>25.83</v>
      </c>
      <c r="U187" s="301" t="s">
        <v>12</v>
      </c>
      <c r="V187" s="302" t="e">
        <f ca="1">IF(Q187="",VLOOKUP(R187,价格表,5,0),VLOOKUP(Q187,INDIRECT("价格引用表!K"&amp;MATCH(R187,价格引用表!H:H,0)&amp;":L1200"),2,0))</f>
        <v>#N/A</v>
      </c>
      <c r="W187" s="297">
        <v>1</v>
      </c>
      <c r="X187" s="302">
        <f>ROUND(6.3*4.1*60,0)</f>
        <v>1550</v>
      </c>
    </row>
    <row r="188" ht="18" customHeight="1" spans="1:24">
      <c r="A188" s="113"/>
      <c r="B188" s="105">
        <v>3</v>
      </c>
      <c r="C188" s="106" t="s">
        <v>29</v>
      </c>
      <c r="D188" s="106" t="s">
        <v>207</v>
      </c>
      <c r="E188" s="291" t="s">
        <v>219</v>
      </c>
      <c r="F188" s="107" t="str">
        <f t="shared" si="141"/>
        <v>砖墙</v>
      </c>
      <c r="G188" s="292">
        <f>3.5*2.1*2+19.6*3.2</f>
        <v>77.42</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10839</v>
      </c>
      <c r="M188" s="113"/>
      <c r="N188" s="105">
        <v>37</v>
      </c>
      <c r="O188" s="106" t="s">
        <v>32</v>
      </c>
      <c r="P188" s="106" t="s">
        <v>273</v>
      </c>
      <c r="Q188" s="291"/>
      <c r="R188" s="298" t="s">
        <v>1119</v>
      </c>
      <c r="S188" s="299"/>
      <c r="T188" s="303">
        <f>3.3*4.1</f>
        <v>13.53</v>
      </c>
      <c r="U188" s="301" t="s">
        <v>12</v>
      </c>
      <c r="V188" s="302" t="e">
        <f ca="1">IF(Q188="",VLOOKUP(R188,价格表,5,0),VLOOKUP(Q188,INDIRECT("价格引用表!K"&amp;MATCH(R188,价格引用表!H:H,0)&amp;":L1200"),2,0))</f>
        <v>#N/A</v>
      </c>
      <c r="W188" s="297">
        <v>1</v>
      </c>
      <c r="X188" s="302">
        <f>ROUND(3.3*4.1*50,0)</f>
        <v>677</v>
      </c>
    </row>
    <row r="189" ht="18" customHeight="1" spans="1:24">
      <c r="A189" s="113"/>
      <c r="B189" s="105">
        <v>4</v>
      </c>
      <c r="C189" s="106" t="s">
        <v>29</v>
      </c>
      <c r="D189" s="106" t="s">
        <v>207</v>
      </c>
      <c r="E189" s="291" t="s">
        <v>225</v>
      </c>
      <c r="F189" s="107" t="str">
        <f t="shared" si="141"/>
        <v>砖墙</v>
      </c>
      <c r="G189" s="294">
        <f>4*2.4</f>
        <v>9.6</v>
      </c>
      <c r="H189" s="295"/>
      <c r="I189" s="95" t="str">
        <f>IFERROR(IF(E189="",VLOOKUP(F189,价格表,2,0),(VLOOKUP(E189,IF({1,0},价格引用表!K:K,价格引用表!I:I),2,0))),"")</f>
        <v>㎡</v>
      </c>
      <c r="J189" s="107">
        <f ca="1">IF(E189="",VLOOKUP(F189,价格表,5,0),VLOOKUP(E189,INDIRECT("价格引用表!K"&amp;MATCH(D189,价格引用表!H:H,0)&amp;":L1200"),2,0))</f>
        <v>180</v>
      </c>
      <c r="K189" s="297">
        <v>1</v>
      </c>
      <c r="L189" s="107">
        <f ca="1" t="shared" si="142"/>
        <v>1728</v>
      </c>
      <c r="M189" s="113"/>
      <c r="N189" s="105">
        <v>38</v>
      </c>
      <c r="O189" s="106" t="s">
        <v>32</v>
      </c>
      <c r="P189" s="106" t="s">
        <v>273</v>
      </c>
      <c r="Q189" s="291"/>
      <c r="R189" s="298" t="s">
        <v>1120</v>
      </c>
      <c r="S189" s="299"/>
      <c r="T189" s="303">
        <f>1.9*1.6</f>
        <v>3.04</v>
      </c>
      <c r="U189" s="301" t="s">
        <v>12</v>
      </c>
      <c r="V189" s="302" t="e">
        <f ca="1">IF(Q189="",VLOOKUP(R189,价格表,5,0),VLOOKUP(Q189,INDIRECT("价格引用表!K"&amp;MATCH(R189,价格引用表!H:H,0)&amp;":L1200"),2,0))</f>
        <v>#N/A</v>
      </c>
      <c r="W189" s="297">
        <v>1</v>
      </c>
      <c r="X189" s="302">
        <f>ROUND(1.9*1.6*40+3.5*2*60,0)</f>
        <v>542</v>
      </c>
    </row>
    <row r="190" ht="18" customHeight="1" spans="1:24">
      <c r="A190" s="113"/>
      <c r="B190" s="105">
        <v>5</v>
      </c>
      <c r="C190" s="106" t="s">
        <v>32</v>
      </c>
      <c r="D190" s="106" t="s">
        <v>247</v>
      </c>
      <c r="E190" s="291"/>
      <c r="F190" s="107" t="str">
        <f t="shared" si="141"/>
        <v>平砖地面</v>
      </c>
      <c r="G190" s="294">
        <f>11.4*7.3+14.5*0.7</f>
        <v>93.37</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2334</v>
      </c>
      <c r="M190" s="113"/>
      <c r="N190" s="105">
        <v>39</v>
      </c>
      <c r="O190" s="106"/>
      <c r="P190" s="106"/>
      <c r="Q190" s="291"/>
      <c r="R190" s="298">
        <f t="shared" ref="R187:R212" si="143">P190</f>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ref="X187:X218" si="144">ROUND(IFERROR(ROUND(T190,2)*V190*W190,),0)</f>
        <v>0</v>
      </c>
    </row>
    <row r="191" ht="18" customHeight="1" spans="1:24">
      <c r="A191" s="113"/>
      <c r="B191" s="105">
        <v>6</v>
      </c>
      <c r="C191" s="106" t="s">
        <v>32</v>
      </c>
      <c r="D191" s="106" t="s">
        <v>245</v>
      </c>
      <c r="E191" s="291"/>
      <c r="F191" s="107" t="str">
        <f t="shared" si="141"/>
        <v>水泥地面</v>
      </c>
      <c r="G191" s="294">
        <f>3.9*1.1</f>
        <v>4.29</v>
      </c>
      <c r="H191" s="295"/>
      <c r="I191" s="95" t="str">
        <f>IFERROR(IF(E191="",VLOOKUP(F191,价格表,2,0),(VLOOKUP(E191,IF({1,0},价格引用表!K:K,价格引用表!I:I),2,0))),"")</f>
        <v>㎡</v>
      </c>
      <c r="J191" s="107">
        <f ca="1">IF(E191="",VLOOKUP(F191,价格表,5,0),VLOOKUP(E191,INDIRECT("价格引用表!K"&amp;MATCH(D191,价格引用表!H:H,0)&amp;":L1200"),2,0))</f>
        <v>50</v>
      </c>
      <c r="K191" s="297">
        <v>1</v>
      </c>
      <c r="L191" s="107">
        <f ca="1" t="shared" si="142"/>
        <v>215</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247</v>
      </c>
      <c r="E192" s="291"/>
      <c r="F192" s="107" t="str">
        <f t="shared" si="141"/>
        <v>平砖地面</v>
      </c>
      <c r="G192" s="294">
        <f>5.3*2</f>
        <v>10.6</v>
      </c>
      <c r="H192" s="295"/>
      <c r="I192" s="95" t="str">
        <f>IFERROR(IF(E192="",VLOOKUP(F192,价格表,2,0),(VLOOKUP(E192,IF({1,0},价格引用表!K:K,价格引用表!I:I),2,0))),"")</f>
        <v>㎡</v>
      </c>
      <c r="J192" s="107">
        <f ca="1">IF(E192="",VLOOKUP(F192,价格表,5,0),VLOOKUP(E192,INDIRECT("价格引用表!K"&amp;MATCH(D192,价格引用表!H:H,0)&amp;":L1200"),2,0))</f>
        <v>25</v>
      </c>
      <c r="K192" s="297">
        <v>1</v>
      </c>
      <c r="L192" s="107">
        <f ca="1" t="shared" si="142"/>
        <v>265</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269</v>
      </c>
      <c r="E193" s="291"/>
      <c r="F193" s="107" t="str">
        <f t="shared" si="141"/>
        <v>简易厕所</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331</v>
      </c>
      <c r="E194" s="291"/>
      <c r="F194" s="107" t="str">
        <f t="shared" si="141"/>
        <v>太阳能</v>
      </c>
      <c r="G194" s="294">
        <v>1</v>
      </c>
      <c r="H194" s="295"/>
      <c r="I194" s="95" t="str">
        <f>IFERROR(IF(E194="",VLOOKUP(F194,价格表,2,0),(VLOOKUP(E194,IF({1,0},价格引用表!K:K,价格引用表!I:I),2,0))),"")</f>
        <v>台</v>
      </c>
      <c r="J194" s="107">
        <f ca="1">IF(E194="",VLOOKUP(F194,价格表,5,0),VLOOKUP(E194,INDIRECT("价格引用表!K"&amp;MATCH(D194,价格引用表!H:H,0)&amp;":L1200"),2,0))</f>
        <v>1000</v>
      </c>
      <c r="K194" s="297">
        <v>1</v>
      </c>
      <c r="L194" s="107">
        <f ca="1" t="shared" si="142"/>
        <v>1000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328</v>
      </c>
      <c r="E195" s="291"/>
      <c r="F195" s="107" t="str">
        <f t="shared" si="141"/>
        <v>空调</v>
      </c>
      <c r="G195" s="292">
        <v>2</v>
      </c>
      <c r="H195" s="293"/>
      <c r="I195" s="95" t="str">
        <f>IFERROR(IF(E195="",VLOOKUP(F195,价格表,2,0),(VLOOKUP(E195,IF({1,0},价格引用表!K:K,价格引用表!I:I),2,0))),"")</f>
        <v>台</v>
      </c>
      <c r="J195" s="107">
        <f ca="1">IF(E195="",VLOOKUP(F195,价格表,5,0),VLOOKUP(E195,INDIRECT("价格引用表!K"&amp;MATCH(D195,价格引用表!H:H,0)&amp;":L1200"),2,0))</f>
        <v>400</v>
      </c>
      <c r="K195" s="297">
        <v>1</v>
      </c>
      <c r="L195" s="107">
        <f ca="1" t="shared" si="142"/>
        <v>800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334</v>
      </c>
      <c r="E196" s="291"/>
      <c r="F196" s="107" t="str">
        <f t="shared" si="141"/>
        <v>宽带</v>
      </c>
      <c r="G196" s="294">
        <v>1</v>
      </c>
      <c r="H196" s="295"/>
      <c r="I196" s="95" t="str">
        <f>IFERROR(IF(E196="",VLOOKUP(F196,价格表,2,0),(VLOOKUP(E196,IF({1,0},价格引用表!K:K,价格引用表!I:I),2,0))),"")</f>
        <v>条</v>
      </c>
      <c r="J196" s="107">
        <f ca="1">IF(E196="",VLOOKUP(F196,价格表,5,0),VLOOKUP(E196,INDIRECT("价格引用表!K"&amp;MATCH(D196,价格引用表!H:H,0)&amp;":L1200"),2,0))</f>
        <v>100</v>
      </c>
      <c r="K196" s="297">
        <v>1</v>
      </c>
      <c r="L196" s="107">
        <f ca="1" t="shared" si="142"/>
        <v>100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289</v>
      </c>
      <c r="E197" s="291" t="s">
        <v>337</v>
      </c>
      <c r="F197" s="107" t="str">
        <f t="shared" si="141"/>
        <v>台阶</v>
      </c>
      <c r="G197" s="294">
        <f>(5.3+11.4)*0.8</f>
        <v>13.36</v>
      </c>
      <c r="H197" s="295"/>
      <c r="I197" s="95" t="str">
        <f>IFERROR(IF(E197="",VLOOKUP(F197,价格表,2,0),(VLOOKUP(E197,IF({1,0},价格引用表!K:K,价格引用表!I:I),2,0))),"")</f>
        <v>㎡</v>
      </c>
      <c r="J197" s="107">
        <f ca="1">IF(E197="",VLOOKUP(F197,价格表,5,0),VLOOKUP(E197,INDIRECT("价格引用表!K"&amp;MATCH(D197,价格引用表!H:H,0)&amp;":L1200"),2,0))</f>
        <v>350</v>
      </c>
      <c r="K197" s="297">
        <v>1</v>
      </c>
      <c r="L197" s="107">
        <f ca="1" t="shared" si="142"/>
        <v>4676</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32</v>
      </c>
      <c r="D198" s="106" t="s">
        <v>279</v>
      </c>
      <c r="E198" s="291"/>
      <c r="F198" s="107" t="str">
        <f t="shared" si="141"/>
        <v>渗水井</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32</v>
      </c>
      <c r="D199" s="106" t="s">
        <v>305</v>
      </c>
      <c r="E199" s="291"/>
      <c r="F199" s="107" t="str">
        <f t="shared" si="141"/>
        <v>火炕</v>
      </c>
      <c r="G199" s="294">
        <v>2</v>
      </c>
      <c r="H199" s="295"/>
      <c r="I199" s="95" t="str">
        <f>IFERROR(IF(E199="",VLOOKUP(F199,价格表,2,0),(VLOOKUP(E199,IF({1,0},价格引用表!K:K,价格引用表!I:I),2,0))),"")</f>
        <v>个</v>
      </c>
      <c r="J199" s="107">
        <f ca="1">IF(E199="",VLOOKUP(F199,价格表,5,0),VLOOKUP(E199,INDIRECT("价格引用表!K"&amp;MATCH(D199,价格引用表!H:H,0)&amp;":L1200"),2,0))</f>
        <v>1000</v>
      </c>
      <c r="K199" s="297">
        <v>1</v>
      </c>
      <c r="L199" s="107">
        <f ca="1" t="shared" si="142"/>
        <v>2000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32</v>
      </c>
      <c r="D200" s="106" t="s">
        <v>303</v>
      </c>
      <c r="E200" s="291"/>
      <c r="F200" s="107" t="str">
        <f t="shared" si="141"/>
        <v>灶台</v>
      </c>
      <c r="G200" s="294">
        <v>3</v>
      </c>
      <c r="H200" s="295"/>
      <c r="I200" s="95" t="str">
        <f>IFERROR(IF(E200="",VLOOKUP(F200,价格表,2,0),(VLOOKUP(E200,IF({1,0},价格引用表!K:K,价格引用表!I:I),2,0))),"")</f>
        <v>个</v>
      </c>
      <c r="J200" s="107">
        <f ca="1">IF(E200="",VLOOKUP(F200,价格表,5,0),VLOOKUP(E200,INDIRECT("价格引用表!K"&amp;MATCH(D200,价格引用表!H:H,0)&amp;":L1200"),2,0))</f>
        <v>300</v>
      </c>
      <c r="K200" s="297">
        <v>1</v>
      </c>
      <c r="L200" s="107">
        <f ca="1" t="shared" si="142"/>
        <v>900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32</v>
      </c>
      <c r="D201" s="106" t="s">
        <v>283</v>
      </c>
      <c r="E201" s="291"/>
      <c r="F201" s="107" t="str">
        <f t="shared" si="141"/>
        <v>化粪池</v>
      </c>
      <c r="G201" s="294">
        <v>1</v>
      </c>
      <c r="H201" s="295"/>
      <c r="I201" s="95" t="str">
        <f>IFERROR(IF(E201="",VLOOKUP(F201,价格表,2,0),(VLOOKUP(E201,IF({1,0},价格引用表!K:K,价格引用表!I:I),2,0))),"")</f>
        <v>个</v>
      </c>
      <c r="J201" s="107">
        <f ca="1">IF(E201="",VLOOKUP(F201,价格表,5,0),VLOOKUP(E201,INDIRECT("价格引用表!K"&amp;MATCH(D201,价格引用表!H:H,0)&amp;":L1200"),2,0))</f>
        <v>400</v>
      </c>
      <c r="K201" s="297">
        <v>1</v>
      </c>
      <c r="L201" s="107">
        <f ca="1" t="shared" si="142"/>
        <v>400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32</v>
      </c>
      <c r="D202" s="106" t="s">
        <v>286</v>
      </c>
      <c r="E202" s="291"/>
      <c r="F202" s="107" t="str">
        <f t="shared" si="141"/>
        <v>水泥、水磨石平台</v>
      </c>
      <c r="G202" s="294">
        <f>7.7*4.6</f>
        <v>35.42</v>
      </c>
      <c r="H202" s="295"/>
      <c r="I202" s="95" t="str">
        <f>IFERROR(IF(E202="",VLOOKUP(F202,价格表,2,0),(VLOOKUP(E202,IF({1,0},价格引用表!K:K,价格引用表!I:I),2,0))),"")</f>
        <v>㎡</v>
      </c>
      <c r="J202" s="107">
        <f ca="1">IF(E202="",VLOOKUP(F202,价格表,5,0),VLOOKUP(E202,INDIRECT("价格引用表!K"&amp;MATCH(D202,价格引用表!H:H,0)&amp;":L1200"),2,0))</f>
        <v>180</v>
      </c>
      <c r="K202" s="297">
        <v>0.85</v>
      </c>
      <c r="L202" s="107">
        <f ca="1" t="shared" si="142"/>
        <v>5419</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t="s">
        <v>32</v>
      </c>
      <c r="D203" s="106" t="s">
        <v>286</v>
      </c>
      <c r="E203" s="291"/>
      <c r="F203" s="107" t="str">
        <f t="shared" si="141"/>
        <v>水泥、水磨石平台</v>
      </c>
      <c r="G203" s="294">
        <f>2.1*20.9</f>
        <v>43.89</v>
      </c>
      <c r="H203" s="295"/>
      <c r="I203" s="95" t="str">
        <f>IFERROR(IF(E203="",VLOOKUP(F203,价格表,2,0),(VLOOKUP(E203,IF({1,0},价格引用表!K:K,价格引用表!I:I),2,0))),"")</f>
        <v>㎡</v>
      </c>
      <c r="J203" s="107">
        <f ca="1">IF(E203="",VLOOKUP(F203,价格表,5,0),VLOOKUP(E203,INDIRECT("价格引用表!K"&amp;MATCH(D203,价格引用表!H:H,0)&amp;":L1200"),2,0))</f>
        <v>180</v>
      </c>
      <c r="K203" s="297">
        <v>1</v>
      </c>
      <c r="L203" s="107">
        <f ca="1" t="shared" si="142"/>
        <v>7900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t="s">
        <v>32</v>
      </c>
      <c r="D204" s="106" t="s">
        <v>313</v>
      </c>
      <c r="E204" s="291"/>
      <c r="F204" s="107" t="str">
        <f t="shared" si="141"/>
        <v>不锈钢水箱</v>
      </c>
      <c r="G204" s="294">
        <v>1</v>
      </c>
      <c r="H204" s="295"/>
      <c r="I204" s="95" t="str">
        <f>IFERROR(IF(E204="",VLOOKUP(F204,价格表,2,0),(VLOOKUP(E204,IF({1,0},价格引用表!K:K,价格引用表!I:I),2,0))),"")</f>
        <v>个</v>
      </c>
      <c r="J204" s="107">
        <f ca="1">IF(E204="",VLOOKUP(F204,价格表,5,0),VLOOKUP(E204,INDIRECT("价格引用表!K"&amp;MATCH(D204,价格引用表!H:H,0)&amp;":L1200"),2,0))</f>
        <v>600</v>
      </c>
      <c r="K204" s="297">
        <v>1</v>
      </c>
      <c r="L204" s="107">
        <f ca="1" t="shared" si="142"/>
        <v>600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t="s">
        <v>32</v>
      </c>
      <c r="D205" s="106" t="s">
        <v>249</v>
      </c>
      <c r="E205" s="291"/>
      <c r="F205" s="107" t="str">
        <f t="shared" si="141"/>
        <v>竖砖地面</v>
      </c>
      <c r="G205" s="294">
        <v>198.5</v>
      </c>
      <c r="H205" s="295"/>
      <c r="I205" s="95" t="str">
        <f>IFERROR(IF(E205="",VLOOKUP(F205,价格表,2,0),(VLOOKUP(E205,IF({1,0},价格引用表!K:K,价格引用表!I:I),2,0))),"")</f>
        <v>㎡</v>
      </c>
      <c r="J205" s="107">
        <f ca="1">IF(E205="",VLOOKUP(F205,价格表,5,0),VLOOKUP(E205,INDIRECT("价格引用表!K"&amp;MATCH(D205,价格引用表!H:H,0)&amp;":L1200"),2,0))</f>
        <v>45</v>
      </c>
      <c r="K205" s="297">
        <v>1</v>
      </c>
      <c r="L205" s="107">
        <f ca="1" t="shared" si="142"/>
        <v>8933</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1061</v>
      </c>
      <c r="O219" s="310"/>
      <c r="P219" s="310"/>
      <c r="Q219" s="317"/>
      <c r="R219" s="134"/>
      <c r="S219" s="135"/>
      <c r="T219" s="108"/>
      <c r="U219" s="301"/>
      <c r="V219" s="134">
        <f ca="1">SUM(L186:L219,X186:X218)</f>
        <v>62610</v>
      </c>
      <c r="W219" s="318"/>
      <c r="X219" s="135"/>
    </row>
    <row r="220" ht="42" customHeight="1" spans="1:24">
      <c r="A220" s="436" t="s">
        <v>1121</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1122</v>
      </c>
      <c r="S220" s="311"/>
      <c r="T220" s="311"/>
      <c r="U220" s="307">
        <f ca="1">V219</f>
        <v>62610</v>
      </c>
      <c r="V220" s="307"/>
      <c r="W220" s="307"/>
      <c r="X220" s="307"/>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1123</v>
      </c>
      <c r="E222" s="308" t="e">
        <f>FB43/EX43</f>
        <v>#DIV/0!</v>
      </c>
      <c r="F222" s="200"/>
      <c r="G222" s="200"/>
      <c r="H222" s="200"/>
      <c r="I222" s="200"/>
      <c r="J222" s="200"/>
      <c r="K222" s="200"/>
      <c r="L222" s="200"/>
      <c r="M222" s="200"/>
      <c r="N222" s="200"/>
      <c r="O222" s="200"/>
      <c r="P222" s="200"/>
    </row>
    <row r="223" spans="2:21">
      <c r="B223" s="200"/>
      <c r="C223" s="200"/>
      <c r="D223" s="308" t="s">
        <v>1124</v>
      </c>
      <c r="E223" s="308"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010209-65-0003</v>
      </c>
      <c r="C3" s="35"/>
      <c r="D3" s="35"/>
      <c r="E3" s="36" t="str">
        <f>输机表!U2&amp;输机表!Y2</f>
        <v>康正（雄县）2024评字第5号-小四方村-2-13</v>
      </c>
      <c r="F3" s="36"/>
      <c r="G3" s="36"/>
      <c r="H3" s="36"/>
    </row>
    <row r="4" ht="16.5" customHeight="1" spans="1:8">
      <c r="A4" s="37" t="s">
        <v>1044</v>
      </c>
      <c r="B4" s="38" t="str">
        <f>输机表!D2</f>
        <v>薛德成</v>
      </c>
      <c r="C4" s="39"/>
      <c r="D4" s="40" t="s">
        <v>1045</v>
      </c>
      <c r="E4" s="41"/>
      <c r="F4" s="38" t="str">
        <f>输机表!F2</f>
        <v>雄县小四方村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165.39</v>
      </c>
      <c r="C7" s="49">
        <f ca="1">IF(COUNTIF(输机表!$C$4:$C$27,K7&amp;"*")=0,IFERROR(VLOOKUP(K7,房体结构,23,0),""),ROUND(SUMIF(输机表!$C$4:$C$27,K7&amp;"*",输机表!$Z$4:$Z$27)/B7,0))</f>
        <v>1368</v>
      </c>
      <c r="D7" s="49">
        <f ca="1">IFERROR(ROUND(C7*B7,0),"")</f>
        <v>226254</v>
      </c>
      <c r="E7" s="49" t="str">
        <f>IF(COUNTIF(输机表!$C$4:$C$27,L7&amp;"*")&gt;0,L7,IFERROR(VLOOKUP(L7,房体结构,1,0),""))</f>
        <v>F2</v>
      </c>
      <c r="F7" s="50">
        <f ca="1">IF(COUNTIF(输机表!$C$4:$C$27,L7&amp;"*")=0,IFERROR(VLOOKUP(L7,房体结构,17,0),""),SUMIF(输机表!$C$4:$C$27,L7&amp;"*",输机表!$S$4:$S$7))</f>
        <v>31.45</v>
      </c>
      <c r="G7" s="49">
        <f ca="1">IF(COUNTIF(输机表!$C$4:$C$27,L7&amp;"*")=0,IFERROR(VLOOKUP(L7,房体结构,23,0),""),ROUND(SUMIF(输机表!$C$4:$C$27,L7&amp;"*",输机表!$Z$4:$Z$27)/F7,0))</f>
        <v>1093</v>
      </c>
      <c r="H7" s="49">
        <f ca="1">IFERROR(ROUND(G7*F7,0),"")</f>
        <v>34375</v>
      </c>
      <c r="K7" s="73" t="s">
        <v>1126</v>
      </c>
      <c r="L7" s="73" t="s">
        <v>1127</v>
      </c>
      <c r="M7" s="74" t="s">
        <v>1128</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1055</v>
      </c>
      <c r="B12" s="47"/>
      <c r="C12" s="51">
        <f ca="1">SUM(B7:B11)+SUM(F7:F11)</f>
        <v>196.84</v>
      </c>
      <c r="D12" s="52"/>
      <c r="E12" s="53" t="s">
        <v>1056</v>
      </c>
      <c r="F12" s="53"/>
      <c r="G12" s="54">
        <f ca="1">SUM(D7:D11)+SUM(H7:H11)</f>
        <v>260629</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8.99</v>
      </c>
      <c r="C15" s="57" t="str">
        <f ca="1" t="shared" ref="C15:C26" si="4">IFERROR(VLOOKUP(K15,附属物位置,6,0),"")</f>
        <v>㎡</v>
      </c>
      <c r="D15" s="58">
        <f ca="1" t="shared" ref="D15:D26" si="5">IF(A15="","",SUMIF(附属物名称,A15,附属物金额))</f>
        <v>1618</v>
      </c>
      <c r="E15" s="58" t="str">
        <f ca="1" t="shared" ref="E15:E26" si="6">IFERROR(VLOOKUP(L15,附属物位置,4,0),"")</f>
        <v>影壁</v>
      </c>
      <c r="F15" s="57">
        <f ca="1" t="shared" ref="F15:F40" si="7">IF(E15="","",SUMIF(附属物名称,E15,附属物数量))</f>
        <v>12.48</v>
      </c>
      <c r="G15" s="57" t="str">
        <f ca="1" t="shared" ref="G15:G26" si="8">IFERROR(VLOOKUP(L15,附属物位置,6,0),"")</f>
        <v>㎡</v>
      </c>
      <c r="H15" s="58">
        <f ca="1" t="shared" ref="H15:H26" si="9">IF(E15="","",SUMIF(附属物名称,E15,附属物金额))</f>
        <v>4493</v>
      </c>
      <c r="K15" s="76">
        <v>1</v>
      </c>
      <c r="L15" s="76">
        <v>2</v>
      </c>
      <c r="M15" s="75"/>
    </row>
    <row r="16" ht="17.25" customHeight="1" spans="1:13">
      <c r="A16" s="57" t="str">
        <f ca="1" t="shared" si="2"/>
        <v>砖墙</v>
      </c>
      <c r="B16" s="57">
        <f ca="1" t="shared" si="3"/>
        <v>87.02</v>
      </c>
      <c r="C16" s="57" t="str">
        <f ca="1" t="shared" si="4"/>
        <v>㎡</v>
      </c>
      <c r="D16" s="58">
        <f ca="1" t="shared" si="5"/>
        <v>12567</v>
      </c>
      <c r="E16" s="58" t="str">
        <f ca="1" t="shared" si="6"/>
        <v>水泥地面</v>
      </c>
      <c r="F16" s="57">
        <f ca="1" t="shared" si="7"/>
        <v>4.29</v>
      </c>
      <c r="G16" s="57" t="str">
        <f ca="1" t="shared" si="8"/>
        <v>㎡</v>
      </c>
      <c r="H16" s="58">
        <f ca="1" t="shared" si="9"/>
        <v>215</v>
      </c>
      <c r="K16" s="76">
        <v>3</v>
      </c>
      <c r="L16" s="76">
        <v>4</v>
      </c>
      <c r="M16" s="75"/>
    </row>
    <row r="17" ht="17.25" customHeight="1" spans="1:13">
      <c r="A17" s="57" t="str">
        <f ca="1" t="shared" si="2"/>
        <v>平砖地面</v>
      </c>
      <c r="B17" s="57">
        <f ca="1" t="shared" si="3"/>
        <v>103.97</v>
      </c>
      <c r="C17" s="57" t="str">
        <f ca="1" t="shared" si="4"/>
        <v>㎡</v>
      </c>
      <c r="D17" s="58">
        <f ca="1" t="shared" si="5"/>
        <v>2599</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台阶</v>
      </c>
      <c r="F19" s="57">
        <f ca="1" t="shared" si="7"/>
        <v>13.36</v>
      </c>
      <c r="G19" s="57" t="str">
        <f ca="1" t="shared" si="8"/>
        <v>㎡</v>
      </c>
      <c r="H19" s="58">
        <f ca="1" t="shared" si="9"/>
        <v>4676</v>
      </c>
      <c r="K19" s="76">
        <v>9</v>
      </c>
      <c r="L19" s="76">
        <v>10</v>
      </c>
      <c r="M19" s="75"/>
    </row>
    <row r="20" ht="17.25" customHeight="1" spans="1:13">
      <c r="A20" s="57" t="str">
        <f ca="1" t="shared" si="2"/>
        <v>渗水井</v>
      </c>
      <c r="B20" s="57">
        <f ca="1" t="shared" si="3"/>
        <v>1</v>
      </c>
      <c r="C20" s="57" t="str">
        <f ca="1" t="shared" si="4"/>
        <v>个</v>
      </c>
      <c r="D20" s="58">
        <f ca="1" t="shared" si="5"/>
        <v>600</v>
      </c>
      <c r="E20" s="58" t="str">
        <f ca="1" t="shared" si="6"/>
        <v>火炕</v>
      </c>
      <c r="F20" s="57">
        <f ca="1" t="shared" si="7"/>
        <v>2</v>
      </c>
      <c r="G20" s="57" t="str">
        <f ca="1" t="shared" si="8"/>
        <v>个</v>
      </c>
      <c r="H20" s="58">
        <f ca="1" t="shared" si="9"/>
        <v>2000</v>
      </c>
      <c r="K20" s="76">
        <v>11</v>
      </c>
      <c r="L20" s="76">
        <v>12</v>
      </c>
      <c r="M20" s="75"/>
    </row>
    <row r="21" ht="17.25" customHeight="1" spans="1:13">
      <c r="A21" s="57" t="str">
        <f ca="1" t="shared" si="2"/>
        <v>灶台</v>
      </c>
      <c r="B21" s="57">
        <f ca="1" t="shared" si="3"/>
        <v>3</v>
      </c>
      <c r="C21" s="57" t="str">
        <f ca="1" t="shared" si="4"/>
        <v>个</v>
      </c>
      <c r="D21" s="58">
        <f ca="1" t="shared" si="5"/>
        <v>900</v>
      </c>
      <c r="E21" s="58" t="str">
        <f ca="1" t="shared" si="6"/>
        <v>化粪池</v>
      </c>
      <c r="F21" s="57">
        <f ca="1" t="shared" si="7"/>
        <v>1</v>
      </c>
      <c r="G21" s="57" t="str">
        <f ca="1" t="shared" si="8"/>
        <v>个</v>
      </c>
      <c r="H21" s="58">
        <f ca="1" t="shared" si="9"/>
        <v>400</v>
      </c>
      <c r="K21" s="76">
        <v>13</v>
      </c>
      <c r="L21" s="76">
        <v>14</v>
      </c>
      <c r="M21" s="75"/>
    </row>
    <row r="22" ht="17.25" customHeight="1" spans="1:13">
      <c r="A22" s="57" t="str">
        <f ca="1" t="shared" si="2"/>
        <v>水泥、水磨石平台</v>
      </c>
      <c r="B22" s="57">
        <f ca="1" t="shared" si="3"/>
        <v>79.31</v>
      </c>
      <c r="C22" s="57" t="str">
        <f ca="1" t="shared" si="4"/>
        <v>㎡</v>
      </c>
      <c r="D22" s="58">
        <f ca="1" t="shared" si="5"/>
        <v>13319</v>
      </c>
      <c r="E22" s="58" t="str">
        <f ca="1" t="shared" si="6"/>
        <v>不锈钢水箱</v>
      </c>
      <c r="F22" s="57">
        <f ca="1" t="shared" si="7"/>
        <v>1</v>
      </c>
      <c r="G22" s="57" t="str">
        <f ca="1" t="shared" si="8"/>
        <v>个</v>
      </c>
      <c r="H22" s="58">
        <f ca="1" t="shared" si="9"/>
        <v>600</v>
      </c>
      <c r="K22" s="76">
        <v>15</v>
      </c>
      <c r="L22" s="76">
        <v>16</v>
      </c>
      <c r="M22" s="75"/>
    </row>
    <row r="23" ht="17.25" customHeight="1" spans="1:13">
      <c r="A23" s="57" t="str">
        <f ca="1" t="shared" si="2"/>
        <v>竖砖地面</v>
      </c>
      <c r="B23" s="57">
        <f ca="1" t="shared" si="3"/>
        <v>198.5</v>
      </c>
      <c r="C23" s="57" t="str">
        <f ca="1" t="shared" si="4"/>
        <v>㎡</v>
      </c>
      <c r="D23" s="58">
        <f ca="1" t="shared" si="5"/>
        <v>8933</v>
      </c>
      <c r="E23" s="58" t="str">
        <f ca="1" t="shared" si="6"/>
        <v>P1</v>
      </c>
      <c r="F23" s="57">
        <f ca="1" t="shared" si="7"/>
        <v>32.95</v>
      </c>
      <c r="G23" s="57" t="str">
        <f ca="1" t="shared" si="8"/>
        <v>㎡</v>
      </c>
      <c r="H23" s="58">
        <f ca="1" t="shared" si="9"/>
        <v>4421</v>
      </c>
      <c r="K23" s="76">
        <v>17</v>
      </c>
      <c r="L23" s="76">
        <v>18</v>
      </c>
      <c r="M23" s="75"/>
    </row>
    <row r="24" ht="17.25" customHeight="1" spans="1:13">
      <c r="A24" s="57" t="str">
        <f ca="1" t="shared" si="2"/>
        <v>P2</v>
      </c>
      <c r="B24" s="57">
        <f ca="1" t="shared" si="3"/>
        <v>25.83</v>
      </c>
      <c r="C24" s="57" t="str">
        <f ca="1" t="shared" si="4"/>
        <v>㎡</v>
      </c>
      <c r="D24" s="58">
        <f ca="1" t="shared" si="5"/>
        <v>1550</v>
      </c>
      <c r="E24" s="58" t="str">
        <f ca="1" t="shared" si="6"/>
        <v>P3</v>
      </c>
      <c r="F24" s="57">
        <f ca="1" t="shared" si="7"/>
        <v>13.53</v>
      </c>
      <c r="G24" s="57" t="str">
        <f ca="1" t="shared" si="8"/>
        <v>㎡</v>
      </c>
      <c r="H24" s="58">
        <f ca="1" t="shared" si="9"/>
        <v>677</v>
      </c>
      <c r="K24" s="76">
        <v>19</v>
      </c>
      <c r="L24" s="76">
        <v>20</v>
      </c>
      <c r="M24" s="75"/>
    </row>
    <row r="25" ht="17.25" customHeight="1" spans="1:13">
      <c r="A25" s="57" t="str">
        <f ca="1" t="shared" si="2"/>
        <v>P4</v>
      </c>
      <c r="B25" s="57">
        <f ca="1" t="shared" si="3"/>
        <v>3.04</v>
      </c>
      <c r="C25" s="57" t="str">
        <f ca="1" t="shared" si="4"/>
        <v>㎡</v>
      </c>
      <c r="D25" s="58">
        <f ca="1" t="shared" si="5"/>
        <v>542</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62610</v>
      </c>
      <c r="H41" s="60"/>
      <c r="K41" s="76">
        <v>53</v>
      </c>
      <c r="M41" s="75"/>
    </row>
    <row r="42" ht="17.25" customHeight="1" spans="1:8">
      <c r="A42" s="59" t="s">
        <v>1063</v>
      </c>
      <c r="B42" s="60"/>
      <c r="C42" s="61">
        <f ca="1">G41+G12</f>
        <v>323239</v>
      </c>
      <c r="D42" s="60"/>
      <c r="E42" s="62" t="s">
        <v>1064</v>
      </c>
      <c r="F42" s="63" t="str">
        <f ca="1">TEXT(C42,"[DBnum2]")&amp;"元整"</f>
        <v>叁拾贰万叁仟贰佰叁拾玖元整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5" customHeight="1" spans="1:17">
      <c r="A29" s="8"/>
      <c r="B29" s="29" t="s">
        <v>1098</v>
      </c>
      <c r="C29" s="29"/>
      <c r="D29" s="29"/>
      <c r="E29" s="29"/>
      <c r="F29" s="29"/>
      <c r="G29" s="29" t="s">
        <v>1099</v>
      </c>
      <c r="H29" s="30"/>
      <c r="I29" s="30"/>
      <c r="J29" s="30"/>
      <c r="K29" s="29" t="s">
        <v>1100</v>
      </c>
      <c r="L29" s="29"/>
      <c r="M29" s="29"/>
      <c r="N29" s="29"/>
      <c r="O29" s="29"/>
      <c r="P29" s="31" t="s">
        <v>1101</v>
      </c>
      <c r="Q29" s="31"/>
    </row>
    <row r="30" ht="32.5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5" customHeight="1" spans="1:17">
      <c r="A38" s="23" t="s">
        <v>1111</v>
      </c>
      <c r="B38" s="23"/>
      <c r="C38" s="23"/>
      <c r="D38" s="23"/>
      <c r="E38" s="23"/>
      <c r="F38" s="23"/>
      <c r="G38" s="23"/>
      <c r="H38" s="23"/>
      <c r="I38" s="23"/>
      <c r="J38" s="23"/>
      <c r="K38" s="23"/>
      <c r="L38" s="23"/>
      <c r="M38" s="23"/>
      <c r="N38" s="23"/>
      <c r="O38" s="23"/>
      <c r="P38" s="23"/>
      <c r="Q38" s="23"/>
    </row>
    <row r="39" ht="28.95" customHeight="1" spans="1:17">
      <c r="A39" s="22" t="s">
        <v>1112</v>
      </c>
      <c r="B39" s="22"/>
      <c r="C39" s="22"/>
      <c r="D39" s="22"/>
      <c r="E39" s="22"/>
      <c r="F39" s="22"/>
      <c r="G39" s="22"/>
      <c r="H39" s="22"/>
      <c r="I39" s="22"/>
      <c r="J39" s="22"/>
      <c r="K39" s="22"/>
      <c r="L39" s="22"/>
      <c r="M39" s="22"/>
      <c r="N39" s="22"/>
      <c r="O39" s="22"/>
      <c r="P39" s="22"/>
      <c r="Q39" s="22"/>
    </row>
    <row r="40" ht="29.5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康正（雄县）2024评字第5号-小四方村-2-13</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薛德成</v>
      </c>
      <c r="E9" s="9"/>
      <c r="F9" s="9"/>
      <c r="G9" s="9"/>
      <c r="H9" s="9"/>
      <c r="I9" s="9"/>
      <c r="J9" s="9"/>
      <c r="K9" s="9"/>
      <c r="L9" s="9"/>
      <c r="M9" s="9"/>
      <c r="N9" s="9"/>
      <c r="O9" s="9"/>
      <c r="P9" s="9"/>
      <c r="Q9" s="9"/>
    </row>
    <row r="10" spans="1:17">
      <c r="A10" s="9" t="s">
        <v>1077</v>
      </c>
      <c r="B10" s="9"/>
      <c r="C10" s="9"/>
      <c r="D10" s="9" t="str">
        <f>结果通知单!F4</f>
        <v>雄县小四方村</v>
      </c>
      <c r="E10" s="9"/>
      <c r="F10" s="9"/>
      <c r="G10" s="9"/>
      <c r="H10" s="9"/>
      <c r="I10" s="9"/>
      <c r="J10" s="9"/>
      <c r="K10" s="9"/>
      <c r="L10" s="9"/>
      <c r="M10" s="9"/>
      <c r="N10" s="9"/>
      <c r="O10" s="9"/>
      <c r="P10" s="9"/>
      <c r="Q10" s="9"/>
    </row>
    <row r="11" spans="1:17">
      <c r="A11" s="9" t="s">
        <v>1078</v>
      </c>
      <c r="B11" s="9"/>
      <c r="C11" s="9"/>
      <c r="D11" s="9">
        <f ca="1">结果通知单!C12</f>
        <v>196.84</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323239</v>
      </c>
      <c r="H26" s="14"/>
      <c r="I26" s="14"/>
      <c r="J26" s="14"/>
      <c r="K26" s="14"/>
      <c r="L26" s="14"/>
      <c r="M26" s="14"/>
      <c r="N26" s="14"/>
      <c r="O26" s="14"/>
      <c r="P26" s="14"/>
      <c r="Q26" s="14"/>
    </row>
    <row r="27" spans="1:17">
      <c r="A27" s="9" t="s">
        <v>1096</v>
      </c>
      <c r="B27" s="9"/>
      <c r="C27" s="9"/>
      <c r="D27" s="9" t="str">
        <f ca="1">结果通知单!F42</f>
        <v>叁拾贰万叁仟贰佰叁拾玖元整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1140</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1141</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1142</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