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<sst xmlns="http://schemas.openxmlformats.org/spreadsheetml/2006/main" count="5697" uniqueCount="1137">
  <si>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</si>
  <si>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</si>
  <si>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</si>
  <si>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</si>
  <si>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</si>
  <si>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</si>
  <si>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</si>
  <si>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</si>
  <si>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</si>
  <si>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</si>
  <si>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</si>
  <si>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</si>
  <si>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</si>
  <si>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</si>
  <si>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</si>
  <si>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</si>
  <si>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</si>
  <si>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</si>
  <si>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</si>
  <si>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</si>
  <si>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</si>
  <si>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</si>
  <si>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</si>
  <si>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</si>
  <si>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</si>
  <si>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</si>
  <si>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</si>
  <si>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</si>
  <si>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</si>
  <si>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</si>
  <si>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</si>
  <si>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</si>
  <si>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</si>
  <si>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</si>
  <si>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</si>
  <si>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</si>
  <si>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</si>
  <si>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</si>
  <si>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</si>
  <si>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</si>
  <si>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</si>
  <si>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</si>
  <si>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</si>
  <si>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</si>
  <si>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</si>
  <si>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</si>
  <si>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</si>
  <si>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</si>
  <si>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</si>
  <si>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</si>
  <si>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</si>
  <si>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</si>
  <si>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</si>
  <si>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</si>
  <si>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</si>
  <si>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</si>
  <si>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</si>
  <si>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</si>
  <si>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</si>
  <si>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</si>
  <si>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</si>
  <si>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</si>
  <si>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</si>
  <si>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</si>
  <si>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</si>
  <si>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</si>
  <si>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</si>
  <si>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</si>
  <si>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</si>
  <si>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</si>
  <si>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</si>
  <si>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</si>
  <si>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</si>
  <si>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</si>
  <si>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</si>
  <si>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</si>
  <si>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</si>
  <si>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</si>
  <si>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</si>
  <si>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</si>
  <si>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</si>
  <si>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</si>
  <si>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</si>
  <si>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</si>
  <si>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</si>
  <si>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</si>
  <si>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</si>
  <si>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</si>
  <si>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</si>
  <si>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</si>
  <si>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</si>
  <si>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</si>
  <si>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</si>
  <si>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</si>
  <si>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</si>
  <si>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</si>
  <si>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</si>
  <si>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</si>
  <si>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</si>
  <si>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</si>
  <si>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</si>
  <si>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</si>
  <si>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</si>
  <si>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</si>
  <si>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</si>
  <si>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</si>
  <si>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</si>
  <si>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</si>
  <si>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</si>
  <si>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</si>
  <si>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</si>
  <si>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</si>
  <si>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</si>
  <si>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</si>
  <si>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</si>
  <si>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</si>
  <si>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</si>
  <si>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</si>
  <si>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</si>
  <si>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</si>
  <si>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</si>
  <si>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</si>
  <si>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</si>
  <si>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</si>
  <si>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</si>
  <si>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</si>
  <si>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</si>
  <si>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</si>
  <si>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</si>
  <si>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</si>
  <si>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</si>
  <si>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</si>
  <si>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</si>
  <si>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</si>
  <si>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</si>
  <si>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</si>
  <si>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</si>
  <si>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</si>
  <si>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</si>
  <si>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</si>
  <si>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</si>
  <si>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</si>
  <si>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</si>
  <si>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</si>
  <si>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</si>
  <si>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</si>
  <si>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</si>
  <si>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</si>
  <si>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</si>
  <si>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</si>
  <si>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</si>
  <si>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</si>
  <si>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</si>
  <si>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</si>
  <si>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</si>
  <si>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</si>
  <si>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</si>
  <si>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</si>
  <si>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</si>
  <si>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</si>
  <si>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</si>
  <si>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</si>
  <si>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</si>
  <si>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</si>
  <si>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</si>
  <si>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</si>
  <si>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</si>
  <si>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</si>
  <si>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</si>
  <si>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</si>
  <si>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</si>
  <si>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</si>
  <si>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</si>
  <si>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</si>
  <si>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</si>
  <si>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</si>
  <si>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</si>
  <si>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</si>
  <si>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</si>
  <si>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</si>
  <si>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</si>
  <si>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</si>
  <si>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</si>
  <si>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</si>
  <si>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</si>
  <si>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</si>
  <si>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</si>
  <si>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</si>
  <si>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</si>
  <si>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</si>
  <si>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</si>
  <si>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</si>
  <si>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</si>
  <si>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</si>
  <si>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</si>
  <si>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</si>
  <si>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</si>
  <si>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</si>
  <si>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</si>
  <si>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</si>
  <si>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</si>
  <si>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</si>
  <si>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</si>
  <si>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</si>
  <si>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</si>
  <si>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</si>
  <si>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</si>
  <si>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</si>
  <si>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</si>
  <si>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</si>
  <si>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</si>
  <si>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</si>
  <si>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</si>
  <si>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</si>
  <si>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</si>
  <si>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</si>
  <si>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</si>
  <si>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</si>
  <si>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</si>
  <si>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</si>
  <si>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</si>
  <si>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</si>
  <si>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</si>
  <si>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</si>
  <si>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</si>
  <si>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</si>
  <si>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</si>
  <si>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</si>
  <si>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</si>
  <si>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</si>
  <si>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</si>
  <si>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</si>
  <si>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</si>
  <si>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</si>
  <si>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</si>
  <si>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</si>
  <si>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</si>
  <si>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</si>
  <si>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</si>
  <si>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</si>
  <si>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</si>
  <si>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</si>
  <si>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</si>
  <si>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</si>
  <si>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</si>
  <si>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</si>
  <si>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</si>
  <si>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</si>
  <si>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</si>
  <si>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</si>
  <si>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</si>
  <si>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</si>
  <si>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</si>
  <si>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</si>
  <si>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</si>
  <si>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</si>
  <si>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</si>
  <si>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</si>
  <si>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</si>
  <si>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</si>
  <si>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</si>
  <si>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</si>
  <si>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</si>
  <si>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</si>
  <si>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</si>
  <si>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</si>
  <si>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</si>
  <si>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</si>
  <si>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</si>
  <si>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</si>
  <si>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</si>
  <si>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</si>
  <si>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</si>
  <si>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</si>
  <si>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</si>
  <si>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</si>
  <si>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</si>
  <si>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</si>
  <si>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</si>
  <si>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</si>
  <si>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</si>
  <si>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</si>
  <si>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</si>
  <si>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</si>
  <si>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</si>
  <si>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</si>
  <si>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</si>
  <si>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</si>
  <si>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</si>
  <si>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</si>
  <si>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</si>
  <si>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</si>
  <si>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</si>
  <si>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</si>
  <si>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</si>
  <si>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</si>
  <si>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</si>
  <si>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</si>
  <si>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</si>
  <si>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</si>
  <si>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</si>
  <si>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</si>
  <si>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</si>
  <si>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</si>
  <si>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</si>
  <si>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</si>
  <si>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</si>
  <si>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</si>
  <si>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</si>
  <si>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</si>
  <si>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</si>
  <si>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</si>
  <si>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</si>
  <si>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</si>
  <si>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</si>
  <si>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</si>
  <si>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</si>
  <si>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</si>
  <si>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</si>
  <si>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</si>
  <si>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</si>
  <si>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</si>
  <si>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</si>
  <si>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</si>
  <si>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</si>
  <si>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</si>
  <si>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</si>
  <si>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</si>
  <si>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</si>
  <si>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</si>
  <si>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</si>
  <si>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</si>
  <si>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</si>
  <si>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</si>
  <si>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</si>
  <si>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</si>
  <si>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</si>
  <si>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</si>
  <si>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</si>
  <si>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</si>
  <si>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</si>
  <si>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</si>
  <si>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</si>
  <si>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</si>
  <si>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</si>
  <si>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</si>
  <si>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</si>
  <si>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</si>
  <si>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</si>
  <si>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</si>
  <si>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</si>
  <si>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</si>
  <si>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</si>
  <si>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</si>
  <si>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</si>
  <si>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</si>
  <si>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</si>
  <si>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</si>
  <si>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</si>
  <si>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</si>
  <si>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</si>
  <si>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</si>
  <si>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</si>
  <si>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</si>
  <si>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</si>
  <si>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</si>
  <si>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</si>
  <si>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</si>
  <si>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</si>
  <si>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</si>
  <si>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</si>
  <si>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</si>
  <si>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</si>
  <si>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</si>
  <si>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</si>
  <si>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</si>
  <si>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</si>
  <si>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</si>
  <si>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</si>
  <si>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</si>
  <si>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</si>
  <si>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</si>
  <si>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</si>
  <si>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</si>
  <si>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</si>
  <si>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</si>
  <si>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</si>
  <si>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</si>
  <si>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</si>
  <si>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</si>
  <si>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</si>
  <si>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</si>
  <si>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</si>
  <si>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</si>
  <si>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</si>
  <si>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</si>
  <si>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</si>
  <si>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</si>
  <si>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</si>
  <si>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</si>
  <si>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</si>
  <si>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</si>
  <si>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</si>
  <si>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</si>
  <si>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</si>
  <si>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</si>
  <si>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</si>
  <si>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</si>
  <si>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</si>
  <si>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</si>
  <si>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</si>
  <si>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</si>
  <si>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</si>
  <si>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</si>
  <si>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</si>
  <si>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</si>
  <si>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</si>
  <si>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</si>
  <si>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</si>
  <si>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</si>
  <si>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</si>
  <si>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</si>
  <si>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</si>
  <si>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</si>
  <si>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</si>
  <si>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</si>
  <si>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</si>
  <si>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</si>
  <si>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</si>
  <si>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</si>
  <si>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</si>
  <si>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</si>
  <si>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</si>
  <si>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</si>
  <si>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</si>
  <si>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</si>
  <si>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</si>
  <si>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</si>
  <si>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</si>
  <si>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</si>
  <si>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</si>
  <si>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</si>
  <si>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</si>
  <si>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</si>
  <si>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</si>
  <si>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</si>
  <si>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</si>
  <si>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</si>
  <si>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</si>
  <si>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</si>
  <si>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</si>
  <si>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</si>
  <si>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</si>
  <si>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</si>
  <si>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</si>
  <si>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</si>
  <si>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</si>
  <si>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</si>
  <si>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</si>
  <si>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</si>
  <si>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</si>
  <si>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</si>
  <si>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</si>
  <si>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</si>
  <si>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</si>
  <si>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</si>
  <si>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</si>
  <si>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</si>
  <si>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</si>
  <si>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</si>
  <si>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</si>
  <si>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</si>
  <si>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</si>
  <si>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</si>
  <si>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</si>
  <si>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</si>
  <si>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</si>
  <si>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</si>
  <si>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</si>
  <si>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</si>
  <si>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</si>
  <si>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</si>
  <si>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</si>
  <si>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</si>
  <si>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</si>
  <si>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</si>
  <si>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</si>
  <si>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</si>
  <si>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</si>
  <si>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</si>
  <si>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</si>
  <si>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</si>
  <si>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</si>
  <si>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</si>
  <si>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</si>
  <si>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</si>
  <si>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</si>
  <si>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</si>
  <si>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</si>
  <si>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</si>
  <si>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</si>
  <si>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</si>
  <si>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</si>
  <si>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</si>
  <si>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</si>
  <si>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</si>
  <si>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</si>
  <si>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</si>
  <si>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</si>
  <si>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</si>
  <si>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</si>
  <si>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</si>
  <si>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</si>
  <si>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</si>
  <si>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</si>
  <si>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</si>
  <si>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</si>
  <si>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</si>
  <si>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</si>
  <si>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</si>
  <si>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</si>
  <si>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</si>
  <si>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</si>
  <si>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</si>
  <si>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</si>
  <si>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</si>
  <si>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</si>
  <si>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</si>
  <si>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</si>
  <si>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</si>
  <si>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</si>
  <si>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</si>
  <si>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</si>
  <si>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</si>
  <si>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</si>
  <si>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</si>
  <si>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</si>
  <si>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</si>
  <si>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</si>
  <si>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</si>
  <si>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</si>
  <si>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</si>
  <si>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</si>
  <si>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</si>
  <si>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</si>
  <si>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</si>
  <si>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</si>
  <si>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</si>
  <si>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</si>
  <si>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</si>
  <si>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</si>
  <si>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</si>
  <si>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</si>
  <si>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</si>
  <si>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</si>
  <si>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</si>
  <si>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</si>
  <si>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</si>
  <si>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</si>
  <si>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</si>
  <si>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</si>
  <si>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</si>
  <si>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</si>
  <si>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</si>
  <si>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</si>
  <si>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</si>
  <si>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</si>
  <si>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</si>
  <si>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</si>
  <si>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</si>
  <si>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</si>
  <si>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</si>
  <si>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</si>
  <si>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</si>
  <si>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</si>
  <si>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</si>
  <si>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</si>
  <si>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</si>
  <si>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</si>
  <si>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</si>
  <si>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</si>
  <si>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</si>
  <si>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</si>
  <si>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</si>
  <si>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</si>
  <si>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</si>
  <si>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</si>
  <si>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</si>
  <si>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</si>
  <si>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</si>
  <si>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</si>
  <si>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</si>
  <si>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</si>
  <si>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</si>
  <si>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</si>
  <si>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</si>
  <si>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</si>
  <si>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</si>
  <si>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</si>
  <si>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</si>
  <si>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</si>
  <si>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</si>
  <si>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</si>
  <si>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</si>
  <si>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</si>
  <si>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</si>
  <si>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</si>
  <si>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</si>
  <si>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</si>
  <si>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</si>
  <si>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</si>
  <si>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</si>
  <si>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</si>
  <si>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</si>
  <si>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</si>
  <si>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</si>
  <si>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</si>
  <si>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</si>
  <si>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</si>
  <si>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</si>
  <si>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</si>
  <si>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</si>
  <si>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</si>
  <si>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</si>
  <si>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</si>
  <si>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</si>
  <si>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</si>
  <si>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</si>
  <si>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</si>
  <si>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</si>
  <si>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</si>
  <si>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</si>
  <si>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</si>
  <si>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</si>
  <si>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</si>
  <si>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</si>
  <si>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</si>
  <si>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</si>
  <si>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</si>
  <si>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</si>
  <si>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</si>
  <si>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</si>
  <si>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</si>
  <si>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</si>
  <si>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</si>
  <si>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</si>
  <si>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</si>
  <si>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</si>
  <si>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</si>
  <si>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</si>
  <si>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</si>
  <si>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</si>
  <si>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</si>
  <si>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</si>
  <si>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</si>
  <si>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</si>
  <si>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</si>
  <si>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</si>
  <si>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</si>
  <si>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</si>
  <si>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</si>
  <si>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</si>
  <si>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</si>
  <si>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</si>
  <si>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</si>
  <si>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</si>
  <si>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</si>
  <si>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</si>
  <si>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</si>
  <si>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</si>
  <si>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</si>
  <si>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</si>
  <si>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</si>
  <si>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</si>
  <si>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</si>
  <si>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</si>
  <si>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</si>
  <si>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</si>
  <si>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</si>
  <si>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</si>
  <si>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</si>
  <si>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</si>
  <si>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</si>
  <si>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</si>
  <si>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</si>
  <si>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</si>
  <si>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</si>
  <si>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</si>
  <si>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</si>
  <si>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</si>
  <si>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</si>
  <si>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</si>
  <si>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</si>
  <si>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</si>
  <si>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</si>
  <si>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</si>
  <si>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</si>
  <si>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</si>
  <si>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</si>
  <si>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</si>
  <si>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</si>
  <si>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</si>
  <si>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</si>
  <si>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</si>
  <si>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</si>
  <si>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</si>
  <si>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</si>
  <si>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</si>
  <si>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</si>
  <si>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</si>
  <si>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</si>
  <si>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</si>
  <si>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</si>
  <si>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</si>
  <si>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</si>
  <si>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</si>
  <si>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</si>
  <si>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</si>
  <si>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</si>
  <si>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</si>
  <si>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</si>
  <si>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</si>
  <si>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</si>
  <si>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</si>
  <si>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</si>
  <si>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</si>
  <si>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</si>
  <si>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</si>
  <si>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</si>
  <si>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</si>
  <si>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</si>
  <si>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</si>
  <si>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</si>
  <si>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</si>
  <si>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</si>
  <si>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</si>
  <si>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</si>
  <si>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</si>
  <si>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</si>
  <si>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</si>
  <si>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</si>
  <si>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</si>
  <si>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</si>
  <si>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</si>
  <si>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</si>
  <si>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</si>
  <si>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</si>
  <si>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</si>
  <si>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</si>
  <si>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</si>
  <si>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</si>
  <si>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</si>
  <si>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</si>
  <si>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</si>
  <si>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</si>
  <si>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</si>
  <si>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</si>
  <si>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</si>
  <si>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</si>
  <si>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</si>
  <si>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</si>
  <si>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</si>
  <si>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</si>
  <si>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</si>
  <si>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</si>
  <si>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</si>
  <si>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</si>
  <si>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</si>
  <si>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</si>
  <si>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</si>
  <si>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</si>
  <si>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</si>
  <si>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</si>
  <si>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</si>
  <si>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</si>
  <si>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</si>
  <si>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</si>
  <si>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</si>
  <si>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</si>
  <si>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</si>
  <si>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</si>
  <si>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</si>
  <si>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</si>
  <si>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</si>
  <si>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</si>
  <si>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</si>
  <si>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</si>
  <si>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</si>
  <si>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</si>
  <si>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</si>
  <si>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</si>
  <si>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</si>
  <si>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</si>
  <si>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</si>
  <si>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</si>
  <si>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</si>
  <si>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</si>
  <si>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</si>
  <si>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</si>
  <si>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</si>
  <si>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</si>
  <si>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</si>
  <si>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</si>
  <si>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</si>
  <si>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</si>
  <si>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</si>
  <si>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</si>
  <si>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</si>
  <si>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</si>
  <si>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</si>
  <si>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</si>
  <si>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</si>
  <si>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</si>
  <si>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</si>
  <si>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</si>
  <si>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</si>
  <si>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</si>
  <si>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</si>
  <si>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</si>
  <si>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</si>
  <si>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</si>
  <si>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</si>
  <si>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</si>
  <si>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</si>
  <si>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</si>
  <si>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</si>
  <si>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</si>
  <si>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</si>
  <si>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</si>
  <si>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</si>
  <si>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</si>
  <si>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</si>
  <si>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</si>
  <si>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</si>
  <si>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</si>
  <si>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</si>
  <si>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</si>
  <si>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</si>
  <si>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</si>
  <si>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</si>
  <si>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</si>
  <si>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</si>
  <si>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</si>
  <si>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</si>
  <si>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</si>
  <si>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</si>
  <si>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</si>
  <si>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</si>
  <si>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</si>
  <si>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</si>
  <si>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</si>
  <si>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</si>
  <si>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</si>
  <si>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</si>
  <si>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</si>
  <si>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</si>
  <si>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</si>
  <si>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</si>
  <si>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</si>
  <si>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</si>
  <si>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薛强</t>
  </si>
  <si>
    <t>坐落：</t>
  </si>
  <si>
    <t>雄县小四方村</t>
  </si>
  <si>
    <t>调查编号：</t>
  </si>
  <si>
    <t>010209-78-0006</t>
  </si>
  <si>
    <t>价值时点：</t>
  </si>
  <si>
    <t>2024年4月3日</t>
  </si>
  <si>
    <t>报告编号：</t>
  </si>
  <si>
    <t>康正（雄县）2024评字第5号-小四方村-</t>
  </si>
  <si>
    <t>2-5</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</si>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</sst>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010209-78-0006</v>
      </c>
      <c r="C2" s="322">
        <f>输机表!P2</f>
        <v>0</v>
      </c>
      <c r="D2" s="322" t="str">
        <f>输机表!U2&amp;输机表!Y2</f>
        <v>康正（雄县）2024评字第5号-小四方村-2-5</v>
      </c>
      <c r="E2" s="322" t="str">
        <f>输机表!D2</f>
        <v>薛强</v>
      </c>
      <c r="F2" s="322" t="str">
        <f>输机表!F2</f>
        <v>雄县小四方村</v>
      </c>
      <c r="G2" s="322">
        <f ca="1">结果通知单!C12</f>
        <v>0</v>
      </c>
      <c r="H2" s="322"/>
      <c r="I2" s="322"/>
      <c r="J2" s="322">
        <f ca="1">结果通知单!G12</f>
        <v>0</v>
      </c>
      <c r="K2" s="322">
        <f ca="1">结果通知单!G41</f>
        <v>14600</v>
      </c>
      <c r="L2" s="322">
        <f ca="1">IF(J2+K2=结果通知单!C42,J2+K2,"请检查")</f>
        <v>14600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DJ1" workbookViewId="0">
      <selection activeCell="Y2" sqref="Y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报告编号：康正（雄县）2024评字第5号-小四方村-2-5</v>
      </c>
      <c r="EZ31" s="261"/>
      <c r="FA31" s="261"/>
      <c r="FB31" s="261"/>
      <c r="FC31" s="261"/>
    </row>
    <row r="32" ht="22.2"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薛强</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2"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材树</v>
      </c>
      <c r="BH38" s="218">
        <f>ROUND(G186,2)</f>
        <v>18</v>
      </c>
      <c r="BI38" s="170" t="str">
        <f t="shared" ref="BI38:BI51" si="67">I186</f>
        <v>棵</v>
      </c>
      <c r="BJ38" s="170">
        <f ca="1" t="shared" ref="BJ38:BJ51" si="68">L186</f>
        <v>3600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材树</v>
      </c>
      <c r="BH39" s="218">
        <f t="shared" ref="BH39:BH71" si="69">ROUND(G187,2)</f>
        <v>23</v>
      </c>
      <c r="BI39" s="170" t="str">
        <f t="shared" si="67"/>
        <v>棵</v>
      </c>
      <c r="BJ39" s="170">
        <f ca="1" t="shared" si="68"/>
        <v>5750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1</v>
      </c>
      <c r="BE40" s="170">
        <f ca="1">IF(BJ40=0,0,IF(COUNTIF($BG40:$BG$107,BG40)&lt;2,1,0))</f>
        <v>1</v>
      </c>
      <c r="BF40" s="170">
        <v>3</v>
      </c>
      <c r="BG40" s="170" t="str">
        <f t="shared" si="66"/>
        <v>材树</v>
      </c>
      <c r="BH40" s="218">
        <f t="shared" si="69"/>
        <v>15</v>
      </c>
      <c r="BI40" s="170" t="str">
        <f t="shared" si="67"/>
        <v>棵</v>
      </c>
      <c r="BJ40" s="170">
        <f ca="1" t="shared" si="68"/>
        <v>5250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材树</v>
      </c>
      <c r="EW46" s="57">
        <f ca="1">IF(EV46="","",SUMIF($BG$38:$BG$107,EV46,$BH$38:$BH$107))</f>
        <v>56</v>
      </c>
      <c r="EX46" s="57" t="str">
        <f ca="1">IFERROR(VLOOKUP(FE46,$BD$38:$BJ$92,6,0),"")</f>
        <v>棵</v>
      </c>
      <c r="EY46" s="58">
        <f ca="1">IF(EV46="","",SUMIF($BG$38:$BG$107,EV46,$BJ$38:$BJ$107))</f>
        <v>14600</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14600</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14600</v>
      </c>
      <c r="EY72" s="60"/>
      <c r="EZ72" s="62" t="s">
        <v>1061</v>
      </c>
      <c r="FA72" s="63" t="str">
        <f ca="1">TEXT(EX72,"[DBnum2]")&amp;"元整"</f>
        <v>壹万肆仟陆佰元整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薛强</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14600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壹万肆仟陆佰元整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34</v>
      </c>
      <c r="D186" s="106" t="s">
        <v>341</v>
      </c>
      <c r="E186" s="291" t="s">
        <v>390</v>
      </c>
      <c r="F186" s="107" t="str">
        <f t="shared" ref="F186:F213" si="141">D186</f>
        <v>材树</v>
      </c>
      <c r="G186" s="292">
        <v>18</v>
      </c>
      <c r="H186" s="293"/>
      <c r="I186" s="95" t="str">
        <f>IFERROR(IF(E186="",VLOOKUP(F186,价格表,2,0),(VLOOKUP(E186,IF({1,0},价格引用表!K:K,价格引用表!I:I),2,0))),"")</f>
        <v>棵</v>
      </c>
      <c r="J186" s="107">
        <f ca="1">IF(E186="",VLOOKUP(F186,价格表,5,0),VLOOKUP(E186,INDIRECT("价格引用表!K"&amp;MATCH(D186,价格引用表!H:H,0)&amp;":L1200"),2,0))</f>
        <v>200</v>
      </c>
      <c r="K186" s="297">
        <v>1</v>
      </c>
      <c r="L186" s="107">
        <f ca="1">ROUND(IFERROR(ROUND(G186,2)*J186*K186,),0)</f>
        <v>3600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34</v>
      </c>
      <c r="D187" s="106" t="s">
        <v>341</v>
      </c>
      <c r="E187" s="291" t="s">
        <v>391</v>
      </c>
      <c r="F187" s="107" t="str">
        <f t="shared" si="141"/>
        <v>材树</v>
      </c>
      <c r="G187" s="292">
        <v>23</v>
      </c>
      <c r="H187" s="293"/>
      <c r="I187" s="95" t="str">
        <f>IFERROR(IF(E187="",VLOOKUP(F187,价格表,2,0),(VLOOKUP(E187,IF({1,0},价格引用表!K:K,价格引用表!I:I),2,0))),"")</f>
        <v>棵</v>
      </c>
      <c r="J187" s="107">
        <f ca="1">IF(E187="",VLOOKUP(F187,价格表,5,0),VLOOKUP(E187,INDIRECT("价格引用表!K"&amp;MATCH(D187,价格引用表!H:H,0)&amp;":L1200"),2,0))</f>
        <v>250</v>
      </c>
      <c r="K187" s="297">
        <v>1</v>
      </c>
      <c r="L187" s="107">
        <f ca="1" t="shared" ref="L187:L218" si="142">ROUND(IFERROR(ROUND(G187,2)*J187*K187,),0)</f>
        <v>5750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392</v>
      </c>
      <c r="F188" s="107" t="str">
        <f t="shared" si="141"/>
        <v>材树</v>
      </c>
      <c r="G188" s="292">
        <v>15</v>
      </c>
      <c r="H188" s="293"/>
      <c r="I188" s="95" t="str">
        <f>IFERROR(IF(E188="",VLOOKUP(F188,价格表,2,0),(VLOOKUP(E188,IF({1,0},价格引用表!K:K,价格引用表!I:I),2,0))),"")</f>
        <v>棵</v>
      </c>
      <c r="J188" s="107">
        <f ca="1">IF(E188="",VLOOKUP(F188,价格表,5,0),VLOOKUP(E188,INDIRECT("价格引用表!K"&amp;MATCH(D188,价格引用表!H:H,0)&amp;":L1200"),2,0))</f>
        <v>350</v>
      </c>
      <c r="K188" s="297">
        <v>1</v>
      </c>
      <c r="L188" s="107">
        <f ca="1" t="shared" si="142"/>
        <v>5250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14600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14600</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35" sqref="I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010209-78-0006</v>
      </c>
      <c r="C3" s="35"/>
      <c r="D3" s="35"/>
      <c r="E3" s="36" t="str">
        <f>输机表!U2&amp;输机表!Y2</f>
        <v>康正（雄县）2024评字第5号-小四方村-2-5</v>
      </c>
      <c r="F3" s="36"/>
      <c r="G3" s="36"/>
      <c r="H3" s="36"/>
    </row>
    <row r="4" ht="16.5" customHeight="1" spans="1:8">
      <c r="A4" s="37" t="s">
        <v>1041</v>
      </c>
      <c r="B4" s="38" t="str">
        <f>输机表!D2</f>
        <v>薛强</v>
      </c>
      <c r="C4" s="39"/>
      <c r="D4" s="40" t="s">
        <v>1042</v>
      </c>
      <c r="E4" s="41"/>
      <c r="F4" s="38" t="str">
        <f>输机表!F2</f>
        <v>雄县小四方村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材树</v>
      </c>
      <c r="B15" s="57">
        <f ca="1" t="shared" ref="B15:B41" si="3">IF(A15="","",SUMIF(附属物名称,A15,附属物数量))</f>
        <v>56</v>
      </c>
      <c r="C15" s="57" t="str">
        <f ca="1" t="shared" ref="C15:C26" si="4">IFERROR(VLOOKUP(K15,附属物位置,6,0),"")</f>
        <v>棵</v>
      </c>
      <c r="D15" s="58">
        <f ca="1" t="shared" ref="D15:D26" si="5">IF(A15="","",SUMIF(附属物名称,A15,附属物金额))</f>
        <v>14600</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14600</v>
      </c>
      <c r="H41" s="60"/>
      <c r="K41" s="76">
        <v>53</v>
      </c>
      <c r="M41" s="75"/>
    </row>
    <row r="42" ht="17.25" customHeight="1" spans="1:8">
      <c r="A42" s="59" t="s">
        <v>1060</v>
      </c>
      <c r="B42" s="60"/>
      <c r="C42" s="61">
        <f ca="1">G41+G12</f>
        <v>14600</v>
      </c>
      <c r="D42" s="60"/>
      <c r="E42" s="62" t="s">
        <v>1061</v>
      </c>
      <c r="F42" s="63" t="str">
        <f ca="1">TEXT(C42,"[DBnum2]")&amp;"元整"</f>
        <v>壹万肆仟陆佰元整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5" customHeight="1" spans="1:17">
      <c r="A29" s="8"/>
      <c r="B29" s="29" t="s">
        <v>1095</v>
      </c>
      <c r="C29" s="29"/>
      <c r="D29" s="29"/>
      <c r="E29" s="29"/>
      <c r="F29" s="29"/>
      <c r="G29" s="29" t="s">
        <v>1096</v>
      </c>
      <c r="H29" s="30"/>
      <c r="I29" s="30"/>
      <c r="J29" s="30"/>
      <c r="K29" s="29" t="s">
        <v>1097</v>
      </c>
      <c r="L29" s="29"/>
      <c r="M29" s="29"/>
      <c r="N29" s="29"/>
      <c r="O29" s="29"/>
      <c r="P29" s="31" t="s">
        <v>1098</v>
      </c>
      <c r="Q29" s="31"/>
    </row>
    <row r="30" ht="32.5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5" customHeight="1" spans="1:17">
      <c r="A38" s="23" t="s">
        <v>1108</v>
      </c>
      <c r="B38" s="23"/>
      <c r="C38" s="23"/>
      <c r="D38" s="23"/>
      <c r="E38" s="23"/>
      <c r="F38" s="23"/>
      <c r="G38" s="23"/>
      <c r="H38" s="23"/>
      <c r="I38" s="23"/>
      <c r="J38" s="23"/>
      <c r="K38" s="23"/>
      <c r="L38" s="23"/>
      <c r="M38" s="23"/>
      <c r="N38" s="23"/>
      <c r="O38" s="23"/>
      <c r="P38" s="23"/>
      <c r="Q38" s="23"/>
    </row>
    <row r="39" ht="28.95" customHeight="1" spans="1:17">
      <c r="A39" s="22" t="s">
        <v>1109</v>
      </c>
      <c r="B39" s="22"/>
      <c r="C39" s="22"/>
      <c r="D39" s="22"/>
      <c r="E39" s="22"/>
      <c r="F39" s="22"/>
      <c r="G39" s="22"/>
      <c r="H39" s="22"/>
      <c r="I39" s="22"/>
      <c r="J39" s="22"/>
      <c r="K39" s="22"/>
      <c r="L39" s="22"/>
      <c r="M39" s="22"/>
      <c r="N39" s="22"/>
      <c r="O39" s="22"/>
      <c r="P39" s="22"/>
      <c r="Q39" s="22"/>
    </row>
    <row r="40" ht="29.5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康正（雄县）2024评字第5号-小四方村-2-5</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薛强</v>
      </c>
      <c r="E9" s="9"/>
      <c r="F9" s="9"/>
      <c r="G9" s="9"/>
      <c r="H9" s="9"/>
      <c r="I9" s="9"/>
      <c r="J9" s="9"/>
      <c r="K9" s="9"/>
      <c r="L9" s="9"/>
      <c r="M9" s="9"/>
      <c r="N9" s="9"/>
      <c r="O9" s="9"/>
      <c r="P9" s="9"/>
      <c r="Q9" s="9"/>
    </row>
    <row r="10" spans="1:17">
      <c r="A10" s="9" t="s">
        <v>1074</v>
      </c>
      <c r="B10" s="9"/>
      <c r="C10" s="9"/>
      <c r="D10" s="9" t="str">
        <f>结果通知单!F4</f>
        <v>雄县小四方村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14600</v>
      </c>
      <c r="H26" s="14"/>
      <c r="I26" s="14"/>
      <c r="J26" s="14"/>
      <c r="K26" s="14"/>
      <c r="L26" s="14"/>
      <c r="M26" s="14"/>
      <c r="N26" s="14"/>
      <c r="O26" s="14"/>
      <c r="P26" s="14"/>
      <c r="Q26" s="14"/>
    </row>
    <row r="27" spans="1:17">
      <c r="A27" s="9" t="s">
        <v>1093</v>
      </c>
      <c r="B27" s="9"/>
      <c r="C27" s="9"/>
      <c r="D27" s="9" t="str">
        <f ca="1">结果通知单!F42</f>
        <v>壹万肆仟陆佰元整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